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Wards\"/>
    </mc:Choice>
  </mc:AlternateContent>
  <xr:revisionPtr revIDLastSave="0" documentId="8_{43FCE2EA-AB01-4C71-8C56-ED68C546920F}" xr6:coauthVersionLast="47" xr6:coauthVersionMax="47" xr10:uidLastSave="{00000000-0000-0000-0000-000000000000}"/>
  <bookViews>
    <workbookView xWindow="-120" yWindow="-120" windowWidth="23280" windowHeight="14880" xr2:uid="{0A8C75A1-C0C0-48BC-A619-8CE7C2EFDEDE}"/>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X745" i="11" s="1"/>
  <c r="AY745" i="11" s="1" a="1"/>
  <c r="AY745" i="11" s="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X711" i="11" s="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X703" i="11" s="1"/>
  <c r="BY703" i="11" s="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J13" i="11" a="1"/>
  <c r="DJ13" i="11" s="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L6" i="11" s="1" a="1"/>
  <c r="DL6" i="11" s="1"/>
  <c r="D20" i="8" s="1"/>
  <c r="DJ4" i="11"/>
  <c r="P108" i="10"/>
  <c r="F108" i="10"/>
  <c r="E22" i="3" s="1"/>
  <c r="P107" i="10"/>
  <c r="F107" i="10"/>
  <c r="E21" i="3" s="1"/>
  <c r="P106" i="10"/>
  <c r="F106" i="10"/>
  <c r="E20" i="3" s="1"/>
  <c r="P105" i="10"/>
  <c r="F105" i="10"/>
  <c r="P104" i="10"/>
  <c r="F104" i="10"/>
  <c r="E18" i="3" s="1"/>
  <c r="AF18" i="3" s="1"/>
  <c r="P103" i="10"/>
  <c r="F103" i="10"/>
  <c r="P102" i="10"/>
  <c r="F102" i="10"/>
  <c r="E16" i="3" s="1"/>
  <c r="AF16" i="3" s="1"/>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W72" i="10" s="1"/>
  <c r="T72" i="10"/>
  <c r="U72" i="10" s="1"/>
  <c r="P72" i="10"/>
  <c r="O72" i="10"/>
  <c r="V71" i="10"/>
  <c r="W71" i="10" s="1"/>
  <c r="T71" i="10"/>
  <c r="P71" i="10"/>
  <c r="O71" i="10"/>
  <c r="W70" i="10"/>
  <c r="V70" i="10"/>
  <c r="T70" i="10"/>
  <c r="U70" i="10" s="1"/>
  <c r="P70" i="10"/>
  <c r="O70" i="10"/>
  <c r="V69" i="10"/>
  <c r="T69" i="10"/>
  <c r="U69" i="10" s="1"/>
  <c r="P69" i="10"/>
  <c r="O69" i="10"/>
  <c r="V68" i="10"/>
  <c r="W68" i="10" s="1"/>
  <c r="T68" i="10"/>
  <c r="P68" i="10"/>
  <c r="O68" i="10"/>
  <c r="V67" i="10"/>
  <c r="W67" i="10" s="1"/>
  <c r="T67" i="10"/>
  <c r="U67" i="10" s="1"/>
  <c r="P67" i="10"/>
  <c r="O67" i="10"/>
  <c r="V66" i="10"/>
  <c r="T66" i="10"/>
  <c r="U66" i="10" s="1"/>
  <c r="P66" i="10"/>
  <c r="O66" i="10"/>
  <c r="V65" i="10"/>
  <c r="T65" i="10"/>
  <c r="U65" i="10" s="1"/>
  <c r="P65" i="10"/>
  <c r="O65" i="10"/>
  <c r="V64" i="10"/>
  <c r="W64" i="10" s="1"/>
  <c r="T64" i="10"/>
  <c r="P64" i="10"/>
  <c r="O64" i="10"/>
  <c r="V63" i="10"/>
  <c r="U63" i="10"/>
  <c r="T63" i="10"/>
  <c r="P63" i="10"/>
  <c r="O63" i="10"/>
  <c r="V62" i="10"/>
  <c r="T62" i="10"/>
  <c r="U62" i="10" s="1"/>
  <c r="P62" i="10"/>
  <c r="O62" i="10"/>
  <c r="W61" i="10"/>
  <c r="V61" i="10"/>
  <c r="T61" i="10"/>
  <c r="P61" i="10"/>
  <c r="O61" i="10"/>
  <c r="V60" i="10"/>
  <c r="X60" i="10" s="1"/>
  <c r="T60" i="10"/>
  <c r="U60" i="10" s="1"/>
  <c r="P60" i="10"/>
  <c r="O60" i="10"/>
  <c r="V59" i="10"/>
  <c r="T59" i="10"/>
  <c r="U59" i="10" s="1"/>
  <c r="P59" i="10"/>
  <c r="O59" i="10"/>
  <c r="V58" i="10"/>
  <c r="W58" i="10" s="1"/>
  <c r="T58" i="10"/>
  <c r="U58" i="10" s="1"/>
  <c r="P58" i="10"/>
  <c r="O58" i="10"/>
  <c r="V57" i="10"/>
  <c r="W57" i="10" s="1"/>
  <c r="T57" i="10"/>
  <c r="U57" i="10" s="1"/>
  <c r="P57" i="10"/>
  <c r="O57" i="10"/>
  <c r="V56" i="10"/>
  <c r="T56" i="10"/>
  <c r="U56" i="10" s="1"/>
  <c r="P56" i="10"/>
  <c r="O56" i="10"/>
  <c r="V55" i="10"/>
  <c r="T55" i="10"/>
  <c r="U55" i="10" s="1"/>
  <c r="P55" i="10"/>
  <c r="O55" i="10"/>
  <c r="V54" i="10"/>
  <c r="T54" i="10"/>
  <c r="U54" i="10" s="1"/>
  <c r="P54" i="10"/>
  <c r="O54" i="10"/>
  <c r="V53" i="10"/>
  <c r="T53" i="10"/>
  <c r="U53" i="10" s="1"/>
  <c r="P53" i="10"/>
  <c r="O53" i="10"/>
  <c r="V52" i="10"/>
  <c r="T52" i="10"/>
  <c r="U52" i="10" s="1"/>
  <c r="P52" i="10"/>
  <c r="O52" i="10"/>
  <c r="V51" i="10"/>
  <c r="X51" i="10" s="1"/>
  <c r="T51" i="10"/>
  <c r="U51" i="10" s="1"/>
  <c r="P51" i="10"/>
  <c r="O51" i="10"/>
  <c r="V50" i="10"/>
  <c r="W50" i="10" s="1"/>
  <c r="T50" i="10"/>
  <c r="P50" i="10"/>
  <c r="O50" i="10"/>
  <c r="V49" i="10"/>
  <c r="W49" i="10" s="1"/>
  <c r="T49" i="10"/>
  <c r="P49" i="10"/>
  <c r="O49" i="10"/>
  <c r="V48" i="10"/>
  <c r="T48" i="10"/>
  <c r="U48" i="10" s="1"/>
  <c r="P48" i="10"/>
  <c r="O48" i="10"/>
  <c r="V47" i="10"/>
  <c r="X47" i="10" s="1"/>
  <c r="T47" i="10"/>
  <c r="U47" i="10" s="1"/>
  <c r="P47" i="10"/>
  <c r="O47" i="10"/>
  <c r="V46" i="10"/>
  <c r="X46" i="10" s="1"/>
  <c r="T46" i="10"/>
  <c r="U46" i="10" s="1"/>
  <c r="P46" i="10"/>
  <c r="O46" i="10"/>
  <c r="V45" i="10"/>
  <c r="T45" i="10"/>
  <c r="U45" i="10" s="1"/>
  <c r="P45" i="10"/>
  <c r="O45" i="10"/>
  <c r="V44" i="10"/>
  <c r="W44" i="10" s="1"/>
  <c r="T44" i="10"/>
  <c r="U44" i="10" s="1"/>
  <c r="P44" i="10"/>
  <c r="O44" i="10"/>
  <c r="V43" i="10"/>
  <c r="T43" i="10"/>
  <c r="U43" i="10" s="1"/>
  <c r="P43" i="10"/>
  <c r="O43" i="10"/>
  <c r="V42" i="10"/>
  <c r="T42" i="10"/>
  <c r="U42" i="10" s="1"/>
  <c r="P42" i="10"/>
  <c r="O42" i="10"/>
  <c r="V41" i="10"/>
  <c r="T41" i="10"/>
  <c r="U41" i="10" s="1"/>
  <c r="P41" i="10"/>
  <c r="O41" i="10"/>
  <c r="V40" i="10"/>
  <c r="T40" i="10"/>
  <c r="U40" i="10" s="1"/>
  <c r="P40" i="10"/>
  <c r="O40" i="10"/>
  <c r="V39" i="10"/>
  <c r="W39" i="10" s="1"/>
  <c r="T39" i="10"/>
  <c r="P39" i="10"/>
  <c r="O39" i="10"/>
  <c r="V38" i="10"/>
  <c r="T38" i="10"/>
  <c r="U38" i="10" s="1"/>
  <c r="P38" i="10"/>
  <c r="O38" i="10"/>
  <c r="V37" i="10"/>
  <c r="W37" i="10" s="1"/>
  <c r="U37" i="10"/>
  <c r="T37" i="10"/>
  <c r="P37" i="10"/>
  <c r="O37" i="10"/>
  <c r="V36" i="10"/>
  <c r="W36" i="10" s="1"/>
  <c r="T36" i="10"/>
  <c r="U36" i="10" s="1"/>
  <c r="P36" i="10"/>
  <c r="O36" i="10"/>
  <c r="V35" i="10"/>
  <c r="T35" i="10"/>
  <c r="U35" i="10" s="1"/>
  <c r="P35" i="10"/>
  <c r="O35" i="10"/>
  <c r="V34" i="10"/>
  <c r="T34" i="10"/>
  <c r="U34" i="10" s="1"/>
  <c r="P34" i="10"/>
  <c r="O34" i="10"/>
  <c r="W33" i="10"/>
  <c r="V33" i="10"/>
  <c r="T33" i="10"/>
  <c r="U33" i="10" s="1"/>
  <c r="P33" i="10"/>
  <c r="O33" i="10"/>
  <c r="V32" i="10"/>
  <c r="W32" i="10" s="1"/>
  <c r="T32" i="10"/>
  <c r="U32" i="10" s="1"/>
  <c r="P32" i="10"/>
  <c r="O32" i="10"/>
  <c r="V31" i="10"/>
  <c r="W31" i="10" s="1"/>
  <c r="T31" i="10"/>
  <c r="U31" i="10" s="1"/>
  <c r="P31" i="10"/>
  <c r="O31" i="10"/>
  <c r="X30" i="10"/>
  <c r="Z30" i="10" s="1"/>
  <c r="V30" i="10"/>
  <c r="W30" i="10" s="1"/>
  <c r="T30" i="10"/>
  <c r="U30" i="10" s="1"/>
  <c r="P30" i="10"/>
  <c r="O30" i="10"/>
  <c r="V29" i="10"/>
  <c r="W29" i="10" s="1"/>
  <c r="T29" i="10"/>
  <c r="U29" i="10" s="1"/>
  <c r="P29" i="10"/>
  <c r="O29" i="10"/>
  <c r="V28" i="10"/>
  <c r="W28" i="10" s="1"/>
  <c r="T28" i="10"/>
  <c r="U28" i="10" s="1"/>
  <c r="P28" i="10"/>
  <c r="O28" i="10"/>
  <c r="V27" i="10"/>
  <c r="W27" i="10" s="1"/>
  <c r="T27" i="10"/>
  <c r="U27" i="10" s="1"/>
  <c r="P27" i="10"/>
  <c r="O27" i="10"/>
  <c r="V26" i="10"/>
  <c r="W26" i="10" s="1"/>
  <c r="T26" i="10"/>
  <c r="U26" i="10" s="1"/>
  <c r="P26" i="10"/>
  <c r="O26" i="10"/>
  <c r="V25" i="10"/>
  <c r="W25" i="10" s="1"/>
  <c r="T25" i="10"/>
  <c r="P25" i="10"/>
  <c r="O25" i="10"/>
  <c r="V24" i="10"/>
  <c r="T24" i="10"/>
  <c r="U24" i="10" s="1"/>
  <c r="P24" i="10"/>
  <c r="O24" i="10"/>
  <c r="V23" i="10"/>
  <c r="T23" i="10"/>
  <c r="U23" i="10" s="1"/>
  <c r="P23" i="10"/>
  <c r="O23" i="10"/>
  <c r="W22" i="10"/>
  <c r="V22" i="10"/>
  <c r="T22" i="10"/>
  <c r="X22" i="10" s="1"/>
  <c r="P22" i="10"/>
  <c r="O22" i="10"/>
  <c r="V21" i="10"/>
  <c r="W21" i="10" s="1"/>
  <c r="T21" i="10"/>
  <c r="U21" i="10" s="1"/>
  <c r="P21" i="10"/>
  <c r="O21" i="10"/>
  <c r="V20" i="10"/>
  <c r="W20" i="10" s="1"/>
  <c r="U20" i="10"/>
  <c r="T20" i="10"/>
  <c r="P20" i="10"/>
  <c r="O20" i="10"/>
  <c r="V19" i="10"/>
  <c r="W19" i="10" s="1"/>
  <c r="T19" i="10"/>
  <c r="U19" i="10" s="1"/>
  <c r="P19" i="10"/>
  <c r="O19" i="10"/>
  <c r="V18" i="10"/>
  <c r="T18" i="10"/>
  <c r="U18" i="10" s="1"/>
  <c r="P18" i="10"/>
  <c r="O18" i="10"/>
  <c r="V17" i="10"/>
  <c r="W17" i="10" s="1"/>
  <c r="T17" i="10"/>
  <c r="U17" i="10" s="1"/>
  <c r="P17" i="10"/>
  <c r="O17" i="10"/>
  <c r="V16" i="10"/>
  <c r="W16" i="10" s="1"/>
  <c r="T16" i="10"/>
  <c r="P16" i="10"/>
  <c r="O16" i="10"/>
  <c r="V15" i="10"/>
  <c r="T15" i="10"/>
  <c r="U15" i="10" s="1"/>
  <c r="P15" i="10"/>
  <c r="O15" i="10"/>
  <c r="V14" i="10"/>
  <c r="W14" i="10" s="1"/>
  <c r="J14" i="10" s="1"/>
  <c r="O22" i="6" s="1"/>
  <c r="T14" i="10"/>
  <c r="U14" i="10" s="1"/>
  <c r="P14" i="10"/>
  <c r="O14" i="10"/>
  <c r="V13" i="10"/>
  <c r="X13" i="10" s="1"/>
  <c r="T13" i="10"/>
  <c r="U13" i="10" s="1"/>
  <c r="P13" i="10"/>
  <c r="O13" i="10"/>
  <c r="V12" i="10"/>
  <c r="W12" i="10" s="1"/>
  <c r="U12" i="10"/>
  <c r="T12" i="10"/>
  <c r="P12" i="10"/>
  <c r="O12" i="10"/>
  <c r="W11" i="10"/>
  <c r="V11" i="10"/>
  <c r="T11" i="10"/>
  <c r="P11" i="10"/>
  <c r="O11" i="10"/>
  <c r="V10" i="10"/>
  <c r="X10" i="10" s="1"/>
  <c r="T10" i="10"/>
  <c r="U10" i="10" s="1"/>
  <c r="P10" i="10"/>
  <c r="O10" i="10"/>
  <c r="V9" i="10"/>
  <c r="T9" i="10"/>
  <c r="U9" i="10" s="1"/>
  <c r="P9" i="10"/>
  <c r="O9" i="10"/>
  <c r="V8" i="10"/>
  <c r="X8" i="10" s="1"/>
  <c r="T8" i="10"/>
  <c r="P8" i="10"/>
  <c r="O8" i="10"/>
  <c r="G4" i="10"/>
  <c r="I18" i="10" s="1"/>
  <c r="N26"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W21" i="3"/>
  <c r="W20" i="3"/>
  <c r="AF19" i="3"/>
  <c r="W19" i="3"/>
  <c r="E19" i="3"/>
  <c r="W18" i="3"/>
  <c r="W17" i="3"/>
  <c r="E17" i="3"/>
  <c r="AD17" i="3" s="1"/>
  <c r="W16" i="3"/>
  <c r="Y15" i="3"/>
  <c r="X15" i="3"/>
  <c r="F11" i="3"/>
  <c r="F10" i="3"/>
  <c r="J8" i="3"/>
  <c r="E11" i="2"/>
  <c r="E10" i="2"/>
  <c r="M8" i="2"/>
  <c r="AD22" i="3" l="1"/>
  <c r="AC22" i="3"/>
  <c r="X12" i="10"/>
  <c r="CZ91" i="11"/>
  <c r="BX964" i="11"/>
  <c r="AE17" i="3"/>
  <c r="X58" i="10"/>
  <c r="K58" i="10" s="1"/>
  <c r="X72" i="10"/>
  <c r="X21" i="10"/>
  <c r="X25" i="10"/>
  <c r="Z25" i="10" s="1"/>
  <c r="X28" i="10"/>
  <c r="Z28" i="10" s="1"/>
  <c r="X31" i="10"/>
  <c r="W60" i="10"/>
  <c r="CZ171" i="11"/>
  <c r="CZ179" i="11"/>
  <c r="CZ189" i="11"/>
  <c r="BX216" i="11"/>
  <c r="BY216" i="11" s="1"/>
  <c r="BX218" i="11"/>
  <c r="CZ247" i="11"/>
  <c r="BX305" i="11"/>
  <c r="BX333" i="11"/>
  <c r="BX345" i="11"/>
  <c r="BX383" i="11"/>
  <c r="BX392" i="11"/>
  <c r="CZ396" i="11"/>
  <c r="BX421" i="11"/>
  <c r="CZ497" i="11"/>
  <c r="I25" i="10"/>
  <c r="N33" i="6" s="1"/>
  <c r="W46" i="10"/>
  <c r="Z46" i="10" s="1"/>
  <c r="I8" i="10"/>
  <c r="N16" i="6" s="1"/>
  <c r="X20" i="10"/>
  <c r="K20" i="10" s="1"/>
  <c r="P28" i="6" s="1"/>
  <c r="BX97" i="11"/>
  <c r="BY97" i="11" s="1"/>
  <c r="AB18" i="3"/>
  <c r="AE18" i="3"/>
  <c r="AC18" i="3"/>
  <c r="AH18" i="3"/>
  <c r="AH19" i="3"/>
  <c r="AD19" i="3"/>
  <c r="AB19" i="3"/>
  <c r="AC19" i="3"/>
  <c r="AD21" i="3"/>
  <c r="AE21" i="3"/>
  <c r="AB22" i="3"/>
  <c r="AE22" i="3"/>
  <c r="AF22" i="3"/>
  <c r="AF17" i="3"/>
  <c r="U50" i="10"/>
  <c r="X50" i="10"/>
  <c r="X16" i="10"/>
  <c r="U16" i="10"/>
  <c r="W51" i="10"/>
  <c r="Z51" i="10" s="1"/>
  <c r="X53" i="10"/>
  <c r="W53" i="10"/>
  <c r="X48" i="10"/>
  <c r="K48" i="10" s="1"/>
  <c r="W48" i="10"/>
  <c r="Y48" i="10" s="1"/>
  <c r="L48" i="10" s="1"/>
  <c r="J11" i="10"/>
  <c r="O19" i="6" s="1"/>
  <c r="X29" i="10"/>
  <c r="U64" i="10"/>
  <c r="X64" i="10"/>
  <c r="H44" i="10"/>
  <c r="I37" i="10"/>
  <c r="N45" i="6" s="1"/>
  <c r="J26" i="10"/>
  <c r="O34" i="6" s="1"/>
  <c r="G23" i="10"/>
  <c r="L31" i="6" s="1"/>
  <c r="G17" i="10"/>
  <c r="L25" i="6" s="1"/>
  <c r="J16" i="10"/>
  <c r="O24" i="6" s="1"/>
  <c r="F15" i="10"/>
  <c r="E23" i="6" s="1"/>
  <c r="AP23" i="6" s="1"/>
  <c r="F11" i="10"/>
  <c r="E19" i="6" s="1"/>
  <c r="F8" i="10"/>
  <c r="E16" i="6" s="1"/>
  <c r="I10" i="10"/>
  <c r="N18" i="6" s="1"/>
  <c r="G9" i="10"/>
  <c r="L17" i="6" s="1"/>
  <c r="G8" i="10"/>
  <c r="L16" i="6" s="1"/>
  <c r="F21" i="10"/>
  <c r="E29" i="6" s="1"/>
  <c r="G20" i="10"/>
  <c r="L28" i="6" s="1"/>
  <c r="I14" i="10"/>
  <c r="N22" i="6" s="1"/>
  <c r="G12" i="10"/>
  <c r="L20" i="6" s="1"/>
  <c r="I11" i="10"/>
  <c r="N19" i="6" s="1"/>
  <c r="J27" i="10"/>
  <c r="O35" i="6" s="1"/>
  <c r="G14" i="10"/>
  <c r="L22" i="6" s="1"/>
  <c r="F12" i="10"/>
  <c r="E20" i="6" s="1"/>
  <c r="AU20" i="6" s="1"/>
  <c r="K8" i="10"/>
  <c r="P16" i="6" s="1"/>
  <c r="F9" i="10"/>
  <c r="E17" i="6" s="1"/>
  <c r="J19" i="10"/>
  <c r="O27" i="6" s="1"/>
  <c r="F10" i="10"/>
  <c r="E18" i="6" s="1"/>
  <c r="AO18" i="6" s="1"/>
  <c r="H13" i="10"/>
  <c r="M21" i="6" s="1"/>
  <c r="K12" i="10"/>
  <c r="P20" i="6" s="1"/>
  <c r="H9" i="10"/>
  <c r="M17" i="6" s="1"/>
  <c r="K22" i="10"/>
  <c r="P30" i="6" s="1"/>
  <c r="W15" i="10"/>
  <c r="X15" i="10"/>
  <c r="H10" i="10"/>
  <c r="M18" i="6" s="1"/>
  <c r="W38" i="10"/>
  <c r="X38" i="10"/>
  <c r="DJ20" i="11" a="1"/>
  <c r="DJ20" i="11" s="1"/>
  <c r="DJ11" i="11" a="1"/>
  <c r="DJ11" i="11" s="1"/>
  <c r="DJ7" i="11" a="1"/>
  <c r="DJ7" i="11" s="1"/>
  <c r="DJ6" i="11" a="1"/>
  <c r="DJ6" i="11" s="1"/>
  <c r="W42" i="10"/>
  <c r="X42" i="10"/>
  <c r="U11" i="10"/>
  <c r="Y11" i="10" s="1"/>
  <c r="X11" i="10"/>
  <c r="K11" i="10" s="1"/>
  <c r="P19" i="6" s="1"/>
  <c r="X56" i="10"/>
  <c r="W56" i="10"/>
  <c r="X59" i="10"/>
  <c r="W59" i="10"/>
  <c r="K10" i="10"/>
  <c r="P18" i="6" s="1"/>
  <c r="Z12" i="10"/>
  <c r="Z16" i="10"/>
  <c r="X43" i="10"/>
  <c r="X45" i="10"/>
  <c r="W45" i="10"/>
  <c r="Z58" i="10"/>
  <c r="X65" i="10"/>
  <c r="W65" i="10"/>
  <c r="BX17" i="11"/>
  <c r="X18" i="10"/>
  <c r="W55" i="10"/>
  <c r="X55" i="10"/>
  <c r="DL38" i="11" a="1"/>
  <c r="DL38" i="11" s="1"/>
  <c r="DL21" i="11" a="1"/>
  <c r="DL21" i="11" s="1"/>
  <c r="D35" i="8" s="1"/>
  <c r="DL9" i="11" a="1"/>
  <c r="DL9" i="11" s="1"/>
  <c r="D23" i="8" s="1"/>
  <c r="DL19" i="11" a="1"/>
  <c r="DL19" i="11" s="1"/>
  <c r="D33" i="8" s="1"/>
  <c r="DL11" i="11" a="1"/>
  <c r="DL11" i="11" s="1"/>
  <c r="D25" i="8" s="1"/>
  <c r="CZ16" i="11"/>
  <c r="CZ170" i="11"/>
  <c r="CZ305" i="11"/>
  <c r="CZ339" i="11"/>
  <c r="BX352" i="11"/>
  <c r="AY352" i="11" s="1" a="1"/>
  <c r="AY352" i="11" s="1"/>
  <c r="BX437" i="11"/>
  <c r="BX492" i="11"/>
  <c r="CZ509" i="11"/>
  <c r="CZ547" i="11"/>
  <c r="CZ588" i="11"/>
  <c r="BX600" i="11"/>
  <c r="BX707" i="11"/>
  <c r="AY707" i="11" s="1" a="1"/>
  <c r="AY707" i="11" s="1"/>
  <c r="CZ707" i="11"/>
  <c r="BX837" i="11"/>
  <c r="CZ843" i="11"/>
  <c r="BX847" i="11"/>
  <c r="BX879" i="11"/>
  <c r="CZ910" i="11"/>
  <c r="CZ919" i="11"/>
  <c r="CZ115" i="11"/>
  <c r="BX149" i="11"/>
  <c r="BY149" i="11" s="1"/>
  <c r="AY218" i="11" a="1"/>
  <c r="AY218" i="11" s="1"/>
  <c r="BX16" i="11"/>
  <c r="AY16" i="11" s="1" a="1"/>
  <c r="AY16" i="11" s="1"/>
  <c r="BX50" i="11"/>
  <c r="BX101" i="11"/>
  <c r="BX105" i="11"/>
  <c r="BY105" i="11" s="1"/>
  <c r="CZ110" i="11"/>
  <c r="CZ186" i="11"/>
  <c r="BX204" i="11"/>
  <c r="BY204" i="11" s="1"/>
  <c r="BX208" i="11"/>
  <c r="AY208" i="11" s="1" a="1"/>
  <c r="AY208" i="11" s="1"/>
  <c r="AZ208" i="11" s="1" a="1"/>
  <c r="AZ208" i="11" s="1"/>
  <c r="BX247" i="11"/>
  <c r="BX276" i="11"/>
  <c r="AY276" i="11" s="1" a="1"/>
  <c r="AY276" i="11" s="1"/>
  <c r="AZ276" i="11" s="1" a="1"/>
  <c r="AZ276" i="11" s="1"/>
  <c r="BX332" i="11"/>
  <c r="AY332" i="11" s="1" a="1"/>
  <c r="AY332" i="11" s="1"/>
  <c r="CZ376" i="11"/>
  <c r="CZ377" i="11"/>
  <c r="CZ421" i="11"/>
  <c r="BX491" i="11"/>
  <c r="CZ491" i="11"/>
  <c r="BX547" i="11"/>
  <c r="BY547" i="11" s="1"/>
  <c r="CZ571" i="11"/>
  <c r="CZ718" i="11"/>
  <c r="CZ788" i="11"/>
  <c r="BX56" i="11"/>
  <c r="CZ62" i="11"/>
  <c r="BX110" i="11"/>
  <c r="BX116" i="11"/>
  <c r="BX143" i="11"/>
  <c r="BX161" i="11"/>
  <c r="BY161" i="11" s="1"/>
  <c r="BX170" i="11"/>
  <c r="CZ271" i="11"/>
  <c r="CZ285" i="11"/>
  <c r="CZ310" i="11"/>
  <c r="CZ397" i="11"/>
  <c r="CZ842" i="11"/>
  <c r="BX901" i="11"/>
  <c r="BX22" i="11"/>
  <c r="BY22" i="11" s="1"/>
  <c r="BX62" i="11"/>
  <c r="BY62" i="11" s="1"/>
  <c r="BX179" i="11"/>
  <c r="BY179" i="11" s="1"/>
  <c r="CZ204" i="11"/>
  <c r="BX231" i="11"/>
  <c r="BY231" i="11" s="1"/>
  <c r="BX285" i="11"/>
  <c r="BY285" i="11" s="1"/>
  <c r="BX320" i="11"/>
  <c r="AY320" i="11" s="1" a="1"/>
  <c r="AY320" i="11" s="1"/>
  <c r="CZ332" i="11"/>
  <c r="CZ366" i="11"/>
  <c r="CZ372" i="11"/>
  <c r="CZ405" i="11"/>
  <c r="BX864" i="11"/>
  <c r="BX937" i="11"/>
  <c r="AY937" i="11" s="1" a="1"/>
  <c r="AY937" i="11" s="1"/>
  <c r="AZ937" i="11" s="1" a="1"/>
  <c r="AZ937" i="11" s="1"/>
  <c r="Y30" i="10"/>
  <c r="L30" i="10" s="1"/>
  <c r="Q38" i="6" s="1"/>
  <c r="G13" i="10"/>
  <c r="L21" i="6" s="1"/>
  <c r="X14" i="10"/>
  <c r="X70" i="10"/>
  <c r="Z70" i="10" s="1"/>
  <c r="BX142" i="11"/>
  <c r="CZ149" i="11"/>
  <c r="BX198" i="11"/>
  <c r="CZ392" i="11"/>
  <c r="BX613" i="11"/>
  <c r="AY703" i="11" a="1"/>
  <c r="AY703" i="11" s="1"/>
  <c r="AZ703" i="11" s="1" a="1"/>
  <c r="AZ703" i="11" s="1"/>
  <c r="CZ745" i="11"/>
  <c r="CZ754" i="11"/>
  <c r="CZ863" i="11"/>
  <c r="CZ937" i="11"/>
  <c r="BX43" i="11"/>
  <c r="BX76" i="11"/>
  <c r="AY76" i="11" s="1" a="1"/>
  <c r="AY76" i="11" s="1"/>
  <c r="CZ80" i="11"/>
  <c r="CZ101" i="11"/>
  <c r="CZ105" i="11"/>
  <c r="BX115" i="11"/>
  <c r="CZ116" i="11"/>
  <c r="CZ154" i="11"/>
  <c r="BX171" i="11"/>
  <c r="CZ184" i="11"/>
  <c r="CZ216" i="11"/>
  <c r="CZ333" i="11"/>
  <c r="CZ352" i="11"/>
  <c r="CZ373" i="11"/>
  <c r="BX376" i="11"/>
  <c r="CZ437" i="11"/>
  <c r="CZ601" i="11"/>
  <c r="CZ703" i="11"/>
  <c r="BX715" i="11"/>
  <c r="AY715" i="11" s="1" a="1"/>
  <c r="AY715" i="11" s="1"/>
  <c r="BY745" i="11"/>
  <c r="CZ811" i="11"/>
  <c r="CZ847" i="11"/>
  <c r="CZ884" i="11"/>
  <c r="CZ928" i="11"/>
  <c r="BX955" i="11"/>
  <c r="I9" i="10"/>
  <c r="N17" i="6" s="1"/>
  <c r="K13" i="10"/>
  <c r="P21" i="6" s="1"/>
  <c r="CZ17" i="11"/>
  <c r="CZ22" i="11"/>
  <c r="BX85" i="11"/>
  <c r="BX90" i="11"/>
  <c r="BX124" i="11"/>
  <c r="BX195" i="11"/>
  <c r="BX209" i="11"/>
  <c r="AY209" i="11" s="1" a="1"/>
  <c r="AY209" i="11" s="1"/>
  <c r="BX718" i="11"/>
  <c r="BX744" i="11"/>
  <c r="CZ821" i="11"/>
  <c r="BX884" i="11"/>
  <c r="DM38" i="11"/>
  <c r="DN38" i="11"/>
  <c r="BY17" i="11"/>
  <c r="AY17" i="11" a="1"/>
  <c r="AY17" i="11" s="1"/>
  <c r="BY16" i="11"/>
  <c r="BY116" i="11"/>
  <c r="AY116" i="11" a="1"/>
  <c r="AY116" i="11" s="1"/>
  <c r="DN6" i="11"/>
  <c r="L20" i="8" s="1"/>
  <c r="Z20" i="8" s="1"/>
  <c r="DM6" i="11"/>
  <c r="J20" i="8" s="1"/>
  <c r="AY22" i="11" a="1"/>
  <c r="AY22" i="11" s="1"/>
  <c r="CA7" i="11" a="1"/>
  <c r="CA7" i="11" s="1"/>
  <c r="AZ7" i="11" a="1"/>
  <c r="AZ7" i="11" s="1"/>
  <c r="BY43" i="11"/>
  <c r="AY43" i="11" a="1"/>
  <c r="AY43" i="11" s="1"/>
  <c r="DL10" i="11" a="1"/>
  <c r="DL10" i="11" s="1"/>
  <c r="D24" i="8" s="1"/>
  <c r="DJ12" i="11" a="1"/>
  <c r="DJ12" i="11" s="1"/>
  <c r="DL20" i="11" a="1"/>
  <c r="DL20" i="11" s="1"/>
  <c r="D34" i="8" s="1"/>
  <c r="DL50" i="11" a="1"/>
  <c r="DL50" i="11" s="1"/>
  <c r="DL58" i="11" a="1"/>
  <c r="DL58" i="11" s="1"/>
  <c r="DL12" i="11" a="1"/>
  <c r="DL12" i="11" s="1"/>
  <c r="D26" i="8" s="1"/>
  <c r="DJ14" i="11" a="1"/>
  <c r="DJ14" i="11" s="1"/>
  <c r="BX44" i="11"/>
  <c r="DL46" i="11" a="1"/>
  <c r="DL46" i="11" s="1"/>
  <c r="CZ50" i="11"/>
  <c r="DL54" i="11" a="1"/>
  <c r="DL54" i="11" s="1"/>
  <c r="CZ56" i="11"/>
  <c r="CZ85" i="11"/>
  <c r="BY90" i="11"/>
  <c r="AY90" i="11" a="1"/>
  <c r="AY90" i="11" s="1"/>
  <c r="CZ90" i="11"/>
  <c r="BX91" i="11"/>
  <c r="AY97" i="11" a="1"/>
  <c r="AY97" i="11" s="1"/>
  <c r="AY124" i="11" a="1"/>
  <c r="AY124" i="11" s="1"/>
  <c r="BY124" i="11"/>
  <c r="DL13" i="11" a="1"/>
  <c r="DL13" i="11" s="1"/>
  <c r="D27" i="8" s="1"/>
  <c r="DJ15" i="11" a="1"/>
  <c r="DJ15" i="11" s="1"/>
  <c r="DJ16" i="11" a="1"/>
  <c r="DJ16" i="11" s="1"/>
  <c r="DJ17" i="11" a="1"/>
  <c r="DJ17" i="11" s="1"/>
  <c r="BX34" i="11"/>
  <c r="DL34" i="11" a="1"/>
  <c r="DL34" i="11" s="1"/>
  <c r="D48" i="8" s="1"/>
  <c r="CZ44" i="11"/>
  <c r="CZ97" i="11"/>
  <c r="BY143" i="11"/>
  <c r="AY143" i="11" a="1"/>
  <c r="AY143" i="11" s="1"/>
  <c r="AY161" i="11" a="1"/>
  <c r="AY161" i="11" s="1"/>
  <c r="AY170" i="11" a="1"/>
  <c r="AY170" i="11" s="1"/>
  <c r="BY170" i="11"/>
  <c r="DJ8" i="11" a="1"/>
  <c r="DJ8" i="11" s="1"/>
  <c r="DL14" i="11" a="1"/>
  <c r="DL14" i="11" s="1"/>
  <c r="D28" i="8" s="1"/>
  <c r="DJ18" i="11" a="1"/>
  <c r="DJ18" i="11" s="1"/>
  <c r="DL24" i="11" a="1"/>
  <c r="DL24" i="11" s="1"/>
  <c r="D38" i="8" s="1"/>
  <c r="BX28" i="11"/>
  <c r="DL30" i="11" a="1"/>
  <c r="DL30" i="11" s="1"/>
  <c r="D44" i="8" s="1"/>
  <c r="CZ34" i="11"/>
  <c r="AY62" i="11" a="1"/>
  <c r="AY62" i="11" s="1"/>
  <c r="BX70" i="11"/>
  <c r="CZ70" i="11"/>
  <c r="BX80" i="11"/>
  <c r="AY285" i="11" a="1"/>
  <c r="AY285" i="11"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64" i="11" a="1"/>
  <c r="DL64" i="11" s="1"/>
  <c r="DL60" i="11" a="1"/>
  <c r="DL60" i="11" s="1"/>
  <c r="DL56" i="11" a="1"/>
  <c r="DL56" i="11" s="1"/>
  <c r="DL52" i="11" a="1"/>
  <c r="DL52" i="11" s="1"/>
  <c r="DL48" i="11" a="1"/>
  <c r="DL48" i="11" s="1"/>
  <c r="DL44" i="11" a="1"/>
  <c r="DL44" i="11" s="1"/>
  <c r="DL40" i="11" a="1"/>
  <c r="DL40" i="11" s="1"/>
  <c r="DL36" i="11" a="1"/>
  <c r="DL36" i="11" s="1"/>
  <c r="DL32" i="11" a="1"/>
  <c r="DL32" i="11" s="1"/>
  <c r="D46" i="8" s="1"/>
  <c r="DL28" i="11" a="1"/>
  <c r="DL28" i="11" s="1"/>
  <c r="D42" i="8" s="1"/>
  <c r="DL23" i="11" a="1"/>
  <c r="DL23" i="11" s="1"/>
  <c r="D37" i="8" s="1"/>
  <c r="DL65" i="11" a="1"/>
  <c r="DL65" i="11" s="1"/>
  <c r="DL61" i="11" a="1"/>
  <c r="DL61" i="11" s="1"/>
  <c r="DL57" i="11" a="1"/>
  <c r="DL57" i="11" s="1"/>
  <c r="DL53" i="11" a="1"/>
  <c r="DL53" i="11" s="1"/>
  <c r="DL49" i="11" a="1"/>
  <c r="DL49" i="11" s="1"/>
  <c r="DL45" i="11" a="1"/>
  <c r="DL45" i="11" s="1"/>
  <c r="DL41" i="11" a="1"/>
  <c r="DL41" i="11" s="1"/>
  <c r="DL37" i="11" a="1"/>
  <c r="DL37" i="11" s="1"/>
  <c r="DL33" i="11" a="1"/>
  <c r="DL33" i="11" s="1"/>
  <c r="D47" i="8" s="1"/>
  <c r="DL29" i="11" a="1"/>
  <c r="DL29" i="11" s="1"/>
  <c r="D43" i="8" s="1"/>
  <c r="DL25" i="11" a="1"/>
  <c r="DL25" i="11" s="1"/>
  <c r="D39" i="8" s="1"/>
  <c r="DL7" i="11" a="1"/>
  <c r="DL7" i="11" s="1"/>
  <c r="D21" i="8" s="1"/>
  <c r="DJ9" i="11" a="1"/>
  <c r="DJ9" i="11" s="1"/>
  <c r="DL15" i="11" a="1"/>
  <c r="DL15" i="11" s="1"/>
  <c r="D29" i="8" s="1"/>
  <c r="DL16" i="11" a="1"/>
  <c r="DL16" i="11" s="1"/>
  <c r="D30" i="8" s="1"/>
  <c r="DL17" i="11" a="1"/>
  <c r="DL17" i="11" s="1"/>
  <c r="D31" i="8" s="1"/>
  <c r="DJ19" i="11" a="1"/>
  <c r="DJ19" i="11" s="1"/>
  <c r="DL22" i="11" a="1"/>
  <c r="DL22" i="11" s="1"/>
  <c r="D36" i="8" s="1"/>
  <c r="DL26" i="11" a="1"/>
  <c r="DL26" i="11" s="1"/>
  <c r="D40" i="8" s="1"/>
  <c r="CZ28" i="11"/>
  <c r="DL42" i="11" a="1"/>
  <c r="DL42" i="11" s="1"/>
  <c r="CZ43" i="11"/>
  <c r="BX72" i="11"/>
  <c r="BY115" i="11"/>
  <c r="AY115" i="11" a="1"/>
  <c r="AY115" i="11" s="1"/>
  <c r="BY142" i="11"/>
  <c r="AY142" i="11" a="1"/>
  <c r="AY142" i="11" s="1"/>
  <c r="BY198" i="11"/>
  <c r="AY198" i="11" a="1"/>
  <c r="AY198" i="11" s="1"/>
  <c r="DL8" i="11" a="1"/>
  <c r="DL8" i="11" s="1"/>
  <c r="D22" i="8" s="1"/>
  <c r="DJ10" i="11" a="1"/>
  <c r="DJ10" i="11" s="1"/>
  <c r="DL18" i="11" a="1"/>
  <c r="DL18" i="11" s="1"/>
  <c r="D32" i="8" s="1"/>
  <c r="DL62" i="11" a="1"/>
  <c r="DL62" i="11" s="1"/>
  <c r="CZ72" i="11"/>
  <c r="CZ76" i="11"/>
  <c r="AY105" i="11" a="1"/>
  <c r="AY105" i="11" s="1"/>
  <c r="BY171" i="11"/>
  <c r="AY171" i="11" a="1"/>
  <c r="AY171" i="11" s="1"/>
  <c r="BY110" i="11"/>
  <c r="AY110" i="11" a="1"/>
  <c r="AY110" i="11" s="1"/>
  <c r="AY195" i="11" a="1"/>
  <c r="AY195" i="11" s="1"/>
  <c r="BY195" i="11"/>
  <c r="BY209" i="11"/>
  <c r="CZ124" i="11"/>
  <c r="CZ142" i="11"/>
  <c r="BX221" i="11"/>
  <c r="CA208" i="11" a="1"/>
  <c r="CA208" i="11" s="1"/>
  <c r="BX154" i="11"/>
  <c r="BX186" i="11"/>
  <c r="BX189" i="11"/>
  <c r="CZ221" i="11"/>
  <c r="AY247" i="11" a="1"/>
  <c r="AY247" i="11" s="1"/>
  <c r="BY247" i="11"/>
  <c r="AZ332" i="11" a="1"/>
  <c r="AZ332" i="11" s="1"/>
  <c r="CA332" i="11" a="1"/>
  <c r="CA332" i="11" s="1"/>
  <c r="CZ198" i="11"/>
  <c r="BY276" i="11"/>
  <c r="BX278" i="11"/>
  <c r="CZ131" i="11"/>
  <c r="CZ161" i="11"/>
  <c r="AY179" i="11" a="1"/>
  <c r="AY179" i="11" s="1"/>
  <c r="CZ195" i="11"/>
  <c r="AY204" i="11" a="1"/>
  <c r="AY204" i="11" s="1"/>
  <c r="AY231" i="11" a="1"/>
  <c r="AY231" i="11" s="1"/>
  <c r="CA276" i="11" a="1"/>
  <c r="CA276" i="11" s="1"/>
  <c r="CZ143" i="11"/>
  <c r="AY216" i="11" a="1"/>
  <c r="AY216" i="11" s="1"/>
  <c r="CA218" i="11" a="1"/>
  <c r="CA218" i="11" s="1"/>
  <c r="AZ218" i="11" a="1"/>
  <c r="AZ218" i="11" s="1"/>
  <c r="BY218" i="11"/>
  <c r="CZ231" i="11"/>
  <c r="CZ208" i="11"/>
  <c r="CZ209" i="11"/>
  <c r="CZ320" i="11"/>
  <c r="BX184" i="11"/>
  <c r="BY208" i="11"/>
  <c r="CZ218" i="11"/>
  <c r="BY305" i="11"/>
  <c r="AY305" i="11" a="1"/>
  <c r="AY305" i="11" s="1"/>
  <c r="BX271" i="11"/>
  <c r="CZ276" i="11"/>
  <c r="CA320" i="11" a="1"/>
  <c r="CA320" i="11" s="1"/>
  <c r="AZ320" i="11" a="1"/>
  <c r="AZ320" i="11" s="1"/>
  <c r="AY333" i="11" a="1"/>
  <c r="AY333" i="11" s="1"/>
  <c r="BY333" i="11"/>
  <c r="AY345" i="11" a="1"/>
  <c r="AY345" i="11" s="1"/>
  <c r="BY345" i="11"/>
  <c r="BY383" i="11"/>
  <c r="AY383" i="11" a="1"/>
  <c r="AY383" i="11" s="1"/>
  <c r="BX131" i="11"/>
  <c r="BX266" i="11"/>
  <c r="CZ266" i="11"/>
  <c r="CZ278" i="11"/>
  <c r="BY320" i="11"/>
  <c r="BY437" i="11"/>
  <c r="AY437" i="11" a="1"/>
  <c r="AY437" i="11" s="1"/>
  <c r="BY352" i="11"/>
  <c r="CZ345" i="11"/>
  <c r="BX372" i="11"/>
  <c r="AY376" i="11" a="1"/>
  <c r="AY376" i="11" s="1"/>
  <c r="BY376" i="11"/>
  <c r="BY392" i="11"/>
  <c r="AY392" i="11" a="1"/>
  <c r="AY392" i="11" s="1"/>
  <c r="BX359" i="11"/>
  <c r="CZ359" i="11"/>
  <c r="BX389" i="11"/>
  <c r="BX310" i="11"/>
  <c r="BX339" i="11"/>
  <c r="BX377" i="11"/>
  <c r="CZ383" i="11"/>
  <c r="CZ388" i="11"/>
  <c r="BX393" i="11"/>
  <c r="BY421" i="11"/>
  <c r="AY421" i="11" a="1"/>
  <c r="AY421" i="11" s="1"/>
  <c r="BY332" i="11"/>
  <c r="BX373" i="11"/>
  <c r="BX397" i="11"/>
  <c r="BY492" i="11"/>
  <c r="AY492" i="11" a="1"/>
  <c r="AY492" i="11" s="1"/>
  <c r="CZ393" i="11"/>
  <c r="BX388" i="11"/>
  <c r="CZ389" i="11"/>
  <c r="BX366" i="11"/>
  <c r="BX396" i="11"/>
  <c r="BX405" i="11"/>
  <c r="BY491" i="11"/>
  <c r="AY491" i="11" a="1"/>
  <c r="AY491" i="11" s="1"/>
  <c r="CZ492" i="11"/>
  <c r="BX509" i="11"/>
  <c r="BY600" i="11"/>
  <c r="AY600" i="11" a="1"/>
  <c r="AY600" i="11" s="1"/>
  <c r="BX497" i="11"/>
  <c r="BX528" i="11"/>
  <c r="CZ528" i="11"/>
  <c r="BY613" i="11"/>
  <c r="AY613" i="11" a="1"/>
  <c r="AY613" i="11" s="1"/>
  <c r="AY547" i="11" a="1"/>
  <c r="AY547" i="11" s="1"/>
  <c r="BX588" i="11"/>
  <c r="BX617" i="11"/>
  <c r="BX580" i="11"/>
  <c r="CZ580" i="11"/>
  <c r="BX571" i="11"/>
  <c r="BX601" i="11"/>
  <c r="CZ617" i="11"/>
  <c r="CZ622" i="11"/>
  <c r="BX663" i="11"/>
  <c r="CA703" i="11" a="1"/>
  <c r="CA703" i="11" s="1"/>
  <c r="AY718" i="11" a="1"/>
  <c r="AY718" i="11" s="1"/>
  <c r="BY718" i="11"/>
  <c r="CZ600" i="11"/>
  <c r="CZ613" i="11"/>
  <c r="BY715" i="11"/>
  <c r="BY711" i="11"/>
  <c r="AY711" i="11" a="1"/>
  <c r="AY711" i="11" s="1"/>
  <c r="BX622" i="11"/>
  <c r="AY744" i="11" a="1"/>
  <c r="AY744" i="11" s="1"/>
  <c r="BY744" i="11"/>
  <c r="CZ663" i="11"/>
  <c r="CZ715" i="11"/>
  <c r="AZ745" i="11" a="1"/>
  <c r="AZ745" i="11" s="1"/>
  <c r="CA745" i="11" a="1"/>
  <c r="CA745" i="11" s="1"/>
  <c r="AY837" i="11" a="1"/>
  <c r="AY837" i="11" s="1"/>
  <c r="BY837" i="11"/>
  <c r="CZ711" i="11"/>
  <c r="BX788" i="11"/>
  <c r="CZ744" i="11"/>
  <c r="BX754" i="11"/>
  <c r="BY847" i="11"/>
  <c r="AY847" i="11" a="1"/>
  <c r="AY847" i="11" s="1"/>
  <c r="BX811" i="11"/>
  <c r="BX821" i="11"/>
  <c r="CZ829" i="11"/>
  <c r="CZ825" i="11"/>
  <c r="BX829" i="11"/>
  <c r="BX825" i="11"/>
  <c r="BX872" i="11"/>
  <c r="BX842" i="11"/>
  <c r="BY884" i="11"/>
  <c r="AY884" i="11" a="1"/>
  <c r="AY884" i="11" s="1"/>
  <c r="BY864" i="11"/>
  <c r="AY864" i="11" a="1"/>
  <c r="AY864" i="11" s="1"/>
  <c r="BX843" i="11"/>
  <c r="CZ879" i="11"/>
  <c r="BX863" i="11"/>
  <c r="BY879" i="11"/>
  <c r="AY879" i="11" a="1"/>
  <c r="AY879" i="11" s="1"/>
  <c r="CZ837" i="11"/>
  <c r="CZ872" i="11"/>
  <c r="CZ880" i="11"/>
  <c r="CZ864" i="11"/>
  <c r="CZ901" i="11"/>
  <c r="BX880" i="11"/>
  <c r="AY901" i="11" a="1"/>
  <c r="AY901" i="11" s="1"/>
  <c r="AZ901" i="11" s="1" a="1"/>
  <c r="AZ901" i="11" s="1"/>
  <c r="BY901" i="11"/>
  <c r="BX885" i="11"/>
  <c r="CZ885" i="11"/>
  <c r="BX910" i="11"/>
  <c r="BX928" i="11"/>
  <c r="BY937" i="11"/>
  <c r="BX919" i="11"/>
  <c r="BY955" i="11"/>
  <c r="AY955" i="11" a="1"/>
  <c r="AY955" i="11" s="1"/>
  <c r="AZ955" i="11" s="1" a="1"/>
  <c r="AZ955" i="11" s="1"/>
  <c r="BX946" i="11"/>
  <c r="BY964" i="11"/>
  <c r="AY964" i="11" a="1"/>
  <c r="AY964" i="11" s="1"/>
  <c r="AZ964" i="11" s="1" a="1"/>
  <c r="AZ964" i="11" s="1"/>
  <c r="CZ946" i="11"/>
  <c r="CZ955" i="11"/>
  <c r="CZ964" i="11"/>
  <c r="M12" i="10"/>
  <c r="R20" i="6" s="1"/>
  <c r="AA20" i="6" s="1"/>
  <c r="H11" i="10"/>
  <c r="M19" i="6" s="1"/>
  <c r="H14" i="10"/>
  <c r="M22" i="6" s="1"/>
  <c r="M16" i="10"/>
  <c r="R24" i="6" s="1"/>
  <c r="U8" i="10"/>
  <c r="V107" i="10"/>
  <c r="V103" i="10"/>
  <c r="T107" i="10"/>
  <c r="G107" i="10" s="1"/>
  <c r="K21" i="3" s="1"/>
  <c r="T103" i="10"/>
  <c r="G103" i="10" s="1"/>
  <c r="K17" i="3" s="1"/>
  <c r="T105" i="10"/>
  <c r="G105" i="10" s="1"/>
  <c r="K19" i="3" s="1"/>
  <c r="J12" i="10"/>
  <c r="O20" i="6" s="1"/>
  <c r="I15" i="10"/>
  <c r="N23" i="6" s="1"/>
  <c r="H16" i="10"/>
  <c r="M24" i="6" s="1"/>
  <c r="J17" i="10"/>
  <c r="O25" i="6" s="1"/>
  <c r="F20" i="10"/>
  <c r="E28" i="6" s="1"/>
  <c r="AA28" i="6" s="1"/>
  <c r="F23" i="10"/>
  <c r="E31" i="6" s="1"/>
  <c r="AK31" i="6" s="1"/>
  <c r="I24" i="10"/>
  <c r="N32" i="6" s="1"/>
  <c r="X24" i="10"/>
  <c r="K24" i="10" s="1"/>
  <c r="P32" i="6" s="1"/>
  <c r="W24" i="10"/>
  <c r="I27" i="10"/>
  <c r="N35" i="6" s="1"/>
  <c r="K29" i="10"/>
  <c r="P37" i="6" s="1"/>
  <c r="F36" i="10"/>
  <c r="E44" i="6" s="1"/>
  <c r="AA44" i="6" s="1"/>
  <c r="Y28" i="10"/>
  <c r="Y32" i="10"/>
  <c r="L32" i="10" s="1"/>
  <c r="Q40" i="6" s="1"/>
  <c r="W9" i="10"/>
  <c r="J9" i="10" s="1"/>
  <c r="O17" i="6" s="1"/>
  <c r="G11" i="10"/>
  <c r="L19" i="6" s="1"/>
  <c r="I13" i="10"/>
  <c r="N21" i="6" s="1"/>
  <c r="F14" i="10"/>
  <c r="E22" i="6" s="1"/>
  <c r="AQ22" i="6" s="1"/>
  <c r="K15" i="10"/>
  <c r="P23" i="6" s="1"/>
  <c r="K16" i="10"/>
  <c r="P24" i="6" s="1"/>
  <c r="X17" i="10"/>
  <c r="F18" i="10"/>
  <c r="E26" i="6" s="1"/>
  <c r="AS26" i="6" s="1"/>
  <c r="F19" i="10"/>
  <c r="E27" i="6" s="1"/>
  <c r="AK27" i="6" s="1"/>
  <c r="H20" i="10"/>
  <c r="M28" i="6" s="1"/>
  <c r="H21" i="10"/>
  <c r="M29" i="6" s="1"/>
  <c r="I22" i="10"/>
  <c r="N30" i="6" s="1"/>
  <c r="H23" i="10"/>
  <c r="M31" i="6" s="1"/>
  <c r="G26" i="10"/>
  <c r="L34" i="6" s="1"/>
  <c r="Y27" i="10"/>
  <c r="H28" i="10"/>
  <c r="M36" i="6" s="1"/>
  <c r="X68" i="10"/>
  <c r="U68" i="10"/>
  <c r="Y68" i="10" s="1"/>
  <c r="L68" i="10" s="1"/>
  <c r="T97" i="10"/>
  <c r="T94" i="10"/>
  <c r="T92" i="10"/>
  <c r="G92" i="10" s="1"/>
  <c r="K31" i="4" s="1"/>
  <c r="T89" i="10"/>
  <c r="T98" i="10"/>
  <c r="G98" i="10" s="1"/>
  <c r="K37" i="4" s="1"/>
  <c r="T84" i="10"/>
  <c r="G84" i="10" s="1"/>
  <c r="K23" i="4" s="1"/>
  <c r="T90" i="10"/>
  <c r="T85" i="10"/>
  <c r="T81" i="10"/>
  <c r="G81" i="10" s="1"/>
  <c r="K20" i="4" s="1"/>
  <c r="T77" i="10"/>
  <c r="T78" i="10"/>
  <c r="T87" i="10"/>
  <c r="T82" i="10"/>
  <c r="X9" i="10"/>
  <c r="K9" i="10" s="1"/>
  <c r="P17" i="6" s="1"/>
  <c r="Z11" i="10"/>
  <c r="Y14" i="10"/>
  <c r="L14" i="10" s="1"/>
  <c r="Q22" i="6" s="1"/>
  <c r="G18" i="10"/>
  <c r="L26" i="6" s="1"/>
  <c r="I19" i="10"/>
  <c r="N27" i="6" s="1"/>
  <c r="I20" i="10"/>
  <c r="N28" i="6" s="1"/>
  <c r="K21" i="10"/>
  <c r="P29" i="6" s="1"/>
  <c r="J22" i="10"/>
  <c r="O30" i="6" s="1"/>
  <c r="U22" i="10"/>
  <c r="I23" i="10"/>
  <c r="N31" i="6" s="1"/>
  <c r="X23" i="10"/>
  <c r="K23" i="10" s="1"/>
  <c r="P31" i="6" s="1"/>
  <c r="W23" i="10"/>
  <c r="G25" i="10"/>
  <c r="L33" i="6" s="1"/>
  <c r="H26" i="10"/>
  <c r="M34" i="6" s="1"/>
  <c r="L27" i="10"/>
  <c r="Q35" i="6" s="1"/>
  <c r="M28" i="10"/>
  <c r="R36" i="6" s="1"/>
  <c r="H30" i="10"/>
  <c r="M38" i="6" s="1"/>
  <c r="I32" i="10"/>
  <c r="N40" i="6" s="1"/>
  <c r="F37" i="10"/>
  <c r="E45" i="6" s="1"/>
  <c r="AS45" i="6" s="1"/>
  <c r="I39" i="10"/>
  <c r="N47" i="6" s="1"/>
  <c r="Y44" i="10"/>
  <c r="Z48" i="10"/>
  <c r="M48" i="10" s="1"/>
  <c r="G73" i="10"/>
  <c r="Y65" i="10"/>
  <c r="L65" i="10" s="1"/>
  <c r="Y58" i="10"/>
  <c r="L58" i="10" s="1"/>
  <c r="Y51" i="10"/>
  <c r="Y46" i="10"/>
  <c r="L46" i="10" s="1"/>
  <c r="Z14" i="10"/>
  <c r="Y17" i="10"/>
  <c r="L17" i="10" s="1"/>
  <c r="Q25" i="6" s="1"/>
  <c r="Y19" i="10"/>
  <c r="L19" i="10" s="1"/>
  <c r="Q27" i="6" s="1"/>
  <c r="Y21" i="10"/>
  <c r="L21" i="10" s="1"/>
  <c r="Q29" i="6" s="1"/>
  <c r="Y26" i="10"/>
  <c r="Z50" i="10"/>
  <c r="Y50" i="10"/>
  <c r="W10" i="10"/>
  <c r="Y12" i="10"/>
  <c r="L12" i="10" s="1"/>
  <c r="Q20" i="6" s="1"/>
  <c r="Y16" i="10"/>
  <c r="L16" i="10" s="1"/>
  <c r="Q24" i="6" s="1"/>
  <c r="W18" i="10"/>
  <c r="X19" i="10"/>
  <c r="K19" i="10" s="1"/>
  <c r="P27" i="6" s="1"/>
  <c r="Y20" i="10"/>
  <c r="L20" i="10" s="1"/>
  <c r="Q28" i="6" s="1"/>
  <c r="U25" i="10"/>
  <c r="X26" i="10"/>
  <c r="K26" i="10" s="1"/>
  <c r="P34" i="6" s="1"/>
  <c r="Y31" i="10"/>
  <c r="L31" i="10" s="1"/>
  <c r="Q39" i="6" s="1"/>
  <c r="Y33" i="10"/>
  <c r="L33" i="10" s="1"/>
  <c r="Q41" i="6" s="1"/>
  <c r="Y38" i="10"/>
  <c r="L38" i="10" s="1"/>
  <c r="Q46" i="6" s="1"/>
  <c r="Z38" i="10"/>
  <c r="I73" i="10"/>
  <c r="H12" i="10"/>
  <c r="M20" i="6" s="1"/>
  <c r="W13" i="10"/>
  <c r="G15" i="10"/>
  <c r="L23" i="6" s="1"/>
  <c r="Y15" i="10"/>
  <c r="L15" i="10" s="1"/>
  <c r="Q23" i="6" s="1"/>
  <c r="F16" i="10"/>
  <c r="E24" i="6" s="1"/>
  <c r="H17" i="10"/>
  <c r="M25" i="6" s="1"/>
  <c r="Z21" i="10"/>
  <c r="Z22" i="10"/>
  <c r="F24" i="10"/>
  <c r="E32" i="6" s="1"/>
  <c r="AH32" i="6" s="1"/>
  <c r="J25" i="10"/>
  <c r="O33" i="6" s="1"/>
  <c r="G33" i="10"/>
  <c r="L41" i="6" s="1"/>
  <c r="H38" i="10"/>
  <c r="M46" i="6" s="1"/>
  <c r="U61" i="10"/>
  <c r="Y61" i="10" s="1"/>
  <c r="L61" i="10" s="1"/>
  <c r="X61" i="10"/>
  <c r="I72" i="10"/>
  <c r="G70" i="10"/>
  <c r="J69" i="10"/>
  <c r="H67" i="10"/>
  <c r="F65" i="10"/>
  <c r="H72" i="10"/>
  <c r="F70" i="10"/>
  <c r="I69" i="10"/>
  <c r="K70" i="10"/>
  <c r="F69" i="10"/>
  <c r="I68" i="10"/>
  <c r="G66" i="10"/>
  <c r="J65" i="10"/>
  <c r="G71" i="10"/>
  <c r="J70" i="10"/>
  <c r="F72" i="10"/>
  <c r="J68" i="10"/>
  <c r="J67" i="10"/>
  <c r="I65" i="10"/>
  <c r="H64" i="10"/>
  <c r="F62" i="10"/>
  <c r="I61" i="10"/>
  <c r="G59" i="10"/>
  <c r="J58" i="10"/>
  <c r="H56" i="10"/>
  <c r="K55" i="10"/>
  <c r="F54" i="10"/>
  <c r="J71" i="10"/>
  <c r="H68" i="10"/>
  <c r="I67" i="10"/>
  <c r="H65" i="10"/>
  <c r="G64" i="10"/>
  <c r="K60" i="10"/>
  <c r="F59" i="10"/>
  <c r="I58" i="10"/>
  <c r="G56" i="10"/>
  <c r="J55" i="10"/>
  <c r="H53" i="10"/>
  <c r="F51" i="10"/>
  <c r="I71" i="10"/>
  <c r="H69" i="10"/>
  <c r="G68" i="10"/>
  <c r="G67" i="10"/>
  <c r="G65" i="10"/>
  <c r="F71" i="10"/>
  <c r="K72" i="10"/>
  <c r="H66" i="10"/>
  <c r="K64" i="10"/>
  <c r="F63" i="10"/>
  <c r="I62" i="10"/>
  <c r="G60" i="10"/>
  <c r="J59" i="10"/>
  <c r="M58" i="10"/>
  <c r="J72" i="10"/>
  <c r="I70" i="10"/>
  <c r="F66" i="10"/>
  <c r="J64" i="10"/>
  <c r="H62" i="10"/>
  <c r="K61" i="10"/>
  <c r="F60" i="10"/>
  <c r="I59" i="10"/>
  <c r="G57" i="10"/>
  <c r="J56" i="10"/>
  <c r="H54" i="10"/>
  <c r="K53" i="10"/>
  <c r="H70" i="10"/>
  <c r="G69" i="10"/>
  <c r="F67" i="10"/>
  <c r="K65" i="10"/>
  <c r="H60" i="10"/>
  <c r="H58" i="10"/>
  <c r="I57" i="10"/>
  <c r="I56" i="10"/>
  <c r="H55" i="10"/>
  <c r="G54" i="10"/>
  <c r="G53" i="10"/>
  <c r="L51" i="10"/>
  <c r="F47" i="10"/>
  <c r="I46" i="10"/>
  <c r="G44" i="10"/>
  <c r="H41" i="10"/>
  <c r="I64" i="10"/>
  <c r="G62" i="10"/>
  <c r="G58" i="10"/>
  <c r="H57" i="10"/>
  <c r="F56" i="10"/>
  <c r="G55" i="10"/>
  <c r="F53" i="10"/>
  <c r="K51" i="10"/>
  <c r="L50" i="10"/>
  <c r="F64" i="10"/>
  <c r="J61" i="10"/>
  <c r="F58" i="10"/>
  <c r="F57" i="10"/>
  <c r="F55" i="10"/>
  <c r="K68" i="10"/>
  <c r="I66" i="10"/>
  <c r="G61" i="10"/>
  <c r="K59" i="10"/>
  <c r="I52" i="10"/>
  <c r="I51" i="10"/>
  <c r="J50" i="10"/>
  <c r="H48" i="10"/>
  <c r="K47" i="10"/>
  <c r="F46" i="10"/>
  <c r="I45" i="10"/>
  <c r="L44" i="10"/>
  <c r="G43" i="10"/>
  <c r="J42" i="10"/>
  <c r="H40" i="10"/>
  <c r="M48" i="6" s="1"/>
  <c r="F68" i="10"/>
  <c r="F61" i="10"/>
  <c r="H59" i="10"/>
  <c r="H52" i="10"/>
  <c r="H51" i="10"/>
  <c r="I50" i="10"/>
  <c r="G48" i="10"/>
  <c r="I63" i="10"/>
  <c r="G52" i="10"/>
  <c r="G51" i="10"/>
  <c r="H50" i="10"/>
  <c r="F48" i="10"/>
  <c r="I47" i="10"/>
  <c r="I54" i="10"/>
  <c r="J53" i="10"/>
  <c r="K50" i="10"/>
  <c r="I49" i="10"/>
  <c r="G47" i="10"/>
  <c r="J44" i="10"/>
  <c r="I42" i="10"/>
  <c r="I53" i="10"/>
  <c r="M51" i="10"/>
  <c r="G50" i="10"/>
  <c r="G49" i="10"/>
  <c r="I44" i="10"/>
  <c r="H42" i="10"/>
  <c r="G72" i="10"/>
  <c r="H63" i="10"/>
  <c r="I48" i="10"/>
  <c r="J46" i="10"/>
  <c r="J45" i="10"/>
  <c r="K43" i="10"/>
  <c r="G41" i="10"/>
  <c r="M38" i="10"/>
  <c r="R46" i="6" s="1"/>
  <c r="H37" i="10"/>
  <c r="M45" i="6" s="1"/>
  <c r="F35" i="10"/>
  <c r="E43" i="6" s="1"/>
  <c r="AQ43" i="6" s="1"/>
  <c r="I34" i="10"/>
  <c r="N42" i="6" s="1"/>
  <c r="G32" i="10"/>
  <c r="L40" i="6" s="1"/>
  <c r="J31" i="10"/>
  <c r="O39" i="6" s="1"/>
  <c r="M30" i="10"/>
  <c r="R38" i="6" s="1"/>
  <c r="H29" i="10"/>
  <c r="M37" i="6" s="1"/>
  <c r="K28" i="10"/>
  <c r="P36" i="6" s="1"/>
  <c r="F27" i="10"/>
  <c r="E35" i="6" s="1"/>
  <c r="AB35" i="6" s="1"/>
  <c r="I26" i="10"/>
  <c r="N34" i="6" s="1"/>
  <c r="G24" i="10"/>
  <c r="L32" i="6" s="1"/>
  <c r="G63" i="10"/>
  <c r="J60" i="10"/>
  <c r="K56" i="10"/>
  <c r="F52" i="10"/>
  <c r="H46" i="10"/>
  <c r="H45" i="10"/>
  <c r="I43" i="10"/>
  <c r="F41" i="10"/>
  <c r="J39" i="10"/>
  <c r="O47" i="6" s="1"/>
  <c r="G37" i="10"/>
  <c r="L45" i="6" s="1"/>
  <c r="J36" i="10"/>
  <c r="O44" i="6" s="1"/>
  <c r="H34" i="10"/>
  <c r="M42" i="6" s="1"/>
  <c r="F32" i="10"/>
  <c r="E40" i="6" s="1"/>
  <c r="Z40" i="6" s="1"/>
  <c r="I31" i="10"/>
  <c r="N39" i="6" s="1"/>
  <c r="G29" i="10"/>
  <c r="L37" i="6" s="1"/>
  <c r="J28" i="10"/>
  <c r="O36" i="6" s="1"/>
  <c r="M70" i="10"/>
  <c r="I55" i="10"/>
  <c r="J49" i="10"/>
  <c r="H47" i="10"/>
  <c r="F45" i="10"/>
  <c r="F43" i="10"/>
  <c r="K42" i="10"/>
  <c r="J38" i="10"/>
  <c r="O46" i="6" s="1"/>
  <c r="H36" i="10"/>
  <c r="M44" i="6" s="1"/>
  <c r="F34" i="10"/>
  <c r="E42" i="6" s="1"/>
  <c r="AA42" i="6" s="1"/>
  <c r="I33" i="10"/>
  <c r="N41" i="6" s="1"/>
  <c r="G31" i="10"/>
  <c r="L39" i="6" s="1"/>
  <c r="J30" i="10"/>
  <c r="O38" i="6" s="1"/>
  <c r="G45" i="10"/>
  <c r="I41" i="10"/>
  <c r="G40" i="10"/>
  <c r="L48" i="6" s="1"/>
  <c r="I36" i="10"/>
  <c r="N44" i="6" s="1"/>
  <c r="H35" i="10"/>
  <c r="M43" i="6" s="1"/>
  <c r="F30" i="10"/>
  <c r="E38" i="6" s="1"/>
  <c r="AI38" i="6" s="1"/>
  <c r="F28" i="10"/>
  <c r="E36" i="6" s="1"/>
  <c r="Z36" i="6" s="1"/>
  <c r="F40" i="10"/>
  <c r="E48" i="6" s="1"/>
  <c r="Z48" i="6" s="1"/>
  <c r="K38" i="10"/>
  <c r="P46" i="6" s="1"/>
  <c r="J37" i="10"/>
  <c r="O45" i="6" s="1"/>
  <c r="G36" i="10"/>
  <c r="L44" i="6" s="1"/>
  <c r="G35" i="10"/>
  <c r="L43" i="6" s="1"/>
  <c r="J51" i="10"/>
  <c r="F49" i="10"/>
  <c r="M46" i="10"/>
  <c r="J57" i="10"/>
  <c r="F50" i="10"/>
  <c r="K46" i="10"/>
  <c r="G46" i="10"/>
  <c r="G42" i="10"/>
  <c r="G39" i="10"/>
  <c r="L47" i="6" s="1"/>
  <c r="G38" i="10"/>
  <c r="L46" i="6" s="1"/>
  <c r="J33" i="10"/>
  <c r="O41" i="6" s="1"/>
  <c r="K30" i="10"/>
  <c r="P38" i="6" s="1"/>
  <c r="J29" i="10"/>
  <c r="O37" i="6" s="1"/>
  <c r="L28" i="10"/>
  <c r="Q36" i="6" s="1"/>
  <c r="H27" i="10"/>
  <c r="M35" i="6" s="1"/>
  <c r="F26" i="10"/>
  <c r="E34" i="6" s="1"/>
  <c r="AB34" i="6" s="1"/>
  <c r="F25" i="10"/>
  <c r="E33" i="6" s="1"/>
  <c r="G22" i="10"/>
  <c r="L30" i="6" s="1"/>
  <c r="J21" i="10"/>
  <c r="O29" i="6" s="1"/>
  <c r="H19" i="10"/>
  <c r="M27" i="6" s="1"/>
  <c r="K18" i="10"/>
  <c r="P26" i="6" s="1"/>
  <c r="F17" i="10"/>
  <c r="E25" i="6" s="1"/>
  <c r="AL25" i="6" s="1"/>
  <c r="I16" i="10"/>
  <c r="N24" i="6" s="1"/>
  <c r="H43" i="10"/>
  <c r="F42" i="10"/>
  <c r="F39" i="10"/>
  <c r="E47" i="6" s="1"/>
  <c r="AN47" i="6" s="1"/>
  <c r="F38" i="10"/>
  <c r="E46" i="6" s="1"/>
  <c r="AF46" i="6" s="1"/>
  <c r="H33" i="10"/>
  <c r="M41" i="6" s="1"/>
  <c r="J32" i="10"/>
  <c r="O40" i="6" s="1"/>
  <c r="K31" i="10"/>
  <c r="P39" i="6" s="1"/>
  <c r="I30" i="10"/>
  <c r="N38" i="6" s="1"/>
  <c r="I29" i="10"/>
  <c r="N37" i="6" s="1"/>
  <c r="I28" i="10"/>
  <c r="N36" i="6" s="1"/>
  <c r="G27" i="10"/>
  <c r="L35" i="6" s="1"/>
  <c r="F22" i="10"/>
  <c r="E30" i="6" s="1"/>
  <c r="I21" i="10"/>
  <c r="N29" i="6" s="1"/>
  <c r="G19" i="10"/>
  <c r="L27" i="6" s="1"/>
  <c r="I60" i="10"/>
  <c r="K45" i="10"/>
  <c r="F44" i="10"/>
  <c r="I40" i="10"/>
  <c r="N48" i="6" s="1"/>
  <c r="I35" i="10"/>
  <c r="N43" i="6" s="1"/>
  <c r="G34" i="10"/>
  <c r="L42" i="6" s="1"/>
  <c r="F33" i="10"/>
  <c r="E41" i="6" s="1"/>
  <c r="AP41" i="6" s="1"/>
  <c r="H32" i="10"/>
  <c r="M40" i="6" s="1"/>
  <c r="F31" i="10"/>
  <c r="E39" i="6" s="1"/>
  <c r="G30" i="10"/>
  <c r="L38" i="6" s="1"/>
  <c r="G28" i="10"/>
  <c r="L36" i="6" s="1"/>
  <c r="L26" i="10"/>
  <c r="Q34" i="6" s="1"/>
  <c r="K25" i="10"/>
  <c r="P33" i="6" s="1"/>
  <c r="G21" i="10"/>
  <c r="L29" i="6" s="1"/>
  <c r="J20" i="10"/>
  <c r="O28" i="6" s="1"/>
  <c r="H18" i="10"/>
  <c r="M26" i="6" s="1"/>
  <c r="W8" i="10"/>
  <c r="G10" i="10"/>
  <c r="L18" i="6" s="1"/>
  <c r="L11" i="10"/>
  <c r="Q19" i="6" s="1"/>
  <c r="I12" i="10"/>
  <c r="N20" i="6" s="1"/>
  <c r="F13" i="10"/>
  <c r="E21" i="6" s="1"/>
  <c r="AI21" i="6" s="1"/>
  <c r="K14" i="10"/>
  <c r="P22" i="6" s="1"/>
  <c r="H15" i="10"/>
  <c r="M23" i="6" s="1"/>
  <c r="G16" i="10"/>
  <c r="L24" i="6" s="1"/>
  <c r="I17" i="10"/>
  <c r="N25" i="6" s="1"/>
  <c r="H24" i="10"/>
  <c r="M32" i="6" s="1"/>
  <c r="M25" i="10"/>
  <c r="R33" i="6" s="1"/>
  <c r="Y25" i="10"/>
  <c r="L25" i="10" s="1"/>
  <c r="Q33" i="6" s="1"/>
  <c r="F29" i="10"/>
  <c r="E37" i="6" s="1"/>
  <c r="AB37" i="6" s="1"/>
  <c r="H31" i="10"/>
  <c r="M39" i="6" s="1"/>
  <c r="Z31" i="10"/>
  <c r="M31" i="10" s="1"/>
  <c r="R39" i="6" s="1"/>
  <c r="X34" i="10"/>
  <c r="K34" i="10" s="1"/>
  <c r="P42" i="6" s="1"/>
  <c r="W34" i="10"/>
  <c r="J34" i="10" s="1"/>
  <c r="O42" i="6" s="1"/>
  <c r="Y36" i="10"/>
  <c r="L36" i="10" s="1"/>
  <c r="Q44" i="6" s="1"/>
  <c r="I38" i="10"/>
  <c r="N46" i="6" s="1"/>
  <c r="U39" i="10"/>
  <c r="Y39" i="10" s="1"/>
  <c r="L39" i="10" s="1"/>
  <c r="Q47" i="6" s="1"/>
  <c r="X39" i="10"/>
  <c r="Z39" i="10" s="1"/>
  <c r="X35" i="10"/>
  <c r="K35" i="10" s="1"/>
  <c r="P43" i="6" s="1"/>
  <c r="W35" i="10"/>
  <c r="X36" i="10"/>
  <c r="Z36" i="10" s="1"/>
  <c r="U49" i="10"/>
  <c r="H49" i="10" s="1"/>
  <c r="X49" i="10"/>
  <c r="Z49" i="10" s="1"/>
  <c r="Z53" i="10"/>
  <c r="M53" i="10" s="1"/>
  <c r="Y53" i="10"/>
  <c r="L53" i="10" s="1"/>
  <c r="Z29" i="10"/>
  <c r="M29" i="10" s="1"/>
  <c r="R37" i="6" s="1"/>
  <c r="Y29" i="10"/>
  <c r="L29" i="10" s="1"/>
  <c r="Q37" i="6" s="1"/>
  <c r="X32" i="10"/>
  <c r="K32" i="10" s="1"/>
  <c r="P40" i="6" s="1"/>
  <c r="X33" i="10"/>
  <c r="Z33" i="10" s="1"/>
  <c r="M33" i="10" s="1"/>
  <c r="R41" i="6" s="1"/>
  <c r="Z42" i="10"/>
  <c r="M42" i="10" s="1"/>
  <c r="W43" i="10"/>
  <c r="J43" i="10" s="1"/>
  <c r="Z56" i="10"/>
  <c r="Y56" i="10"/>
  <c r="L56" i="10" s="1"/>
  <c r="W41" i="10"/>
  <c r="X41" i="10"/>
  <c r="K41" i="10" s="1"/>
  <c r="Y37" i="10"/>
  <c r="L37" i="10" s="1"/>
  <c r="Q45" i="6" s="1"/>
  <c r="X40" i="10"/>
  <c r="K40" i="10" s="1"/>
  <c r="P48" i="6" s="1"/>
  <c r="W40" i="10"/>
  <c r="Y45" i="10"/>
  <c r="L45" i="10" s="1"/>
  <c r="Z45" i="10"/>
  <c r="X27" i="10"/>
  <c r="K27" i="10" s="1"/>
  <c r="P35" i="6" s="1"/>
  <c r="X37" i="10"/>
  <c r="K37" i="10" s="1"/>
  <c r="P45" i="6" s="1"/>
  <c r="W47" i="10"/>
  <c r="J47" i="10" s="1"/>
  <c r="Z64" i="10"/>
  <c r="M64" i="10" s="1"/>
  <c r="Y64" i="10"/>
  <c r="L64" i="10" s="1"/>
  <c r="T79" i="10"/>
  <c r="Y42" i="10"/>
  <c r="L42" i="10" s="1"/>
  <c r="X44" i="10"/>
  <c r="Z44" i="10" s="1"/>
  <c r="Y57" i="10"/>
  <c r="L57" i="10" s="1"/>
  <c r="G97" i="10"/>
  <c r="K36" i="4" s="1"/>
  <c r="F92" i="10"/>
  <c r="G31" i="4" s="1"/>
  <c r="AN31" i="4" s="1"/>
  <c r="G89" i="10"/>
  <c r="K28" i="4" s="1"/>
  <c r="F97" i="10"/>
  <c r="G36" i="4" s="1"/>
  <c r="AI36" i="4" s="1"/>
  <c r="G94" i="10"/>
  <c r="K33" i="4" s="1"/>
  <c r="F89" i="10"/>
  <c r="G28" i="4" s="1"/>
  <c r="AW28" i="4" s="1"/>
  <c r="F98" i="10"/>
  <c r="G37" i="4" s="1"/>
  <c r="AM37" i="4" s="1"/>
  <c r="F91" i="10"/>
  <c r="G30" i="4" s="1"/>
  <c r="AS30" i="4" s="1"/>
  <c r="F88" i="10"/>
  <c r="G27" i="4" s="1"/>
  <c r="AK27" i="4" s="1"/>
  <c r="F84" i="10"/>
  <c r="G23" i="4" s="1"/>
  <c r="F81" i="10"/>
  <c r="G20" i="4" s="1"/>
  <c r="AW20" i="4" s="1"/>
  <c r="G78" i="10"/>
  <c r="K17" i="4" s="1"/>
  <c r="F95" i="10"/>
  <c r="G34" i="4" s="1"/>
  <c r="AI34" i="4" s="1"/>
  <c r="F93" i="10"/>
  <c r="G32" i="4" s="1"/>
  <c r="AN32" i="4" s="1"/>
  <c r="F82" i="10"/>
  <c r="G21" i="4" s="1"/>
  <c r="AD21" i="4" s="1"/>
  <c r="F94" i="10"/>
  <c r="G33" i="4" s="1"/>
  <c r="AF33" i="4" s="1"/>
  <c r="F90" i="10"/>
  <c r="G29" i="4" s="1"/>
  <c r="AK29" i="4" s="1"/>
  <c r="G87" i="10"/>
  <c r="K26" i="4" s="1"/>
  <c r="F86" i="10"/>
  <c r="G25" i="4" s="1"/>
  <c r="AD25" i="4" s="1"/>
  <c r="F78" i="10"/>
  <c r="G17" i="4" s="1"/>
  <c r="AB17" i="4" s="1"/>
  <c r="G77" i="10"/>
  <c r="K16" i="4" s="1"/>
  <c r="F87" i="10"/>
  <c r="G26" i="4" s="1"/>
  <c r="AB26" i="4" s="1"/>
  <c r="F83" i="10"/>
  <c r="G22" i="4" s="1"/>
  <c r="F77" i="10"/>
  <c r="G16" i="4" s="1"/>
  <c r="AN16" i="4" s="1"/>
  <c r="F96" i="10"/>
  <c r="G35" i="4" s="1"/>
  <c r="AG35" i="4" s="1"/>
  <c r="F79" i="10"/>
  <c r="G18" i="4" s="1"/>
  <c r="AR18" i="4" s="1"/>
  <c r="F85" i="10"/>
  <c r="G24" i="4" s="1"/>
  <c r="AD24" i="4" s="1"/>
  <c r="F80" i="10"/>
  <c r="G19" i="4" s="1"/>
  <c r="AM19" i="4" s="1"/>
  <c r="X54" i="10"/>
  <c r="K54" i="10" s="1"/>
  <c r="W54" i="10"/>
  <c r="Z55" i="10"/>
  <c r="Y55" i="10"/>
  <c r="L55" i="10" s="1"/>
  <c r="X66" i="10"/>
  <c r="K66" i="10" s="1"/>
  <c r="W66" i="10"/>
  <c r="J66" i="10" s="1"/>
  <c r="X52" i="10"/>
  <c r="K52" i="10" s="1"/>
  <c r="W52" i="10"/>
  <c r="Y60" i="10"/>
  <c r="L60" i="10" s="1"/>
  <c r="Z60" i="10"/>
  <c r="M60" i="10" s="1"/>
  <c r="X57" i="10"/>
  <c r="Z57" i="10" s="1"/>
  <c r="X63" i="10"/>
  <c r="K63" i="10" s="1"/>
  <c r="W63" i="10"/>
  <c r="Z61" i="10"/>
  <c r="M61" i="10" s="1"/>
  <c r="U71" i="10"/>
  <c r="X71" i="10"/>
  <c r="K71" i="10" s="1"/>
  <c r="Y72" i="10"/>
  <c r="L72" i="10" s="1"/>
  <c r="Y59" i="10"/>
  <c r="L59" i="10" s="1"/>
  <c r="Z59" i="10"/>
  <c r="X62" i="10"/>
  <c r="K62" i="10" s="1"/>
  <c r="W62" i="10"/>
  <c r="Y67" i="10"/>
  <c r="L67" i="10" s="1"/>
  <c r="Z65" i="10"/>
  <c r="M65" i="10" s="1"/>
  <c r="X67" i="10"/>
  <c r="K67" i="10" s="1"/>
  <c r="Y70" i="10"/>
  <c r="L70" i="10" s="1"/>
  <c r="T83" i="10"/>
  <c r="T91" i="10"/>
  <c r="X69" i="10"/>
  <c r="K69" i="10" s="1"/>
  <c r="W69" i="10"/>
  <c r="Y71" i="10"/>
  <c r="L71" i="10" s="1"/>
  <c r="T86" i="10"/>
  <c r="Z72" i="10"/>
  <c r="T88" i="10"/>
  <c r="T95" i="10"/>
  <c r="T108" i="10"/>
  <c r="G108" i="10" s="1"/>
  <c r="K22" i="3" s="1"/>
  <c r="V108" i="10"/>
  <c r="T102" i="10"/>
  <c r="V102" i="10"/>
  <c r="T106" i="10"/>
  <c r="G106" i="10" s="1"/>
  <c r="K20" i="3" s="1"/>
  <c r="V106" i="10"/>
  <c r="T80" i="10"/>
  <c r="T104" i="10"/>
  <c r="G104" i="10" s="1"/>
  <c r="K18" i="3" s="1"/>
  <c r="T96" i="10"/>
  <c r="V104" i="10"/>
  <c r="T93" i="10"/>
  <c r="V105" i="10"/>
  <c r="AU21" i="6"/>
  <c r="AM21" i="6"/>
  <c r="AE21" i="6"/>
  <c r="AR21" i="6"/>
  <c r="AI23" i="6"/>
  <c r="AA18" i="6"/>
  <c r="Z23" i="6"/>
  <c r="AJ23" i="6"/>
  <c r="AR18" i="6"/>
  <c r="AT21" i="6"/>
  <c r="AK23" i="6"/>
  <c r="AO39" i="6"/>
  <c r="AG39" i="6"/>
  <c r="C39" i="6"/>
  <c r="AQ16" i="6"/>
  <c r="AC21" i="6"/>
  <c r="AL21" i="6"/>
  <c r="AH22" i="6"/>
  <c r="AL23" i="6"/>
  <c r="AU23" i="6"/>
  <c r="AB29" i="6"/>
  <c r="AK29" i="6"/>
  <c r="AT29" i="6"/>
  <c r="AB31" i="6"/>
  <c r="AB33" i="6"/>
  <c r="AK33" i="6"/>
  <c r="AT33" i="6"/>
  <c r="AA35" i="6"/>
  <c r="AJ35" i="6"/>
  <c r="AT35" i="6"/>
  <c r="AA37" i="6"/>
  <c r="AJ37" i="6"/>
  <c r="AS37" i="6"/>
  <c r="AA39" i="6"/>
  <c r="AJ39" i="6"/>
  <c r="AS39" i="6"/>
  <c r="AM45" i="6"/>
  <c r="AT45" i="6"/>
  <c r="AL45" i="6"/>
  <c r="AD45" i="6"/>
  <c r="AK45" i="6"/>
  <c r="AB45" i="6"/>
  <c r="AQ45" i="6"/>
  <c r="AI45" i="6"/>
  <c r="AA45" i="6"/>
  <c r="AN46" i="6"/>
  <c r="AS46" i="6"/>
  <c r="AK46" i="6"/>
  <c r="Z46" i="6"/>
  <c r="AT47" i="6"/>
  <c r="AA21" i="6"/>
  <c r="AR27" i="6"/>
  <c r="AI17" i="6"/>
  <c r="AT23" i="6"/>
  <c r="AS29" i="6"/>
  <c r="AS33" i="6"/>
  <c r="AI35" i="6"/>
  <c r="AK17" i="6"/>
  <c r="AC29" i="6"/>
  <c r="AU31" i="6"/>
  <c r="AC33" i="6"/>
  <c r="AL33" i="6"/>
  <c r="AU33" i="6"/>
  <c r="AU35" i="6"/>
  <c r="AB39" i="6"/>
  <c r="AK39" i="6"/>
  <c r="AT39" i="6"/>
  <c r="AH18" i="6"/>
  <c r="AH17" i="6"/>
  <c r="AI18" i="6"/>
  <c r="AS23" i="6"/>
  <c r="AU29" i="6"/>
  <c r="AM29" i="6"/>
  <c r="AE29" i="6"/>
  <c r="AI29" i="6"/>
  <c r="AR29" i="6"/>
  <c r="AP16" i="6"/>
  <c r="AQ17" i="6"/>
  <c r="AJ18" i="6"/>
  <c r="AB23" i="6"/>
  <c r="AB25" i="6"/>
  <c r="AJ29" i="6"/>
  <c r="AS31" i="6"/>
  <c r="Z33" i="6"/>
  <c r="Z35" i="6"/>
  <c r="AM37" i="6"/>
  <c r="AE37" i="6"/>
  <c r="Z37" i="6"/>
  <c r="AI37" i="6"/>
  <c r="AR37" i="6"/>
  <c r="Z39" i="6"/>
  <c r="AJ17" i="6"/>
  <c r="AC18" i="6"/>
  <c r="AJ16" i="6"/>
  <c r="AC17" i="6"/>
  <c r="AT20" i="6"/>
  <c r="AL20" i="6"/>
  <c r="AD20" i="6"/>
  <c r="AM25" i="6"/>
  <c r="AC16" i="6"/>
  <c r="AK16" i="6"/>
  <c r="AS16" i="6"/>
  <c r="AD17" i="6"/>
  <c r="AL17" i="6"/>
  <c r="AT17" i="6"/>
  <c r="AE18" i="6"/>
  <c r="AM18" i="6"/>
  <c r="AU18" i="6"/>
  <c r="AS20" i="6"/>
  <c r="AF21" i="6"/>
  <c r="AO21" i="6"/>
  <c r="AA22" i="6"/>
  <c r="AE23" i="6"/>
  <c r="AN23" i="6"/>
  <c r="AJ26" i="6"/>
  <c r="AB26" i="6"/>
  <c r="Z26" i="6"/>
  <c r="AI26" i="6"/>
  <c r="Z28" i="6"/>
  <c r="AI28" i="6"/>
  <c r="AR28" i="6"/>
  <c r="AN29" i="6"/>
  <c r="Z30" i="6"/>
  <c r="AR30" i="6"/>
  <c r="AD31" i="6"/>
  <c r="AD33" i="6"/>
  <c r="AM35" i="6"/>
  <c r="AC37" i="6"/>
  <c r="AC39" i="6"/>
  <c r="AL39" i="6"/>
  <c r="AU39" i="6"/>
  <c r="AQ18" i="6"/>
  <c r="AJ21" i="6"/>
  <c r="AA23" i="6"/>
  <c r="C31" i="6"/>
  <c r="AH16" i="6"/>
  <c r="AA17" i="6"/>
  <c r="AB18" i="6"/>
  <c r="AQ33" i="6"/>
  <c r="AI33" i="6"/>
  <c r="AA33" i="6"/>
  <c r="AJ33" i="6"/>
  <c r="AR39" i="6"/>
  <c r="AA16" i="6"/>
  <c r="AB17" i="6"/>
  <c r="AR17" i="6"/>
  <c r="AK18" i="6"/>
  <c r="AB16" i="6"/>
  <c r="AR16" i="6"/>
  <c r="AS17" i="6"/>
  <c r="AF22" i="6"/>
  <c r="AI22" i="6"/>
  <c r="AR22" i="6"/>
  <c r="AM23" i="6"/>
  <c r="AD16" i="6"/>
  <c r="AL16" i="6"/>
  <c r="AT16" i="6"/>
  <c r="AE17" i="6"/>
  <c r="AM17" i="6"/>
  <c r="AU17" i="6"/>
  <c r="AF18" i="6"/>
  <c r="AN18" i="6"/>
  <c r="AB20" i="6"/>
  <c r="AK20" i="6"/>
  <c r="AP21" i="6"/>
  <c r="AF23" i="6"/>
  <c r="AO25" i="6"/>
  <c r="AA26" i="6"/>
  <c r="AK26" i="6"/>
  <c r="AT26" i="6"/>
  <c r="AS28" i="6"/>
  <c r="AF29" i="6"/>
  <c r="AO29" i="6"/>
  <c r="AA30" i="6"/>
  <c r="AE33" i="6"/>
  <c r="AN33" i="6"/>
  <c r="AE35" i="6"/>
  <c r="AL36" i="6"/>
  <c r="AD36" i="6"/>
  <c r="AD37" i="6"/>
  <c r="AN37" i="6"/>
  <c r="AN38" i="6"/>
  <c r="AF38" i="6"/>
  <c r="AD39" i="6"/>
  <c r="AM39" i="6"/>
  <c r="AP18" i="6"/>
  <c r="AO23" i="6"/>
  <c r="AG23" i="6"/>
  <c r="C23" i="6"/>
  <c r="AR23" i="6"/>
  <c r="AP17" i="6"/>
  <c r="AI27" i="6"/>
  <c r="Z29" i="6"/>
  <c r="AK21" i="6"/>
  <c r="AA29" i="6"/>
  <c r="AA31" i="6"/>
  <c r="AS35" i="6"/>
  <c r="AR35" i="6"/>
  <c r="AI39" i="6"/>
  <c r="AI16" i="6"/>
  <c r="AS18" i="6"/>
  <c r="AD18" i="6"/>
  <c r="AL18" i="6"/>
  <c r="AT18" i="6"/>
  <c r="Z20" i="6"/>
  <c r="AR20" i="6"/>
  <c r="AD21" i="6"/>
  <c r="AN21" i="6"/>
  <c r="Z22" i="6"/>
  <c r="AD23" i="6"/>
  <c r="AE16" i="6"/>
  <c r="AM16" i="6"/>
  <c r="AF17" i="6"/>
  <c r="C18" i="6"/>
  <c r="AG18" i="6"/>
  <c r="AS19" i="6"/>
  <c r="AK19" i="6"/>
  <c r="Z19" i="6"/>
  <c r="AH19" i="6"/>
  <c r="AQ19" i="6"/>
  <c r="AM20" i="6"/>
  <c r="C21" i="6"/>
  <c r="AH21" i="6"/>
  <c r="AQ21" i="6"/>
  <c r="AU22" i="6"/>
  <c r="AH23" i="6"/>
  <c r="AQ23" i="6"/>
  <c r="AB28" i="6"/>
  <c r="AK28" i="6"/>
  <c r="AU28" i="6"/>
  <c r="AG29" i="6"/>
  <c r="AP29" i="6"/>
  <c r="AF31" i="6"/>
  <c r="AP31" i="6"/>
  <c r="AF33" i="6"/>
  <c r="AO33" i="6"/>
  <c r="AO35" i="6"/>
  <c r="AJ36" i="6"/>
  <c r="AS36" i="6"/>
  <c r="AF37" i="6"/>
  <c r="AO37" i="6"/>
  <c r="AS38" i="6"/>
  <c r="AE39" i="6"/>
  <c r="AN39" i="6"/>
  <c r="AN45" i="6"/>
  <c r="AP44" i="6"/>
  <c r="Z43" i="6"/>
  <c r="AH43" i="6"/>
  <c r="AP43" i="6"/>
  <c r="Z42" i="6"/>
  <c r="AA43" i="6"/>
  <c r="AG40" i="6"/>
  <c r="AO40" i="6"/>
  <c r="AH41" i="6"/>
  <c r="AQ42" i="6"/>
  <c r="AB43" i="6"/>
  <c r="AR43" i="6"/>
  <c r="AC44" i="6"/>
  <c r="AH24" i="6"/>
  <c r="AB42" i="6"/>
  <c r="AJ42" i="6"/>
  <c r="AC43" i="6"/>
  <c r="AS17" i="4"/>
  <c r="AV30" i="4"/>
  <c r="AL18" i="4"/>
  <c r="AV20" i="4"/>
  <c r="AS27" i="4"/>
  <c r="AR27" i="4"/>
  <c r="AB27" i="4"/>
  <c r="AW27" i="4"/>
  <c r="AT27" i="4"/>
  <c r="AL27" i="4"/>
  <c r="AD27" i="4"/>
  <c r="AR17" i="4"/>
  <c r="AV16" i="4"/>
  <c r="AL19" i="4"/>
  <c r="AF19" i="4"/>
  <c r="AV18" i="4"/>
  <c r="AN18" i="4"/>
  <c r="AF18" i="4"/>
  <c r="AU18" i="4"/>
  <c r="AM18" i="4"/>
  <c r="AJ18" i="4"/>
  <c r="AB18" i="4"/>
  <c r="AC18" i="4"/>
  <c r="AP18" i="4"/>
  <c r="AS26" i="4"/>
  <c r="AC26" i="4"/>
  <c r="AI26" i="4"/>
  <c r="AW26" i="4"/>
  <c r="AO26" i="4"/>
  <c r="AG26" i="4"/>
  <c r="AD26" i="4"/>
  <c r="AC30" i="4"/>
  <c r="AR30" i="4"/>
  <c r="AJ30" i="4"/>
  <c r="AI30" i="4"/>
  <c r="AW30" i="4"/>
  <c r="AO30" i="4"/>
  <c r="AL30" i="4"/>
  <c r="AW16" i="4"/>
  <c r="AG18" i="4"/>
  <c r="AS18" i="4"/>
  <c r="AN26" i="4"/>
  <c r="AS29" i="4"/>
  <c r="AB29" i="4"/>
  <c r="AQ29" i="4"/>
  <c r="AI29" i="4"/>
  <c r="AW29" i="4"/>
  <c r="AH29" i="4"/>
  <c r="AN30" i="4"/>
  <c r="AH24" i="4"/>
  <c r="AP24" i="4"/>
  <c r="AF31" i="4"/>
  <c r="AF32" i="4"/>
  <c r="AV32" i="4"/>
  <c r="AE34" i="4"/>
  <c r="AM34" i="4"/>
  <c r="AU34" i="4"/>
  <c r="AF37" i="4"/>
  <c r="AN37" i="4"/>
  <c r="AV37" i="4"/>
  <c r="AP32" i="4"/>
  <c r="AO34" i="4"/>
  <c r="AW34" i="4"/>
  <c r="AG37" i="4"/>
  <c r="AH36" i="4"/>
  <c r="AP36" i="4"/>
  <c r="AH37" i="4"/>
  <c r="AL21" i="4"/>
  <c r="AL22" i="4"/>
  <c r="AL23" i="4"/>
  <c r="AB31" i="4"/>
  <c r="AJ31" i="4"/>
  <c r="AB32" i="4"/>
  <c r="AJ32" i="4"/>
  <c r="AB33" i="4"/>
  <c r="AI37" i="4"/>
  <c r="AH20" i="3"/>
  <c r="AF21" i="3"/>
  <c r="AG16" i="3"/>
  <c r="AB20" i="3"/>
  <c r="AH21" i="3"/>
  <c r="AC16" i="3"/>
  <c r="AG18" i="3"/>
  <c r="AC20" i="3"/>
  <c r="AG22" i="3"/>
  <c r="AH16" i="3"/>
  <c r="AH17" i="3"/>
  <c r="AD16" i="3"/>
  <c r="AB17" i="3"/>
  <c r="AG20" i="3"/>
  <c r="AG17" i="3"/>
  <c r="AD20" i="3"/>
  <c r="AB21" i="3"/>
  <c r="AE16" i="3"/>
  <c r="AG19" i="3"/>
  <c r="AE20" i="3"/>
  <c r="AC21" i="3"/>
  <c r="AK17" i="4" l="1"/>
  <c r="AW17" i="4"/>
  <c r="AU19" i="4"/>
  <c r="AE17" i="4"/>
  <c r="AG17" i="4"/>
  <c r="AH47" i="6"/>
  <c r="AE47" i="6"/>
  <c r="R72" i="10"/>
  <c r="AO36" i="4"/>
  <c r="AR25" i="4"/>
  <c r="AQ19" i="4"/>
  <c r="AG36" i="4"/>
  <c r="AO17" i="4"/>
  <c r="AR19" i="4"/>
  <c r="AD19" i="4"/>
  <c r="AJ17" i="4"/>
  <c r="AO19" i="4"/>
  <c r="Z32" i="6"/>
  <c r="AB47" i="6"/>
  <c r="AL47" i="6"/>
  <c r="Z20" i="10"/>
  <c r="M20" i="10" s="1"/>
  <c r="R28" i="6" s="1"/>
  <c r="AD28" i="6" s="1"/>
  <c r="AY149" i="11" a="1"/>
  <c r="AY149" i="11" s="1"/>
  <c r="AJ20" i="6"/>
  <c r="AU37" i="6"/>
  <c r="AS21" i="6"/>
  <c r="AK37" i="6"/>
  <c r="Z21" i="6"/>
  <c r="AM47" i="6"/>
  <c r="AL46" i="6"/>
  <c r="AR45" i="6"/>
  <c r="AU45" i="6"/>
  <c r="Z71" i="10"/>
  <c r="M71" i="10" s="1"/>
  <c r="DM21" i="11"/>
  <c r="J35" i="8" s="1"/>
  <c r="DM19" i="11"/>
  <c r="J33" i="8" s="1"/>
  <c r="AP34" i="4"/>
  <c r="AG34" i="4"/>
  <c r="AU37" i="4"/>
  <c r="AV33" i="4"/>
  <c r="AP21" i="4"/>
  <c r="AT30" i="4"/>
  <c r="AK30" i="4"/>
  <c r="AJ26" i="4"/>
  <c r="AD17" i="4"/>
  <c r="AI17" i="4"/>
  <c r="AJ16" i="4"/>
  <c r="AM17" i="4"/>
  <c r="AI27" i="4"/>
  <c r="AH17" i="4"/>
  <c r="AO28" i="4"/>
  <c r="AP42" i="6"/>
  <c r="AS25" i="6"/>
  <c r="AH45" i="6"/>
  <c r="AG21" i="6"/>
  <c r="AN22" i="6"/>
  <c r="K44" i="10"/>
  <c r="H61" i="10"/>
  <c r="BY707" i="11"/>
  <c r="BY76" i="11"/>
  <c r="AH34" i="4"/>
  <c r="AH33" i="4"/>
  <c r="AN33" i="4"/>
  <c r="AH21" i="4"/>
  <c r="AU27" i="4"/>
  <c r="AG30" i="4"/>
  <c r="AR26" i="4"/>
  <c r="AQ20" i="4"/>
  <c r="AH20" i="4"/>
  <c r="AE16" i="4"/>
  <c r="AF17" i="4"/>
  <c r="AQ27" i="4"/>
  <c r="AQ17" i="4"/>
  <c r="AK28" i="4"/>
  <c r="AJ43" i="6"/>
  <c r="AH42" i="6"/>
  <c r="AP25" i="6"/>
  <c r="AC20" i="6"/>
  <c r="AI20" i="6"/>
  <c r="AS27" i="6"/>
  <c r="AL37" i="6"/>
  <c r="AR47" i="6"/>
  <c r="AU47" i="6"/>
  <c r="AC45" i="6"/>
  <c r="Z37" i="10"/>
  <c r="M37" i="10" s="1"/>
  <c r="R45" i="6" s="1"/>
  <c r="J48" i="10"/>
  <c r="Z19" i="10"/>
  <c r="M19" i="10" s="1"/>
  <c r="R27" i="6" s="1"/>
  <c r="DN21" i="11"/>
  <c r="L35" i="8" s="1"/>
  <c r="Z35" i="8" s="1"/>
  <c r="DN19" i="11"/>
  <c r="L33" i="8" s="1"/>
  <c r="Z33" i="8" s="1"/>
  <c r="AP19" i="4"/>
  <c r="AN17" i="4"/>
  <c r="AU36" i="4"/>
  <c r="AD20" i="4"/>
  <c r="Z47" i="6"/>
  <c r="C47" i="6"/>
  <c r="AW36" i="4"/>
  <c r="AH32" i="4"/>
  <c r="AM36" i="4"/>
  <c r="AT26" i="4"/>
  <c r="AK26" i="4"/>
  <c r="AT20" i="4"/>
  <c r="AI19" i="4"/>
  <c r="AR20" i="4"/>
  <c r="AV17" i="4"/>
  <c r="AJ27" i="4"/>
  <c r="AV26" i="4"/>
  <c r="Z38" i="6"/>
  <c r="AJ34" i="6"/>
  <c r="AJ22" i="6"/>
  <c r="AC47" i="6"/>
  <c r="AG47" i="6"/>
  <c r="Z45" i="6"/>
  <c r="AE36" i="4"/>
  <c r="AJ20" i="4"/>
  <c r="AS20" i="4"/>
  <c r="AA47" i="6"/>
  <c r="AD47" i="6"/>
  <c r="AO47" i="6"/>
  <c r="K49" i="10"/>
  <c r="AJ25" i="4"/>
  <c r="AP35" i="4"/>
  <c r="AM35" i="4"/>
  <c r="AH28" i="4"/>
  <c r="AH48" i="6"/>
  <c r="AA27" i="6"/>
  <c r="AT22" i="4"/>
  <c r="AR22" i="4"/>
  <c r="AG22" i="4"/>
  <c r="AV22" i="4"/>
  <c r="AJ22" i="4"/>
  <c r="AF22" i="4"/>
  <c r="AU22" i="4"/>
  <c r="AI22" i="4"/>
  <c r="AS22" i="4"/>
  <c r="AM22" i="4"/>
  <c r="AK22" i="4"/>
  <c r="AC22" i="4"/>
  <c r="AB22" i="4"/>
  <c r="AW22" i="4"/>
  <c r="AQ22" i="4"/>
  <c r="AO22" i="4"/>
  <c r="AN22" i="4"/>
  <c r="AE22" i="4"/>
  <c r="AP46" i="6"/>
  <c r="AQ46" i="6"/>
  <c r="C46" i="6"/>
  <c r="AO46" i="6"/>
  <c r="AQ28" i="4"/>
  <c r="AI41" i="6"/>
  <c r="Z27" i="6"/>
  <c r="AT27" i="6"/>
  <c r="G93" i="10"/>
  <c r="K32" i="4" s="1"/>
  <c r="R33" i="7"/>
  <c r="BR5" i="11" a="1"/>
  <c r="BR5" i="11" s="1"/>
  <c r="AT23" i="4"/>
  <c r="AW23" i="4"/>
  <c r="AM23" i="4"/>
  <c r="AS23" i="4"/>
  <c r="AF23" i="4"/>
  <c r="AC23" i="4"/>
  <c r="AR23" i="4"/>
  <c r="AE23" i="4"/>
  <c r="AQ23" i="4"/>
  <c r="AV23" i="4"/>
  <c r="AJ23" i="4"/>
  <c r="AG23" i="4"/>
  <c r="AU23" i="4"/>
  <c r="AO23" i="4"/>
  <c r="AN23" i="4"/>
  <c r="AB23" i="4"/>
  <c r="AK23" i="4"/>
  <c r="AH30" i="6"/>
  <c r="AL30" i="6"/>
  <c r="AG30" i="6"/>
  <c r="AE30" i="6"/>
  <c r="AQ30" i="6"/>
  <c r="AP30" i="6"/>
  <c r="AO30" i="6"/>
  <c r="C30" i="6"/>
  <c r="AC30" i="6"/>
  <c r="AU30" i="6"/>
  <c r="AM30" i="6"/>
  <c r="R18" i="7"/>
  <c r="BC5" i="11" a="1"/>
  <c r="BC5" i="11" s="1"/>
  <c r="AE35" i="4"/>
  <c r="AJ29" i="4"/>
  <c r="AI16" i="4"/>
  <c r="AU16" i="4"/>
  <c r="AC16" i="4"/>
  <c r="AB28" i="4"/>
  <c r="AA41" i="6"/>
  <c r="AG48" i="6"/>
  <c r="AR44" i="6"/>
  <c r="AH44" i="6"/>
  <c r="AP27" i="6"/>
  <c r="AL25" i="4"/>
  <c r="AO35" i="4"/>
  <c r="AL29" i="4"/>
  <c r="AB20" i="4"/>
  <c r="AN20" i="4"/>
  <c r="AK20" i="4"/>
  <c r="AG16" i="4"/>
  <c r="AM16" i="4"/>
  <c r="AJ28" i="4"/>
  <c r="C48" i="6"/>
  <c r="AQ44" i="6"/>
  <c r="Z44" i="6"/>
  <c r="AA38" i="6"/>
  <c r="AT34" i="6"/>
  <c r="AK30" i="6"/>
  <c r="AG27" i="6"/>
  <c r="AI34" i="6"/>
  <c r="AT28" i="6"/>
  <c r="AA25" i="6"/>
  <c r="AJ46" i="6"/>
  <c r="AE46" i="6"/>
  <c r="AL27" i="6"/>
  <c r="G96" i="10"/>
  <c r="K35" i="4" s="1"/>
  <c r="BU5" i="11" a="1"/>
  <c r="BU5" i="11" s="1"/>
  <c r="R36" i="7"/>
  <c r="AT24" i="4"/>
  <c r="AR24" i="4"/>
  <c r="AF24" i="4"/>
  <c r="AQ24" i="4"/>
  <c r="AC24" i="4"/>
  <c r="AO24" i="4"/>
  <c r="AB24" i="4"/>
  <c r="AN24" i="4"/>
  <c r="AU24" i="4"/>
  <c r="AG24" i="4"/>
  <c r="AE24" i="4"/>
  <c r="AW24" i="4"/>
  <c r="AV24" i="4"/>
  <c r="AS24" i="4"/>
  <c r="AM24" i="4"/>
  <c r="AK24" i="4"/>
  <c r="AI24" i="4"/>
  <c r="AW32" i="4"/>
  <c r="AK32" i="4"/>
  <c r="AT32" i="4"/>
  <c r="AE32" i="4"/>
  <c r="AM32" i="4"/>
  <c r="AD32" i="4"/>
  <c r="AU32" i="4"/>
  <c r="AC32" i="4"/>
  <c r="AS32" i="4"/>
  <c r="AI32" i="4"/>
  <c r="AO32" i="4"/>
  <c r="AL32" i="4"/>
  <c r="AG32" i="4"/>
  <c r="AQ32" i="4"/>
  <c r="K36" i="10"/>
  <c r="P44" i="6" s="1"/>
  <c r="R21" i="7"/>
  <c r="BF5" i="11" a="1"/>
  <c r="BF5" i="11" s="1"/>
  <c r="AS22" i="6"/>
  <c r="AP22" i="6"/>
  <c r="AD22" i="6"/>
  <c r="AO22" i="6"/>
  <c r="AM22" i="6"/>
  <c r="AE22" i="6"/>
  <c r="C22" i="6"/>
  <c r="AG22" i="6"/>
  <c r="AC24" i="6"/>
  <c r="R33" i="10"/>
  <c r="M24" i="3"/>
  <c r="M39" i="4"/>
  <c r="AD22" i="4"/>
  <c r="AH35" i="4"/>
  <c r="AW35" i="4"/>
  <c r="AD29" i="4"/>
  <c r="AO20" i="4"/>
  <c r="AE20" i="4"/>
  <c r="AG20" i="4"/>
  <c r="AD28" i="4"/>
  <c r="AJ38" i="6"/>
  <c r="AT30" i="6"/>
  <c r="AS34" i="6"/>
  <c r="AN31" i="6"/>
  <c r="AJ28" i="6"/>
  <c r="AF25" i="6"/>
  <c r="AG31" i="6"/>
  <c r="AF30" i="6"/>
  <c r="AL28" i="6"/>
  <c r="AR26" i="6"/>
  <c r="AJ31" i="6"/>
  <c r="AJ25" i="6"/>
  <c r="AL31" i="6"/>
  <c r="AB46" i="6"/>
  <c r="AT46" i="6"/>
  <c r="AU27" i="6"/>
  <c r="AK25" i="6"/>
  <c r="AI35" i="4"/>
  <c r="AP23" i="4"/>
  <c r="AR29" i="4"/>
  <c r="AU28" i="4"/>
  <c r="AM20" i="4"/>
  <c r="AQ16" i="4"/>
  <c r="AL28" i="4"/>
  <c r="AL44" i="6"/>
  <c r="AR36" i="6"/>
  <c r="AO31" i="6"/>
  <c r="AN30" i="6"/>
  <c r="AN25" i="6"/>
  <c r="AI31" i="6"/>
  <c r="AC31" i="6"/>
  <c r="AF30" i="4"/>
  <c r="AE30" i="4"/>
  <c r="AU30" i="4"/>
  <c r="AM30" i="4"/>
  <c r="Y22" i="10"/>
  <c r="L22" i="10" s="1"/>
  <c r="Q30" i="6" s="1"/>
  <c r="R37" i="7"/>
  <c r="BV5" i="11" a="1"/>
  <c r="BV5" i="11" s="1"/>
  <c r="AP31" i="4"/>
  <c r="AV31" i="4"/>
  <c r="AH23" i="4"/>
  <c r="AT29" i="4"/>
  <c r="AC29" i="4"/>
  <c r="AW19" i="4"/>
  <c r="AH30" i="4"/>
  <c r="AQ30" i="4"/>
  <c r="AN27" i="4"/>
  <c r="AQ26" i="4"/>
  <c r="AS19" i="4"/>
  <c r="AU20" i="4"/>
  <c r="AD16" i="4"/>
  <c r="AT19" i="4"/>
  <c r="AF16" i="4"/>
  <c r="AG27" i="4"/>
  <c r="AC27" i="4"/>
  <c r="AC20" i="4"/>
  <c r="AB19" i="4"/>
  <c r="AT28" i="4"/>
  <c r="AR28" i="4"/>
  <c r="AD44" i="6"/>
  <c r="AS44" i="6"/>
  <c r="AB44" i="6"/>
  <c r="AI44" i="6"/>
  <c r="AI47" i="6"/>
  <c r="AK34" i="6"/>
  <c r="AB30" i="6"/>
  <c r="AU26" i="6"/>
  <c r="AL22" i="6"/>
  <c r="AC35" i="6"/>
  <c r="Z31" i="6"/>
  <c r="AR38" i="6"/>
  <c r="AI36" i="6"/>
  <c r="Z34" i="6"/>
  <c r="AS30" i="6"/>
  <c r="AO27" i="6"/>
  <c r="AT22" i="6"/>
  <c r="AD27" i="6"/>
  <c r="AC27" i="6"/>
  <c r="AG46" i="6"/>
  <c r="AD35" i="6"/>
  <c r="AE27" i="6"/>
  <c r="AE25" i="6"/>
  <c r="AJ27" i="6"/>
  <c r="AI25" i="6"/>
  <c r="AA46" i="6"/>
  <c r="AL35" i="6"/>
  <c r="AK47" i="6"/>
  <c r="AF47" i="6"/>
  <c r="AR46" i="6"/>
  <c r="AM46" i="6"/>
  <c r="AT31" i="6"/>
  <c r="AB27" i="6"/>
  <c r="G95" i="10"/>
  <c r="K34" i="4" s="1"/>
  <c r="R35" i="7"/>
  <c r="BT5" i="11" a="1"/>
  <c r="BT5" i="11" s="1"/>
  <c r="G91" i="10"/>
  <c r="K30" i="4" s="1"/>
  <c r="R31" i="7"/>
  <c r="BP5" i="11" a="1"/>
  <c r="BP5" i="11" s="1"/>
  <c r="AO18" i="4"/>
  <c r="AT18" i="4"/>
  <c r="AQ18" i="4"/>
  <c r="AI18" i="4"/>
  <c r="AW18" i="4"/>
  <c r="AH18" i="4"/>
  <c r="AT17" i="4"/>
  <c r="AL17" i="4"/>
  <c r="AQ37" i="4"/>
  <c r="AJ37" i="4"/>
  <c r="AD37" i="4"/>
  <c r="AS37" i="4"/>
  <c r="AL37" i="4"/>
  <c r="AK37" i="4"/>
  <c r="AC37" i="4"/>
  <c r="AT37" i="4"/>
  <c r="AR37" i="4"/>
  <c r="AB37" i="4"/>
  <c r="AH39" i="6"/>
  <c r="AF39" i="6"/>
  <c r="AQ39" i="6"/>
  <c r="AP39" i="6"/>
  <c r="AO45" i="6"/>
  <c r="C45" i="6"/>
  <c r="AP45" i="6"/>
  <c r="R25" i="7"/>
  <c r="BJ5" i="11" a="1"/>
  <c r="BJ5" i="11" s="1"/>
  <c r="AJ33" i="4"/>
  <c r="AL24" i="4"/>
  <c r="AP37" i="4"/>
  <c r="AO37" i="4"/>
  <c r="AH31" i="4"/>
  <c r="AE37" i="4"/>
  <c r="AP22" i="4"/>
  <c r="AG29" i="4"/>
  <c r="AJ19" i="4"/>
  <c r="AD30" i="4"/>
  <c r="AB30" i="4"/>
  <c r="AH26" i="4"/>
  <c r="AG19" i="4"/>
  <c r="AE18" i="4"/>
  <c r="AI20" i="4"/>
  <c r="AP28" i="4"/>
  <c r="AH27" i="4"/>
  <c r="AU17" i="4"/>
  <c r="AO27" i="4"/>
  <c r="AP17" i="4"/>
  <c r="AK18" i="4"/>
  <c r="AG28" i="4"/>
  <c r="AC28" i="4"/>
  <c r="AK43" i="6"/>
  <c r="AK44" i="6"/>
  <c r="AI46" i="6"/>
  <c r="AA34" i="6"/>
  <c r="AL26" i="6"/>
  <c r="AC22" i="6"/>
  <c r="AM27" i="6"/>
  <c r="AK35" i="6"/>
  <c r="AJ30" i="6"/>
  <c r="AF27" i="6"/>
  <c r="AK22" i="6"/>
  <c r="AG45" i="6"/>
  <c r="AT25" i="6"/>
  <c r="AQ25" i="6"/>
  <c r="AF45" i="6"/>
  <c r="AR31" i="6"/>
  <c r="AS47" i="6"/>
  <c r="AC46" i="6"/>
  <c r="AU46" i="6"/>
  <c r="AJ45" i="6"/>
  <c r="AE45" i="6"/>
  <c r="G80" i="10"/>
  <c r="K19" i="4" s="1"/>
  <c r="BE5" i="11" a="1"/>
  <c r="BE5" i="11" s="1"/>
  <c r="R20" i="7"/>
  <c r="G88" i="10"/>
  <c r="K27" i="4" s="1"/>
  <c r="R28" i="7"/>
  <c r="BM5" i="11" a="1"/>
  <c r="BM5" i="11" s="1"/>
  <c r="R23" i="7"/>
  <c r="BH5" i="11" a="1"/>
  <c r="BH5" i="11" s="1"/>
  <c r="G85" i="10"/>
  <c r="K24" i="4" s="1"/>
  <c r="G83" i="10"/>
  <c r="K22" i="4" s="1"/>
  <c r="AQ34" i="4"/>
  <c r="AS34" i="4"/>
  <c r="AC34" i="4"/>
  <c r="AF34" i="4"/>
  <c r="AN34" i="4"/>
  <c r="AD34" i="4"/>
  <c r="AB34" i="4"/>
  <c r="AK34" i="4"/>
  <c r="AJ34" i="4"/>
  <c r="AV34" i="4"/>
  <c r="AL34" i="4"/>
  <c r="AR34" i="4"/>
  <c r="AT37" i="6"/>
  <c r="AH37" i="6"/>
  <c r="C37" i="6"/>
  <c r="AG37" i="6"/>
  <c r="AQ37" i="6"/>
  <c r="AP37" i="6"/>
  <c r="AM33" i="6"/>
  <c r="AP33" i="6"/>
  <c r="AH33" i="6"/>
  <c r="C33" i="6"/>
  <c r="AG33" i="6"/>
  <c r="AR33" i="6"/>
  <c r="G90" i="10"/>
  <c r="K29" i="4" s="1"/>
  <c r="BO5" i="11" a="1"/>
  <c r="BO5" i="11" s="1"/>
  <c r="R30" i="7"/>
  <c r="Z68" i="10"/>
  <c r="M68" i="10" s="1"/>
  <c r="AQ35" i="4"/>
  <c r="AT35" i="4"/>
  <c r="AD35" i="4"/>
  <c r="AL35" i="4"/>
  <c r="AV35" i="4"/>
  <c r="AC35" i="4"/>
  <c r="AS35" i="4"/>
  <c r="AR35" i="4"/>
  <c r="AF35" i="4"/>
  <c r="AB35" i="4"/>
  <c r="AN35" i="4"/>
  <c r="AK35" i="4"/>
  <c r="AJ35" i="4"/>
  <c r="AQ41" i="6"/>
  <c r="AN41" i="6"/>
  <c r="AD41" i="6"/>
  <c r="AS41" i="6"/>
  <c r="AF41" i="6"/>
  <c r="AO41" i="6"/>
  <c r="AB41" i="6"/>
  <c r="AM41" i="6"/>
  <c r="AE41" i="6"/>
  <c r="AU41" i="6"/>
  <c r="AC41" i="6"/>
  <c r="AT41" i="6"/>
  <c r="AL41" i="6"/>
  <c r="AK41" i="6"/>
  <c r="AG41" i="6"/>
  <c r="AR41" i="6"/>
  <c r="AJ41" i="6"/>
  <c r="C41" i="6"/>
  <c r="AH34" i="6"/>
  <c r="AM34" i="6"/>
  <c r="AL34" i="6"/>
  <c r="AG34" i="6"/>
  <c r="AO34" i="6"/>
  <c r="AN34" i="6"/>
  <c r="AF34" i="6"/>
  <c r="C34" i="6"/>
  <c r="AD34" i="6"/>
  <c r="AU34" i="6"/>
  <c r="AC34" i="6"/>
  <c r="AQ34" i="6"/>
  <c r="AP34" i="6"/>
  <c r="AP48" i="6"/>
  <c r="AN48" i="6"/>
  <c r="AD48" i="6"/>
  <c r="AQ48" i="6"/>
  <c r="AC48" i="6"/>
  <c r="AR48" i="6"/>
  <c r="AB48" i="6"/>
  <c r="AU48" i="6"/>
  <c r="AF48" i="6"/>
  <c r="AT48" i="6"/>
  <c r="AE48" i="6"/>
  <c r="AA48" i="6"/>
  <c r="AS48" i="6"/>
  <c r="AL48" i="6"/>
  <c r="AK48" i="6"/>
  <c r="AI48" i="6"/>
  <c r="AM48" i="6"/>
  <c r="Z41" i="6"/>
  <c r="AP16" i="4"/>
  <c r="AH16" i="4"/>
  <c r="AT16" i="4"/>
  <c r="AL16" i="4"/>
  <c r="AK16" i="4"/>
  <c r="AU25" i="6"/>
  <c r="AR25" i="6"/>
  <c r="C25" i="6"/>
  <c r="AH25" i="6"/>
  <c r="AP24" i="6"/>
  <c r="AR24" i="6"/>
  <c r="AI24" i="6"/>
  <c r="AN24" i="6"/>
  <c r="AD24" i="6"/>
  <c r="AM24" i="6"/>
  <c r="AB24" i="6"/>
  <c r="AQ24" i="6"/>
  <c r="AA24" i="6"/>
  <c r="AO24" i="6"/>
  <c r="AL24" i="6"/>
  <c r="AJ24" i="6"/>
  <c r="AU24" i="6"/>
  <c r="AG24" i="6"/>
  <c r="AK24" i="6"/>
  <c r="AE24" i="6"/>
  <c r="AF24" i="6"/>
  <c r="AT24" i="6"/>
  <c r="AS24" i="6"/>
  <c r="C24" i="6"/>
  <c r="K24" i="3"/>
  <c r="K39" i="4"/>
  <c r="G82" i="10"/>
  <c r="K21" i="4" s="1"/>
  <c r="R22" i="7"/>
  <c r="BG5" i="11" a="1"/>
  <c r="BG5" i="11" s="1"/>
  <c r="R38" i="7"/>
  <c r="BW5" i="11" a="1"/>
  <c r="BW5" i="11" s="1"/>
  <c r="AP26" i="6"/>
  <c r="AD26" i="6"/>
  <c r="AE26" i="6"/>
  <c r="AF26" i="6"/>
  <c r="C26" i="6"/>
  <c r="AQ26" i="6"/>
  <c r="AN26" i="6"/>
  <c r="AM26" i="6"/>
  <c r="AH26" i="6"/>
  <c r="AG26" i="6"/>
  <c r="AO26" i="6"/>
  <c r="AM31" i="6"/>
  <c r="AQ31" i="6"/>
  <c r="AH31" i="6"/>
  <c r="AT25" i="4"/>
  <c r="AU25" i="4"/>
  <c r="AF25" i="4"/>
  <c r="AN25" i="4"/>
  <c r="AS25" i="4"/>
  <c r="AB25" i="4"/>
  <c r="AQ25" i="4"/>
  <c r="AO25" i="4"/>
  <c r="AW25" i="4"/>
  <c r="AE25" i="4"/>
  <c r="AC25" i="4"/>
  <c r="AV25" i="4"/>
  <c r="AM25" i="4"/>
  <c r="AI25" i="4"/>
  <c r="AG25" i="4"/>
  <c r="AV28" i="4"/>
  <c r="AF28" i="4"/>
  <c r="R24" i="7"/>
  <c r="BI5" i="11" a="1"/>
  <c r="BI5" i="11" s="1"/>
  <c r="AN27" i="6"/>
  <c r="AH27" i="6"/>
  <c r="C27" i="6"/>
  <c r="AQ27" i="6"/>
  <c r="AP25" i="4"/>
  <c r="AE28" i="4"/>
  <c r="AM28" i="4"/>
  <c r="AS28" i="4"/>
  <c r="AR34" i="6"/>
  <c r="G86" i="10"/>
  <c r="K25" i="4" s="1"/>
  <c r="BK5" i="11" a="1"/>
  <c r="BK5" i="11" s="1"/>
  <c r="R26" i="7"/>
  <c r="R19" i="7"/>
  <c r="BD5" i="11" a="1"/>
  <c r="BD5" i="11" s="1"/>
  <c r="AP36" i="6"/>
  <c r="AE36" i="6"/>
  <c r="AN36" i="6"/>
  <c r="AF36" i="6"/>
  <c r="AU36" i="6"/>
  <c r="AC36" i="6"/>
  <c r="C36" i="6"/>
  <c r="AB36" i="6"/>
  <c r="AQ36" i="6"/>
  <c r="AM36" i="6"/>
  <c r="AK36" i="6"/>
  <c r="AO36" i="6"/>
  <c r="AG36" i="6"/>
  <c r="AH36" i="6"/>
  <c r="R34" i="10"/>
  <c r="AD23" i="4"/>
  <c r="AP33" i="4"/>
  <c r="AH25" i="4"/>
  <c r="AL20" i="4"/>
  <c r="AR16" i="4"/>
  <c r="AO16" i="4"/>
  <c r="AI28" i="4"/>
  <c r="AP20" i="4"/>
  <c r="Z24" i="6"/>
  <c r="AA36" i="6"/>
  <c r="AG25" i="6"/>
  <c r="Z25" i="6"/>
  <c r="AH46" i="6"/>
  <c r="AT36" i="6"/>
  <c r="AI30" i="6"/>
  <c r="AD25" i="6"/>
  <c r="AD46" i="6"/>
  <c r="G79" i="10"/>
  <c r="K18" i="4" s="1"/>
  <c r="AN29" i="4"/>
  <c r="AM29" i="4"/>
  <c r="AE29" i="4"/>
  <c r="AF29" i="4"/>
  <c r="AU29" i="4"/>
  <c r="AP29" i="4"/>
  <c r="AV29" i="4"/>
  <c r="AQ36" i="4"/>
  <c r="AT36" i="4"/>
  <c r="AD36" i="4"/>
  <c r="AR36" i="4"/>
  <c r="AJ36" i="4"/>
  <c r="AN36" i="4"/>
  <c r="AL36" i="4"/>
  <c r="AK36" i="4"/>
  <c r="AS36" i="4"/>
  <c r="AF36" i="4"/>
  <c r="AC36" i="4"/>
  <c r="AB36" i="4"/>
  <c r="AL38" i="6"/>
  <c r="C38" i="6"/>
  <c r="AP38" i="6"/>
  <c r="AC38" i="6"/>
  <c r="AO38" i="6"/>
  <c r="AM38" i="6"/>
  <c r="AK38" i="6"/>
  <c r="AH38" i="6"/>
  <c r="AG38" i="6"/>
  <c r="AD38" i="6"/>
  <c r="AU38" i="6"/>
  <c r="AB38" i="6"/>
  <c r="AT38" i="6"/>
  <c r="AQ38" i="6"/>
  <c r="AE38" i="6"/>
  <c r="R27" i="7"/>
  <c r="BL5" i="11" a="1"/>
  <c r="BL5" i="11" s="1"/>
  <c r="BN5" i="11" a="1"/>
  <c r="BN5" i="11" s="1"/>
  <c r="R29" i="7"/>
  <c r="AF28" i="6"/>
  <c r="AO28" i="6"/>
  <c r="AG28" i="6"/>
  <c r="AE28" i="6"/>
  <c r="C28" i="6"/>
  <c r="AQ28" i="6"/>
  <c r="AP28" i="6"/>
  <c r="AM28" i="6"/>
  <c r="AH28" i="6"/>
  <c r="AC28" i="6"/>
  <c r="AN28" i="6"/>
  <c r="AO48" i="6"/>
  <c r="AR33" i="4"/>
  <c r="AU33" i="4"/>
  <c r="AG33" i="4"/>
  <c r="AW33" i="4"/>
  <c r="AE33" i="4"/>
  <c r="AM33" i="4"/>
  <c r="AO33" i="4"/>
  <c r="AL33" i="4"/>
  <c r="AK33" i="4"/>
  <c r="AT33" i="4"/>
  <c r="AQ33" i="4"/>
  <c r="AC33" i="4"/>
  <c r="AI33" i="4"/>
  <c r="AD33" i="4"/>
  <c r="BQ5" i="11" a="1"/>
  <c r="BQ5" i="11" s="1"/>
  <c r="R32" i="7"/>
  <c r="AT44" i="6"/>
  <c r="AE44" i="6"/>
  <c r="AG44" i="6"/>
  <c r="AU44" i="6"/>
  <c r="AO44" i="6"/>
  <c r="C44" i="6"/>
  <c r="AN44" i="6"/>
  <c r="AM44" i="6"/>
  <c r="AF44" i="6"/>
  <c r="AS16" i="4"/>
  <c r="Z67" i="10"/>
  <c r="M67" i="10" s="1"/>
  <c r="AC19" i="4"/>
  <c r="AN19" i="4"/>
  <c r="AH19" i="4"/>
  <c r="AK19" i="4"/>
  <c r="AV19" i="4"/>
  <c r="AF26" i="4"/>
  <c r="AE26" i="4"/>
  <c r="AP26" i="4"/>
  <c r="AM26" i="4"/>
  <c r="AU26" i="4"/>
  <c r="AT21" i="4"/>
  <c r="AN21" i="4"/>
  <c r="AB21" i="4"/>
  <c r="AM21" i="4"/>
  <c r="AJ21" i="4"/>
  <c r="AW21" i="4"/>
  <c r="AK21" i="4"/>
  <c r="AV21" i="4"/>
  <c r="AQ21" i="4"/>
  <c r="AC21" i="4"/>
  <c r="AO21" i="4"/>
  <c r="AF21" i="4"/>
  <c r="AE21" i="4"/>
  <c r="AU21" i="4"/>
  <c r="AS21" i="4"/>
  <c r="AR21" i="4"/>
  <c r="AI21" i="4"/>
  <c r="AF27" i="4"/>
  <c r="AE27" i="4"/>
  <c r="AV27" i="4"/>
  <c r="AP27" i="4"/>
  <c r="AR31" i="4"/>
  <c r="AL31" i="4"/>
  <c r="AT31" i="4"/>
  <c r="AD31" i="4"/>
  <c r="AK31" i="4"/>
  <c r="AM31" i="4"/>
  <c r="AI31" i="4"/>
  <c r="AG31" i="4"/>
  <c r="AS31" i="4"/>
  <c r="AO31" i="4"/>
  <c r="AC31" i="4"/>
  <c r="AW31" i="4"/>
  <c r="AU31" i="4"/>
  <c r="AE31" i="4"/>
  <c r="AQ47" i="6"/>
  <c r="AP47" i="6"/>
  <c r="AR42" i="6"/>
  <c r="AO42" i="6"/>
  <c r="AD42" i="6"/>
  <c r="AL42" i="6"/>
  <c r="AM42" i="6"/>
  <c r="AK42" i="6"/>
  <c r="AG42" i="6"/>
  <c r="C42" i="6"/>
  <c r="AF42" i="6"/>
  <c r="AE42" i="6"/>
  <c r="AU42" i="6"/>
  <c r="AT42" i="6"/>
  <c r="AN42" i="6"/>
  <c r="AS42" i="6"/>
  <c r="AC42" i="6"/>
  <c r="AP40" i="6"/>
  <c r="AQ40" i="6"/>
  <c r="AE40" i="6"/>
  <c r="AN40" i="6"/>
  <c r="AC40" i="6"/>
  <c r="AU40" i="6"/>
  <c r="AI40" i="6"/>
  <c r="AT40" i="6"/>
  <c r="AF40" i="6"/>
  <c r="AS40" i="6"/>
  <c r="AA40" i="6"/>
  <c r="AR40" i="6"/>
  <c r="AM40" i="6"/>
  <c r="AK40" i="6"/>
  <c r="AJ40" i="6"/>
  <c r="C40" i="6"/>
  <c r="AB40" i="6"/>
  <c r="AL40" i="6"/>
  <c r="AD40" i="6"/>
  <c r="AN35" i="6"/>
  <c r="C35" i="6"/>
  <c r="AQ35" i="6"/>
  <c r="AG35" i="6"/>
  <c r="AH35" i="6"/>
  <c r="AP35" i="6"/>
  <c r="AS43" i="6"/>
  <c r="AG43" i="6"/>
  <c r="AF43" i="6"/>
  <c r="AN43" i="6"/>
  <c r="AM43" i="6"/>
  <c r="AU43" i="6"/>
  <c r="AT43" i="6"/>
  <c r="AL43" i="6"/>
  <c r="AE43" i="6"/>
  <c r="C43" i="6"/>
  <c r="AD43" i="6"/>
  <c r="AO43" i="6"/>
  <c r="AP32" i="6"/>
  <c r="AQ32" i="6"/>
  <c r="AG32" i="6"/>
  <c r="AM32" i="6"/>
  <c r="AC32" i="6"/>
  <c r="AS32" i="6"/>
  <c r="AF32" i="6"/>
  <c r="AR32" i="6"/>
  <c r="AJ32" i="6"/>
  <c r="AI32" i="6"/>
  <c r="C32" i="6"/>
  <c r="AU32" i="6"/>
  <c r="AD32" i="6"/>
  <c r="AO32" i="6"/>
  <c r="AA32" i="6"/>
  <c r="AN32" i="6"/>
  <c r="AT32" i="6"/>
  <c r="AB32" i="6"/>
  <c r="AL32" i="6"/>
  <c r="AK32" i="6"/>
  <c r="R17" i="7"/>
  <c r="BB5" i="11" a="1"/>
  <c r="BB5" i="11" s="1"/>
  <c r="BS5" i="11" a="1"/>
  <c r="BS5" i="11" s="1"/>
  <c r="R34" i="7"/>
  <c r="R36" i="10"/>
  <c r="DJ3" i="11"/>
  <c r="BY101" i="11"/>
  <c r="AY101" i="11" a="1"/>
  <c r="AY101" i="11" s="1"/>
  <c r="AY56" i="11" a="1"/>
  <c r="AY56" i="11" s="1"/>
  <c r="BY56" i="11"/>
  <c r="AU16" i="6"/>
  <c r="C16" i="6"/>
  <c r="AO16" i="6"/>
  <c r="AN16" i="6"/>
  <c r="AG16" i="6"/>
  <c r="AF16" i="6"/>
  <c r="AU19" i="6"/>
  <c r="AJ19" i="6"/>
  <c r="AA19" i="6"/>
  <c r="AO19" i="6"/>
  <c r="AD19" i="6"/>
  <c r="AN19" i="6"/>
  <c r="AC19" i="6"/>
  <c r="AR19" i="6"/>
  <c r="AB19" i="6"/>
  <c r="AP19" i="6"/>
  <c r="AM19" i="6"/>
  <c r="AI19" i="6"/>
  <c r="AG19" i="6"/>
  <c r="AL19" i="6"/>
  <c r="AT19" i="6"/>
  <c r="C19" i="6"/>
  <c r="AF19" i="6"/>
  <c r="AE19" i="6"/>
  <c r="Z15" i="10"/>
  <c r="M15" i="10" s="1"/>
  <c r="R23" i="6" s="1"/>
  <c r="AC23" i="6" s="1"/>
  <c r="J15" i="10"/>
  <c r="O23" i="6" s="1"/>
  <c r="AN17" i="6"/>
  <c r="AO17" i="6"/>
  <c r="AG17" i="6"/>
  <c r="C17" i="6"/>
  <c r="AL29" i="6"/>
  <c r="C29" i="6"/>
  <c r="AH29" i="6"/>
  <c r="AQ29" i="6"/>
  <c r="BY85" i="11"/>
  <c r="AY85" i="11" a="1"/>
  <c r="AY85" i="11" s="1"/>
  <c r="AY50" i="11" a="1"/>
  <c r="AY50" i="11" s="1"/>
  <c r="BY50" i="11"/>
  <c r="AP20" i="6"/>
  <c r="AN20" i="6"/>
  <c r="AH20" i="6"/>
  <c r="AE20" i="6"/>
  <c r="AQ20" i="6"/>
  <c r="AO20" i="6"/>
  <c r="C20" i="6"/>
  <c r="AF20" i="6"/>
  <c r="AG20" i="6"/>
  <c r="AY788" i="11" a="1"/>
  <c r="AY788" i="11" s="1"/>
  <c r="BY788" i="11"/>
  <c r="CA711" i="11" a="1"/>
  <c r="CA711" i="11" s="1"/>
  <c r="AZ711" i="11" a="1"/>
  <c r="AZ711" i="11" s="1"/>
  <c r="BY601" i="11"/>
  <c r="AY601" i="11" a="1"/>
  <c r="AY601" i="11" s="1"/>
  <c r="CA613" i="11" a="1"/>
  <c r="CA613" i="11" s="1"/>
  <c r="AZ613" i="11" a="1"/>
  <c r="AZ613" i="11" s="1"/>
  <c r="CA600" i="11" a="1"/>
  <c r="CA600" i="11" s="1"/>
  <c r="AZ600" i="11" a="1"/>
  <c r="AZ600" i="11" s="1"/>
  <c r="BY396" i="11"/>
  <c r="AY396" i="11" a="1"/>
  <c r="AY396" i="11" s="1"/>
  <c r="BY397" i="11"/>
  <c r="AY397" i="11" a="1"/>
  <c r="AY397" i="11" s="1"/>
  <c r="BY393" i="11"/>
  <c r="AY393" i="11" a="1"/>
  <c r="AY393" i="11" s="1"/>
  <c r="BY359" i="11"/>
  <c r="AY359" i="11" a="1"/>
  <c r="AY359" i="11" s="1"/>
  <c r="CA345" i="11" a="1"/>
  <c r="CA345" i="11" s="1"/>
  <c r="AZ345" i="11" a="1"/>
  <c r="AZ345" i="11" s="1"/>
  <c r="AZ305" i="11" a="1"/>
  <c r="AZ305" i="11" s="1"/>
  <c r="CA305" i="11" a="1"/>
  <c r="CA305" i="11" s="1"/>
  <c r="AZ216" i="11" a="1"/>
  <c r="AZ216" i="11" s="1"/>
  <c r="CA216" i="11" a="1"/>
  <c r="CA216" i="11" s="1"/>
  <c r="BY189" i="11"/>
  <c r="AY189" i="11" a="1"/>
  <c r="AY189" i="11" s="1"/>
  <c r="CA76" i="11" a="1"/>
  <c r="CA76" i="11" s="1"/>
  <c r="AZ76" i="11" a="1"/>
  <c r="AZ76" i="11" s="1"/>
  <c r="CA115" i="11" a="1"/>
  <c r="CA115" i="11" s="1"/>
  <c r="AZ115" i="11" a="1"/>
  <c r="AZ115" i="11" s="1"/>
  <c r="BY885" i="11"/>
  <c r="AY885" i="11" a="1"/>
  <c r="AY885" i="11" s="1"/>
  <c r="BY843" i="11"/>
  <c r="AY843" i="11" a="1"/>
  <c r="AY843" i="11" s="1"/>
  <c r="AY825" i="11" a="1"/>
  <c r="AY825" i="11" s="1"/>
  <c r="BY825" i="11"/>
  <c r="CA847" i="11" a="1"/>
  <c r="CA847" i="11" s="1"/>
  <c r="AZ847" i="11" a="1"/>
  <c r="AZ847" i="11" s="1"/>
  <c r="CA715" i="11" a="1"/>
  <c r="CA715" i="11" s="1"/>
  <c r="AZ715" i="11" a="1"/>
  <c r="AZ715" i="11" s="1"/>
  <c r="AY509" i="11" a="1"/>
  <c r="AY509" i="11" s="1"/>
  <c r="BY509" i="11"/>
  <c r="BY266" i="11"/>
  <c r="AY266" i="11" a="1"/>
  <c r="AY266" i="11" s="1"/>
  <c r="CA333" i="11" a="1"/>
  <c r="CA333" i="11" s="1"/>
  <c r="AZ333" i="11" a="1"/>
  <c r="AZ333" i="11" s="1"/>
  <c r="BY154" i="11"/>
  <c r="AY154" i="11" a="1"/>
  <c r="AY154" i="11" s="1"/>
  <c r="CA105" i="11" a="1"/>
  <c r="CA105" i="11" s="1"/>
  <c r="AZ105" i="11" a="1"/>
  <c r="AZ105" i="11" s="1"/>
  <c r="DM25" i="11"/>
  <c r="J39" i="8" s="1"/>
  <c r="DN25" i="11"/>
  <c r="L39" i="8" s="1"/>
  <c r="Z39" i="8" s="1"/>
  <c r="BY928" i="11"/>
  <c r="AY928" i="11" a="1"/>
  <c r="AY928" i="11" s="1"/>
  <c r="AZ928" i="11" s="1" a="1"/>
  <c r="AZ928" i="11" s="1"/>
  <c r="BY880" i="11"/>
  <c r="AY880" i="11" a="1"/>
  <c r="AY880" i="11" s="1"/>
  <c r="BY622" i="11"/>
  <c r="AY622" i="11" a="1"/>
  <c r="AY622" i="11" s="1"/>
  <c r="AZ547" i="11" a="1"/>
  <c r="AZ547" i="11" s="1"/>
  <c r="CA547" i="11" a="1"/>
  <c r="CA547" i="11" s="1"/>
  <c r="AY389" i="11" a="1"/>
  <c r="AY389" i="11" s="1"/>
  <c r="BY389" i="11"/>
  <c r="CA231" i="11" a="1"/>
  <c r="CA231" i="11" s="1"/>
  <c r="AZ231" i="11" a="1"/>
  <c r="AZ231" i="11" s="1"/>
  <c r="AZ247" i="11" a="1"/>
  <c r="AZ247" i="11" s="1"/>
  <c r="CA247" i="11" a="1"/>
  <c r="CA247" i="11" s="1"/>
  <c r="CA171" i="11" a="1"/>
  <c r="CA171" i="11" s="1"/>
  <c r="AZ171" i="11" a="1"/>
  <c r="AZ171" i="11" s="1"/>
  <c r="DM42" i="11"/>
  <c r="DN42" i="11"/>
  <c r="DN51" i="11"/>
  <c r="DM51" i="11"/>
  <c r="BY946" i="11"/>
  <c r="AY946" i="11" a="1"/>
  <c r="AY946" i="11" s="1"/>
  <c r="AZ946" i="11" s="1" a="1"/>
  <c r="AZ946" i="11" s="1"/>
  <c r="AY910" i="11" a="1"/>
  <c r="AY910" i="11" s="1"/>
  <c r="AZ910" i="11" s="1" a="1"/>
  <c r="AZ910" i="11" s="1"/>
  <c r="BY910" i="11"/>
  <c r="BY863" i="11"/>
  <c r="AY863" i="11" a="1"/>
  <c r="AY863" i="11" s="1"/>
  <c r="BY842" i="11"/>
  <c r="AY842" i="11" a="1"/>
  <c r="AY842" i="11" s="1"/>
  <c r="BY821" i="11"/>
  <c r="AY821" i="11" a="1"/>
  <c r="AY821" i="11" s="1"/>
  <c r="CA718" i="11" a="1"/>
  <c r="CA718" i="11" s="1"/>
  <c r="AZ718" i="11" a="1"/>
  <c r="AZ718" i="11" s="1"/>
  <c r="BY497" i="11"/>
  <c r="AY497" i="11" a="1"/>
  <c r="AY497" i="11" s="1"/>
  <c r="AY405" i="11" a="1"/>
  <c r="AY405" i="11" s="1"/>
  <c r="BY405" i="11"/>
  <c r="AZ352" i="11" a="1"/>
  <c r="AZ352" i="11" s="1"/>
  <c r="CA352" i="11" a="1"/>
  <c r="CA352" i="11" s="1"/>
  <c r="BY271" i="11"/>
  <c r="AY271" i="11" a="1"/>
  <c r="AY271" i="11" s="1"/>
  <c r="CA204" i="11" a="1"/>
  <c r="CA204" i="11" s="1"/>
  <c r="AZ204" i="11" a="1"/>
  <c r="AZ204" i="11" s="1"/>
  <c r="DM45" i="11"/>
  <c r="DN45" i="11"/>
  <c r="DM32" i="11"/>
  <c r="J46" i="8" s="1"/>
  <c r="DN32" i="11"/>
  <c r="L46" i="8" s="1"/>
  <c r="Z46" i="8" s="1"/>
  <c r="DM64" i="11"/>
  <c r="DN64" i="11"/>
  <c r="DN55" i="11"/>
  <c r="DM55" i="11"/>
  <c r="AZ62" i="11" a="1"/>
  <c r="AZ62" i="11" s="1"/>
  <c r="CA62" i="11" a="1"/>
  <c r="CA62" i="11" s="1"/>
  <c r="AZ161" i="11" a="1"/>
  <c r="AZ161" i="11" s="1"/>
  <c r="CA161" i="11" a="1"/>
  <c r="CA161" i="11" s="1"/>
  <c r="AZ116" i="11" a="1"/>
  <c r="AZ116" i="11" s="1"/>
  <c r="CA116" i="11" a="1"/>
  <c r="CA116" i="11" s="1"/>
  <c r="AZ17" i="11" a="1"/>
  <c r="AZ17" i="11" s="1"/>
  <c r="CA17" i="11" a="1"/>
  <c r="CA17" i="11" s="1"/>
  <c r="DM49" i="11"/>
  <c r="DN49" i="11"/>
  <c r="DM36" i="11"/>
  <c r="DN36" i="11"/>
  <c r="DN27" i="11"/>
  <c r="L41" i="8" s="1"/>
  <c r="Z41" i="8" s="1"/>
  <c r="DM27" i="11"/>
  <c r="J41" i="8" s="1"/>
  <c r="DN59" i="11"/>
  <c r="DM59" i="11"/>
  <c r="CA143" i="11" a="1"/>
  <c r="CA143" i="11" s="1"/>
  <c r="AZ143" i="11" a="1"/>
  <c r="AZ143" i="11" s="1"/>
  <c r="CA97" i="11" a="1"/>
  <c r="CA97" i="11" s="1"/>
  <c r="AZ97" i="11" a="1"/>
  <c r="AZ97" i="11" s="1"/>
  <c r="DM58" i="11"/>
  <c r="DN58" i="11"/>
  <c r="DM50" i="11"/>
  <c r="DN50" i="11"/>
  <c r="DM26" i="11"/>
  <c r="J40" i="8" s="1"/>
  <c r="DN26" i="11"/>
  <c r="L40" i="8" s="1"/>
  <c r="Z40" i="8" s="1"/>
  <c r="BY872" i="11"/>
  <c r="AY872" i="11" a="1"/>
  <c r="AY872" i="11" s="1"/>
  <c r="AY811" i="11" a="1"/>
  <c r="AY811" i="11" s="1"/>
  <c r="BY811" i="11"/>
  <c r="BY571" i="11"/>
  <c r="AY571" i="11" a="1"/>
  <c r="AY571" i="11" s="1"/>
  <c r="BY366" i="11"/>
  <c r="AY366" i="11" a="1"/>
  <c r="AY366" i="11" s="1"/>
  <c r="AY373" i="11" a="1"/>
  <c r="AY373" i="11" s="1"/>
  <c r="BY373" i="11"/>
  <c r="AZ392" i="11" a="1"/>
  <c r="AZ392" i="11" s="1"/>
  <c r="CA392" i="11" a="1"/>
  <c r="CA392" i="11" s="1"/>
  <c r="CA437" i="11" a="1"/>
  <c r="CA437" i="11" s="1"/>
  <c r="AZ437" i="11" a="1"/>
  <c r="AZ437" i="11" s="1"/>
  <c r="CA179" i="11" a="1"/>
  <c r="CA179" i="11" s="1"/>
  <c r="AZ179" i="11" a="1"/>
  <c r="AZ179" i="11" s="1"/>
  <c r="AY186" i="11" a="1"/>
  <c r="AY186" i="11" s="1"/>
  <c r="BY186" i="11"/>
  <c r="CA209" i="11" a="1"/>
  <c r="CA209" i="11" s="1"/>
  <c r="AZ209" i="11" a="1"/>
  <c r="AZ209" i="11" s="1"/>
  <c r="DN62" i="11"/>
  <c r="DM62" i="11"/>
  <c r="AY72" i="11" a="1"/>
  <c r="AY72" i="11" s="1"/>
  <c r="BY72" i="11"/>
  <c r="DM53" i="11"/>
  <c r="DN53" i="11"/>
  <c r="DM40" i="11"/>
  <c r="DN40" i="11"/>
  <c r="DN31" i="11"/>
  <c r="L45" i="8" s="1"/>
  <c r="Z45" i="8" s="1"/>
  <c r="DM31" i="11"/>
  <c r="J45" i="8" s="1"/>
  <c r="DN63" i="11"/>
  <c r="DM63" i="11"/>
  <c r="AY80" i="11" a="1"/>
  <c r="AY80" i="11" s="1"/>
  <c r="BY80" i="11"/>
  <c r="AY91" i="11" a="1"/>
  <c r="AY91" i="11" s="1"/>
  <c r="BY91" i="11"/>
  <c r="DM46" i="11"/>
  <c r="DN46" i="11"/>
  <c r="DM57" i="11"/>
  <c r="DN57" i="11"/>
  <c r="DN35" i="11"/>
  <c r="L49" i="8" s="1"/>
  <c r="Z49" i="8" s="1"/>
  <c r="DM35" i="11"/>
  <c r="J49" i="8" s="1"/>
  <c r="DM34" i="11"/>
  <c r="J48" i="8" s="1"/>
  <c r="DN34" i="11"/>
  <c r="L48" i="8" s="1"/>
  <c r="Z48" i="8" s="1"/>
  <c r="DM54" i="11"/>
  <c r="DN54" i="11"/>
  <c r="DN20" i="11"/>
  <c r="L34" i="8" s="1"/>
  <c r="Z34" i="8" s="1"/>
  <c r="DM20" i="11"/>
  <c r="J34" i="8" s="1"/>
  <c r="DM22" i="11"/>
  <c r="J36" i="8" s="1"/>
  <c r="DN22" i="11"/>
  <c r="L36" i="8" s="1"/>
  <c r="Z36" i="8" s="1"/>
  <c r="DM29" i="11"/>
  <c r="J43" i="8" s="1"/>
  <c r="DN29" i="11"/>
  <c r="L43" i="8" s="1"/>
  <c r="Z43" i="8" s="1"/>
  <c r="DM61" i="11"/>
  <c r="DN61" i="11"/>
  <c r="DM48" i="11"/>
  <c r="DN48" i="11"/>
  <c r="DN39" i="11"/>
  <c r="DM39" i="11"/>
  <c r="DM30" i="11"/>
  <c r="J44" i="8" s="1"/>
  <c r="DN30" i="11"/>
  <c r="L44" i="8" s="1"/>
  <c r="Z44" i="8" s="1"/>
  <c r="BY34" i="11"/>
  <c r="AY34" i="11" a="1"/>
  <c r="AY34" i="11" s="1"/>
  <c r="CA124" i="11" a="1"/>
  <c r="CA124" i="11" s="1"/>
  <c r="AZ124" i="11" a="1"/>
  <c r="AZ124" i="11" s="1"/>
  <c r="AZ90" i="11" a="1"/>
  <c r="AZ90" i="11" s="1"/>
  <c r="CA90" i="11" a="1"/>
  <c r="CA90" i="11" s="1"/>
  <c r="AY44" i="11" a="1"/>
  <c r="AY44" i="11" s="1"/>
  <c r="BY44" i="11"/>
  <c r="DN16" i="11"/>
  <c r="L30" i="8" s="1"/>
  <c r="Z30" i="8" s="1"/>
  <c r="DM16" i="11"/>
  <c r="J30" i="8" s="1"/>
  <c r="AY829" i="11" a="1"/>
  <c r="AY829" i="11" s="1"/>
  <c r="BY829" i="11"/>
  <c r="CA707" i="11" a="1"/>
  <c r="CA707" i="11" s="1"/>
  <c r="AZ707" i="11" a="1"/>
  <c r="AZ707" i="11" s="1"/>
  <c r="AY617" i="11" a="1"/>
  <c r="AY617" i="11" s="1"/>
  <c r="BY617" i="11"/>
  <c r="AY528" i="11" a="1"/>
  <c r="AY528" i="11" s="1"/>
  <c r="BY528" i="11"/>
  <c r="AY339" i="11" a="1"/>
  <c r="AY339" i="11" s="1"/>
  <c r="BY339" i="11"/>
  <c r="AZ376" i="11" a="1"/>
  <c r="AZ376" i="11" s="1"/>
  <c r="CA376" i="11" a="1"/>
  <c r="CA376" i="11" s="1"/>
  <c r="BY184" i="11"/>
  <c r="AY184" i="11" a="1"/>
  <c r="AY184" i="11" s="1"/>
  <c r="BY278" i="11"/>
  <c r="AY278" i="11" a="1"/>
  <c r="AY278" i="11" s="1"/>
  <c r="DN15" i="11"/>
  <c r="L29" i="8" s="1"/>
  <c r="Z29" i="8" s="1"/>
  <c r="DM15" i="11"/>
  <c r="J29" i="8" s="1"/>
  <c r="DM33" i="11"/>
  <c r="J47" i="8" s="1"/>
  <c r="DN33" i="11"/>
  <c r="L47" i="8" s="1"/>
  <c r="Z47" i="8" s="1"/>
  <c r="DM65" i="11"/>
  <c r="DN65" i="11"/>
  <c r="DM52" i="11"/>
  <c r="DN52" i="11"/>
  <c r="DN43" i="11"/>
  <c r="DM43" i="11"/>
  <c r="AZ285" i="11" a="1"/>
  <c r="AZ285" i="11" s="1"/>
  <c r="CA285" i="11" a="1"/>
  <c r="CA285" i="11" s="1"/>
  <c r="AZ149" i="11" a="1"/>
  <c r="AZ149" i="11" s="1"/>
  <c r="CA149" i="11" a="1"/>
  <c r="CA149" i="11" s="1"/>
  <c r="AZ16" i="11" a="1"/>
  <c r="AZ16" i="11" s="1"/>
  <c r="CA16" i="11" a="1"/>
  <c r="CA16" i="11" s="1"/>
  <c r="DM44" i="11"/>
  <c r="DN44" i="11"/>
  <c r="DN24" i="11"/>
  <c r="L38" i="8" s="1"/>
  <c r="Z38" i="8" s="1"/>
  <c r="DM24" i="11"/>
  <c r="J38" i="8" s="1"/>
  <c r="BY919" i="11"/>
  <c r="AY919" i="11" a="1"/>
  <c r="AY919" i="11" s="1"/>
  <c r="AZ919" i="11" s="1" a="1"/>
  <c r="AZ919" i="11" s="1"/>
  <c r="AZ864" i="11" a="1"/>
  <c r="AZ864" i="11" s="1"/>
  <c r="CA864" i="11" a="1"/>
  <c r="CA864" i="11" s="1"/>
  <c r="BY580" i="11"/>
  <c r="AY580" i="11" a="1"/>
  <c r="AY580" i="11" s="1"/>
  <c r="BY388" i="11"/>
  <c r="AY388" i="11" a="1"/>
  <c r="AY388" i="11" s="1"/>
  <c r="AY377" i="11" a="1"/>
  <c r="AY377" i="11" s="1"/>
  <c r="BY377" i="11"/>
  <c r="AY131" i="11" a="1"/>
  <c r="AY131" i="11" s="1"/>
  <c r="BY131" i="11"/>
  <c r="CA195" i="11" a="1"/>
  <c r="CA195" i="11" s="1"/>
  <c r="AZ195" i="11" a="1"/>
  <c r="AZ195" i="11" s="1"/>
  <c r="AZ198" i="11" a="1"/>
  <c r="AZ198" i="11" s="1"/>
  <c r="CA198" i="11" a="1"/>
  <c r="CA198" i="11" s="1"/>
  <c r="CA879" i="11" a="1"/>
  <c r="CA879" i="11" s="1"/>
  <c r="AZ879" i="11" a="1"/>
  <c r="AZ879" i="11" s="1"/>
  <c r="CA884" i="11" a="1"/>
  <c r="CA884" i="11" s="1"/>
  <c r="AZ884" i="11" a="1"/>
  <c r="AZ884" i="11" s="1"/>
  <c r="AY754" i="11" a="1"/>
  <c r="AY754" i="11" s="1"/>
  <c r="BY754" i="11"/>
  <c r="CA837" i="11" a="1"/>
  <c r="CA837" i="11" s="1"/>
  <c r="AZ837" i="11" a="1"/>
  <c r="AZ837" i="11" s="1"/>
  <c r="AZ744" i="11" a="1"/>
  <c r="AZ744" i="11" s="1"/>
  <c r="CA744" i="11" a="1"/>
  <c r="CA744" i="11" s="1"/>
  <c r="BY663" i="11"/>
  <c r="AY663" i="11" a="1"/>
  <c r="AY663" i="11" s="1"/>
  <c r="BY588" i="11"/>
  <c r="AY588" i="11" a="1"/>
  <c r="AY588" i="11" s="1"/>
  <c r="AZ491" i="11" a="1"/>
  <c r="AZ491" i="11" s="1"/>
  <c r="CA491" i="11" a="1"/>
  <c r="CA491" i="11" s="1"/>
  <c r="CA492" i="11" a="1"/>
  <c r="CA492" i="11" s="1"/>
  <c r="AZ492" i="11" a="1"/>
  <c r="AZ492" i="11" s="1"/>
  <c r="CA421" i="11" a="1"/>
  <c r="CA421" i="11" s="1"/>
  <c r="AZ421" i="11" a="1"/>
  <c r="AZ421" i="11" s="1"/>
  <c r="BY310" i="11"/>
  <c r="AY310" i="11" a="1"/>
  <c r="AY310" i="11" s="1"/>
  <c r="AY372" i="11" a="1"/>
  <c r="AY372" i="11" s="1"/>
  <c r="BY372" i="11"/>
  <c r="AZ383" i="11" a="1"/>
  <c r="AZ383" i="11" s="1"/>
  <c r="CA383" i="11" a="1"/>
  <c r="CA383" i="11" s="1"/>
  <c r="AY221" i="11" a="1"/>
  <c r="AY221" i="11" s="1"/>
  <c r="BY221" i="11"/>
  <c r="AZ110" i="11" a="1"/>
  <c r="AZ110" i="11" s="1"/>
  <c r="CA110" i="11" a="1"/>
  <c r="CA110" i="11" s="1"/>
  <c r="DM37" i="11"/>
  <c r="DN37" i="11"/>
  <c r="DM23" i="11"/>
  <c r="J37" i="8" s="1"/>
  <c r="DN23" i="11"/>
  <c r="L37" i="8" s="1"/>
  <c r="Z37" i="8" s="1"/>
  <c r="DM56" i="11"/>
  <c r="DN56" i="11"/>
  <c r="DN47" i="11"/>
  <c r="DM47" i="11"/>
  <c r="BY70" i="11"/>
  <c r="AY70" i="11" a="1"/>
  <c r="AY70" i="11" s="1"/>
  <c r="BY28" i="11"/>
  <c r="AY28" i="11" a="1"/>
  <c r="AY28" i="11" s="1"/>
  <c r="CA170" i="11" a="1"/>
  <c r="CA170" i="11" s="1"/>
  <c r="AZ170" i="11" a="1"/>
  <c r="AZ170" i="11" s="1"/>
  <c r="DN17" i="11"/>
  <c r="L31" i="8" s="1"/>
  <c r="Z31" i="8" s="1"/>
  <c r="DM17" i="11"/>
  <c r="J31" i="8" s="1"/>
  <c r="DN18" i="11"/>
  <c r="L32" i="8" s="1"/>
  <c r="Z32" i="8" s="1"/>
  <c r="DM18" i="11"/>
  <c r="J32" i="8" s="1"/>
  <c r="CA142" i="11" a="1"/>
  <c r="CA142" i="11" s="1"/>
  <c r="AZ142" i="11" a="1"/>
  <c r="AZ142" i="11" s="1"/>
  <c r="DM41" i="11"/>
  <c r="DN41" i="11"/>
  <c r="DM28" i="11"/>
  <c r="J42" i="8" s="1"/>
  <c r="DN28" i="11"/>
  <c r="L42" i="8" s="1"/>
  <c r="Z42" i="8" s="1"/>
  <c r="DM60" i="11"/>
  <c r="DN60" i="11"/>
  <c r="CA43" i="11" a="1"/>
  <c r="CA43" i="11" s="1"/>
  <c r="AZ43" i="11" a="1"/>
  <c r="AZ43" i="11" s="1"/>
  <c r="AZ22" i="11" a="1"/>
  <c r="AZ22" i="11" s="1"/>
  <c r="CA22" i="11" a="1"/>
  <c r="CA22" i="11" s="1"/>
  <c r="M44" i="10"/>
  <c r="M36" i="10"/>
  <c r="R44" i="6" s="1"/>
  <c r="AJ44" i="6" s="1"/>
  <c r="M49" i="10"/>
  <c r="I102" i="10"/>
  <c r="M16" i="3" s="1"/>
  <c r="W108" i="10"/>
  <c r="Y22" i="3" s="1"/>
  <c r="W104" i="10"/>
  <c r="Y18" i="3" s="1"/>
  <c r="X102" i="10"/>
  <c r="K102" i="10" s="1"/>
  <c r="O16" i="3" s="1"/>
  <c r="W106" i="10"/>
  <c r="Y20" i="3" s="1"/>
  <c r="W102" i="10"/>
  <c r="Y16" i="3" s="1"/>
  <c r="W103" i="10"/>
  <c r="Y17" i="3" s="1"/>
  <c r="W105" i="10"/>
  <c r="Y19" i="3" s="1"/>
  <c r="W107" i="10"/>
  <c r="Y21" i="3" s="1"/>
  <c r="R69" i="10"/>
  <c r="Z63" i="10"/>
  <c r="Y63" i="10"/>
  <c r="L63" i="10" s="1"/>
  <c r="R50" i="10"/>
  <c r="R57" i="10"/>
  <c r="Z34" i="10"/>
  <c r="Y34" i="10"/>
  <c r="L34" i="10" s="1"/>
  <c r="Q42" i="6" s="1"/>
  <c r="M21" i="10"/>
  <c r="R29" i="6" s="1"/>
  <c r="AD29" i="6" s="1"/>
  <c r="H25" i="10"/>
  <c r="M33" i="6" s="1"/>
  <c r="R25" i="10"/>
  <c r="I107" i="10"/>
  <c r="M21" i="3" s="1"/>
  <c r="X107" i="10"/>
  <c r="K107" i="10" s="1"/>
  <c r="O21" i="3" s="1"/>
  <c r="Z23" i="10"/>
  <c r="Y23" i="10"/>
  <c r="L23" i="10" s="1"/>
  <c r="Q31" i="6" s="1"/>
  <c r="R63" i="10"/>
  <c r="R60" i="10"/>
  <c r="R53" i="10"/>
  <c r="R56" i="10"/>
  <c r="R55" i="10"/>
  <c r="R67" i="10"/>
  <c r="R64" i="10"/>
  <c r="R52" i="10"/>
  <c r="R43" i="10"/>
  <c r="R48" i="10"/>
  <c r="R44" i="10"/>
  <c r="R35" i="10"/>
  <c r="R42" i="10"/>
  <c r="R24" i="10"/>
  <c r="R8" i="10"/>
  <c r="H8" i="10"/>
  <c r="M16" i="6" s="1"/>
  <c r="R19" i="10"/>
  <c r="R40" i="10"/>
  <c r="R23" i="10"/>
  <c r="R20" i="10"/>
  <c r="R10" i="10"/>
  <c r="R11" i="10"/>
  <c r="X108" i="10"/>
  <c r="K108" i="10" s="1"/>
  <c r="O22" i="3" s="1"/>
  <c r="I108" i="10"/>
  <c r="M22" i="3" s="1"/>
  <c r="Z62" i="10"/>
  <c r="Y62" i="10"/>
  <c r="L62" i="10" s="1"/>
  <c r="Y43" i="10"/>
  <c r="L43" i="10" s="1"/>
  <c r="Z43" i="10"/>
  <c r="R51" i="10"/>
  <c r="Y49" i="10"/>
  <c r="L49" i="10" s="1"/>
  <c r="K57" i="10"/>
  <c r="R38" i="10"/>
  <c r="Z32" i="10"/>
  <c r="R21" i="10"/>
  <c r="R17" i="10"/>
  <c r="Z47" i="10"/>
  <c r="Y47" i="10"/>
  <c r="L47" i="10" s="1"/>
  <c r="X105" i="10"/>
  <c r="K105" i="10" s="1"/>
  <c r="O19" i="3" s="1"/>
  <c r="I105" i="10"/>
  <c r="M19" i="3" s="1"/>
  <c r="R71" i="10"/>
  <c r="R47" i="10"/>
  <c r="Z41" i="10"/>
  <c r="Y41" i="10"/>
  <c r="L41" i="10" s="1"/>
  <c r="R32" i="10"/>
  <c r="J41" i="10"/>
  <c r="J63" i="10"/>
  <c r="R28" i="10"/>
  <c r="R31" i="10"/>
  <c r="M14" i="10"/>
  <c r="R22" i="6" s="1"/>
  <c r="AB22" i="6" s="1"/>
  <c r="Z27" i="10"/>
  <c r="Y24" i="10"/>
  <c r="L24" i="10" s="1"/>
  <c r="Q32" i="6" s="1"/>
  <c r="Z24" i="10"/>
  <c r="J24" i="10"/>
  <c r="O32" i="6" s="1"/>
  <c r="R18" i="10"/>
  <c r="R15" i="10"/>
  <c r="I106" i="10"/>
  <c r="M20" i="3" s="1"/>
  <c r="X106" i="10"/>
  <c r="K106" i="10" s="1"/>
  <c r="O20" i="3" s="1"/>
  <c r="R70" i="10"/>
  <c r="R66" i="10"/>
  <c r="M45" i="10"/>
  <c r="R54" i="10"/>
  <c r="R49" i="10"/>
  <c r="M39" i="10"/>
  <c r="R47" i="6" s="1"/>
  <c r="AJ47" i="6" s="1"/>
  <c r="M50" i="10"/>
  <c r="Z18" i="10"/>
  <c r="Y18" i="10"/>
  <c r="L18" i="10" s="1"/>
  <c r="Q26" i="6" s="1"/>
  <c r="J18" i="10"/>
  <c r="O26" i="6" s="1"/>
  <c r="R29" i="10"/>
  <c r="R22" i="10"/>
  <c r="H22" i="10"/>
  <c r="M30" i="6" s="1"/>
  <c r="U96" i="10"/>
  <c r="U88" i="10"/>
  <c r="U93" i="10"/>
  <c r="U97" i="10"/>
  <c r="U91" i="10"/>
  <c r="U90" i="10"/>
  <c r="U87" i="10"/>
  <c r="U85" i="10"/>
  <c r="U89" i="10"/>
  <c r="U98" i="10"/>
  <c r="U94" i="10"/>
  <c r="U84" i="10"/>
  <c r="U81" i="10"/>
  <c r="U77" i="10"/>
  <c r="U86" i="10"/>
  <c r="U95" i="10"/>
  <c r="U83" i="10"/>
  <c r="U80" i="10"/>
  <c r="U82" i="10"/>
  <c r="U79" i="10"/>
  <c r="U78" i="10"/>
  <c r="U92" i="10"/>
  <c r="R16" i="10"/>
  <c r="R26" i="10"/>
  <c r="R62" i="10"/>
  <c r="R65" i="10"/>
  <c r="Y52" i="10"/>
  <c r="L52" i="10" s="1"/>
  <c r="Z52" i="10"/>
  <c r="Z54" i="10"/>
  <c r="Y54" i="10"/>
  <c r="L54" i="10" s="1"/>
  <c r="R46" i="10"/>
  <c r="R39" i="10"/>
  <c r="J8" i="10"/>
  <c r="O16" i="6" s="1"/>
  <c r="Y8" i="10"/>
  <c r="L8" i="10" s="1"/>
  <c r="Q16" i="6" s="1"/>
  <c r="Z8" i="10"/>
  <c r="H39" i="10"/>
  <c r="M47" i="6" s="1"/>
  <c r="J54" i="10"/>
  <c r="K33" i="10"/>
  <c r="P41" i="6" s="1"/>
  <c r="R13" i="10"/>
  <c r="R27" i="10"/>
  <c r="U105" i="10"/>
  <c r="X19" i="3" s="1"/>
  <c r="U107" i="10"/>
  <c r="X21" i="3" s="1"/>
  <c r="U103" i="10"/>
  <c r="X17" i="3" s="1"/>
  <c r="U102" i="10"/>
  <c r="X16" i="3" s="1"/>
  <c r="U106" i="10"/>
  <c r="X20" i="3" s="1"/>
  <c r="G102" i="10"/>
  <c r="K16" i="3" s="1"/>
  <c r="U104" i="10"/>
  <c r="X18" i="3" s="1"/>
  <c r="U108" i="10"/>
  <c r="X22" i="3" s="1"/>
  <c r="X104" i="10"/>
  <c r="K104" i="10" s="1"/>
  <c r="O18" i="3" s="1"/>
  <c r="I104" i="10"/>
  <c r="M18" i="3" s="1"/>
  <c r="Z69" i="10"/>
  <c r="Y69" i="10"/>
  <c r="L69" i="10" s="1"/>
  <c r="Z40" i="10"/>
  <c r="Y40" i="10"/>
  <c r="L40" i="10" s="1"/>
  <c r="Q48" i="6" s="1"/>
  <c r="R45" i="10"/>
  <c r="R30" i="10"/>
  <c r="J40" i="10"/>
  <c r="O48" i="6" s="1"/>
  <c r="J52" i="10"/>
  <c r="K39" i="10"/>
  <c r="P47" i="6" s="1"/>
  <c r="J62" i="10"/>
  <c r="M55" i="10"/>
  <c r="M57" i="10"/>
  <c r="H71" i="10"/>
  <c r="R61" i="10"/>
  <c r="Z26" i="10"/>
  <c r="M11" i="10"/>
  <c r="R19" i="6" s="1"/>
  <c r="R37" i="10"/>
  <c r="R12" i="10"/>
  <c r="R58" i="10"/>
  <c r="R59" i="10"/>
  <c r="Y66" i="10"/>
  <c r="L66" i="10" s="1"/>
  <c r="Z66" i="10"/>
  <c r="R41" i="10"/>
  <c r="Z35" i="10"/>
  <c r="J35" i="10"/>
  <c r="O43" i="6" s="1"/>
  <c r="Y35" i="10"/>
  <c r="L35" i="10" s="1"/>
  <c r="Q43" i="6" s="1"/>
  <c r="J23" i="10"/>
  <c r="O31" i="6" s="1"/>
  <c r="M56" i="10"/>
  <c r="M59" i="10"/>
  <c r="M72" i="10"/>
  <c r="M22" i="10"/>
  <c r="R30" i="6" s="1"/>
  <c r="AD30" i="6" s="1"/>
  <c r="J13" i="10"/>
  <c r="O21" i="6" s="1"/>
  <c r="Z13" i="10"/>
  <c r="Y13" i="10"/>
  <c r="L13" i="10" s="1"/>
  <c r="Q21" i="6" s="1"/>
  <c r="Y10" i="10"/>
  <c r="L10" i="10" s="1"/>
  <c r="Q18" i="6" s="1"/>
  <c r="J10" i="10"/>
  <c r="O18" i="6" s="1"/>
  <c r="Z10" i="10"/>
  <c r="R68" i="10"/>
  <c r="Z17" i="10"/>
  <c r="K17" i="10"/>
  <c r="P25" i="6" s="1"/>
  <c r="Z9" i="10"/>
  <c r="Y9" i="10"/>
  <c r="L9" i="10" s="1"/>
  <c r="Q17" i="6" s="1"/>
  <c r="I103" i="10"/>
  <c r="M17" i="3" s="1"/>
  <c r="X103" i="10"/>
  <c r="K103" i="10" s="1"/>
  <c r="O17" i="3" s="1"/>
  <c r="R9" i="10"/>
  <c r="R14" i="10"/>
  <c r="BQ14" i="11" l="1"/>
  <c r="BQ99" i="11"/>
  <c r="BQ9" i="11"/>
  <c r="BQ49" i="11"/>
  <c r="BQ52" i="11"/>
  <c r="BQ19" i="11"/>
  <c r="BQ54" i="11"/>
  <c r="BQ46" i="11"/>
  <c r="BQ41" i="11"/>
  <c r="BQ24" i="11"/>
  <c r="BQ38" i="11"/>
  <c r="BQ36" i="11"/>
  <c r="BQ33" i="11"/>
  <c r="BQ30" i="11"/>
  <c r="BQ21" i="11"/>
  <c r="BQ11" i="11"/>
  <c r="BQ83" i="11"/>
  <c r="BQ10" i="11"/>
  <c r="BQ65" i="11"/>
  <c r="BQ67" i="11"/>
  <c r="BQ68" i="11"/>
  <c r="BQ29" i="11"/>
  <c r="BQ48" i="11"/>
  <c r="BQ20" i="11"/>
  <c r="BQ64" i="11"/>
  <c r="BQ111" i="11"/>
  <c r="BQ37" i="11"/>
  <c r="BQ32" i="11"/>
  <c r="BQ71" i="11"/>
  <c r="BQ13" i="11"/>
  <c r="BQ79" i="11"/>
  <c r="BQ107" i="11"/>
  <c r="BQ26" i="11"/>
  <c r="BQ40" i="11"/>
  <c r="BQ60" i="11"/>
  <c r="BQ61" i="11"/>
  <c r="BQ12" i="11"/>
  <c r="BQ95" i="11"/>
  <c r="BQ42" i="11"/>
  <c r="BQ966" i="11"/>
  <c r="BQ950" i="11"/>
  <c r="BQ959" i="11"/>
  <c r="BQ938" i="11"/>
  <c r="BQ923" i="11"/>
  <c r="BQ916" i="11"/>
  <c r="BQ907" i="11"/>
  <c r="BQ902" i="11"/>
  <c r="BQ875" i="11"/>
  <c r="BQ900" i="11"/>
  <c r="BQ934" i="11"/>
  <c r="BQ830" i="11"/>
  <c r="BQ860" i="11"/>
  <c r="BQ844" i="11"/>
  <c r="BQ839" i="11"/>
  <c r="BQ828" i="11"/>
  <c r="BQ822" i="11"/>
  <c r="BQ853" i="11"/>
  <c r="BQ794" i="11"/>
  <c r="BQ773" i="11"/>
  <c r="BQ782" i="11"/>
  <c r="BQ748" i="11"/>
  <c r="BQ806" i="11"/>
  <c r="BQ734" i="11"/>
  <c r="BQ733" i="11"/>
  <c r="BQ747" i="11"/>
  <c r="BQ683" i="11"/>
  <c r="BQ753" i="11"/>
  <c r="BQ695" i="11"/>
  <c r="BQ706" i="11"/>
  <c r="BQ647" i="11"/>
  <c r="BQ705" i="11"/>
  <c r="BQ700" i="11"/>
  <c r="BQ664" i="11"/>
  <c r="BQ635" i="11"/>
  <c r="BQ572" i="11"/>
  <c r="BQ620" i="11"/>
  <c r="BQ640" i="11"/>
  <c r="BQ604" i="11"/>
  <c r="BQ625" i="11"/>
  <c r="BQ673" i="11"/>
  <c r="BQ665" i="11"/>
  <c r="BQ594" i="11"/>
  <c r="BQ565" i="11"/>
  <c r="BQ590" i="11"/>
  <c r="BQ557" i="11"/>
  <c r="BQ544" i="11"/>
  <c r="BQ550" i="11"/>
  <c r="BQ505" i="11"/>
  <c r="BQ545" i="11"/>
  <c r="BQ500" i="11"/>
  <c r="BQ537" i="11"/>
  <c r="BQ483" i="11"/>
  <c r="BQ433" i="11"/>
  <c r="BQ549" i="11"/>
  <c r="BQ457" i="11"/>
  <c r="BQ488" i="11"/>
  <c r="BQ485" i="11"/>
  <c r="BQ480" i="11"/>
  <c r="BQ460" i="11"/>
  <c r="BQ484" i="11"/>
  <c r="BQ436" i="11"/>
  <c r="BQ438" i="11"/>
  <c r="BQ374" i="11"/>
  <c r="BQ381" i="11"/>
  <c r="BQ398" i="11"/>
  <c r="BQ426" i="11"/>
  <c r="BQ341" i="11"/>
  <c r="BQ401" i="11"/>
  <c r="BQ321" i="11"/>
  <c r="BQ336" i="11"/>
  <c r="BQ242" i="11"/>
  <c r="BQ307" i="11"/>
  <c r="BQ262" i="11"/>
  <c r="BQ329" i="11"/>
  <c r="BQ227" i="11"/>
  <c r="BQ157" i="11"/>
  <c r="BQ314" i="11"/>
  <c r="BQ249" i="11"/>
  <c r="BQ290" i="11"/>
  <c r="BQ414" i="11"/>
  <c r="BQ344" i="11"/>
  <c r="BQ293" i="11"/>
  <c r="BQ169" i="11"/>
  <c r="BQ193" i="11"/>
  <c r="BQ264" i="11"/>
  <c r="BQ200" i="11"/>
  <c r="BQ259" i="11"/>
  <c r="BQ268" i="11"/>
  <c r="BQ125" i="11"/>
  <c r="BQ102" i="11"/>
  <c r="BQ297" i="11"/>
  <c r="BQ234" i="11"/>
  <c r="BQ140" i="11"/>
  <c r="BQ63" i="11"/>
  <c r="BQ27" i="11"/>
  <c r="BQ118" i="11"/>
  <c r="BQ147" i="11"/>
  <c r="BQ92" i="11"/>
  <c r="BQ971" i="11"/>
  <c r="BQ962" i="11"/>
  <c r="BQ947" i="11"/>
  <c r="BQ943" i="11"/>
  <c r="BQ927" i="11"/>
  <c r="BQ920" i="11"/>
  <c r="BQ908" i="11"/>
  <c r="BQ888" i="11"/>
  <c r="BQ876" i="11"/>
  <c r="BQ899" i="11"/>
  <c r="BQ882" i="11"/>
  <c r="BQ868" i="11"/>
  <c r="BQ809" i="11"/>
  <c r="BQ840" i="11"/>
  <c r="BQ820" i="11"/>
  <c r="BQ815" i="11"/>
  <c r="BQ805" i="11"/>
  <c r="BQ791" i="11"/>
  <c r="BQ793" i="11"/>
  <c r="BQ792" i="11"/>
  <c r="BQ759" i="11"/>
  <c r="BQ749" i="11"/>
  <c r="BQ770" i="11"/>
  <c r="BQ741" i="11"/>
  <c r="BQ720" i="11"/>
  <c r="BQ801" i="11"/>
  <c r="BQ727" i="11"/>
  <c r="BQ671" i="11"/>
  <c r="BQ722" i="11"/>
  <c r="BQ670" i="11"/>
  <c r="BQ686" i="11"/>
  <c r="BQ696" i="11"/>
  <c r="BQ688" i="11"/>
  <c r="BQ709" i="11"/>
  <c r="BQ710" i="11"/>
  <c r="BQ624" i="11"/>
  <c r="BQ560" i="11"/>
  <c r="BQ597" i="11"/>
  <c r="BQ690" i="11"/>
  <c r="BQ583" i="11"/>
  <c r="BQ603" i="11"/>
  <c r="BQ646" i="11"/>
  <c r="BQ630" i="11"/>
  <c r="BQ598" i="11"/>
  <c r="BQ539" i="11"/>
  <c r="BQ561" i="11"/>
  <c r="BQ562" i="11"/>
  <c r="BQ532" i="11"/>
  <c r="BQ493" i="11"/>
  <c r="BQ563" i="11"/>
  <c r="BQ529" i="11"/>
  <c r="BQ554" i="11"/>
  <c r="BQ506" i="11"/>
  <c r="BQ458" i="11"/>
  <c r="BQ417" i="11"/>
  <c r="BQ490" i="11"/>
  <c r="BQ444" i="11"/>
  <c r="BQ443" i="11"/>
  <c r="BQ463" i="11"/>
  <c r="BQ470" i="11"/>
  <c r="BQ531" i="11"/>
  <c r="BQ434" i="11"/>
  <c r="BQ375" i="11"/>
  <c r="BQ416" i="11"/>
  <c r="BQ346" i="11"/>
  <c r="BQ354" i="11"/>
  <c r="BQ367" i="11"/>
  <c r="BQ395" i="11"/>
  <c r="BQ322" i="11"/>
  <c r="BQ363" i="11"/>
  <c r="BQ304" i="11"/>
  <c r="BQ325" i="11"/>
  <c r="BQ224" i="11"/>
  <c r="BQ298" i="11"/>
  <c r="BQ250" i="11"/>
  <c r="BQ291" i="11"/>
  <c r="BQ215" i="11"/>
  <c r="BQ139" i="11"/>
  <c r="BQ23" i="11"/>
  <c r="BQ8" i="11"/>
  <c r="BQ969" i="11"/>
  <c r="BQ956" i="11"/>
  <c r="BQ944" i="11"/>
  <c r="BQ941" i="11"/>
  <c r="BQ926" i="11"/>
  <c r="BQ917" i="11"/>
  <c r="BQ930" i="11"/>
  <c r="BQ909" i="11"/>
  <c r="BQ891" i="11"/>
  <c r="BQ895" i="11"/>
  <c r="BQ867" i="11"/>
  <c r="BQ859" i="11"/>
  <c r="BQ877" i="11"/>
  <c r="BQ857" i="11"/>
  <c r="BQ897" i="11"/>
  <c r="BQ838" i="11"/>
  <c r="BQ852" i="11"/>
  <c r="BQ781" i="11"/>
  <c r="BQ784" i="11"/>
  <c r="BQ798" i="11"/>
  <c r="BQ751" i="11"/>
  <c r="BQ818" i="11"/>
  <c r="BQ760" i="11"/>
  <c r="BQ758" i="11"/>
  <c r="BQ808" i="11"/>
  <c r="BQ790" i="11"/>
  <c r="BQ739" i="11"/>
  <c r="BQ762" i="11"/>
  <c r="BQ772" i="11"/>
  <c r="BQ621" i="11"/>
  <c r="BQ676" i="11"/>
  <c r="BQ766" i="11"/>
  <c r="BQ666" i="11"/>
  <c r="BQ702" i="11"/>
  <c r="BQ694" i="11"/>
  <c r="BQ610" i="11"/>
  <c r="BQ656" i="11"/>
  <c r="BQ584" i="11"/>
  <c r="BQ654" i="11"/>
  <c r="BQ643" i="11"/>
  <c r="BQ595" i="11"/>
  <c r="BQ607" i="11"/>
  <c r="BQ669" i="11"/>
  <c r="BQ616" i="11"/>
  <c r="BQ668" i="11"/>
  <c r="BQ579" i="11"/>
  <c r="BQ546" i="11"/>
  <c r="BQ567" i="11"/>
  <c r="BQ526" i="11"/>
  <c r="BQ513" i="11"/>
  <c r="BQ521" i="11"/>
  <c r="BQ512" i="11"/>
  <c r="BQ508" i="11"/>
  <c r="BQ449" i="11"/>
  <c r="BQ409" i="11"/>
  <c r="BQ482" i="11"/>
  <c r="BQ534" i="11"/>
  <c r="BQ489" i="11"/>
  <c r="BQ516" i="11"/>
  <c r="BQ466" i="11"/>
  <c r="BQ450" i="11"/>
  <c r="BQ412" i="11"/>
  <c r="BQ967" i="11"/>
  <c r="BQ945" i="11"/>
  <c r="BQ957" i="11"/>
  <c r="BQ932" i="11"/>
  <c r="BQ898" i="11"/>
  <c r="BQ883" i="11"/>
  <c r="BQ874" i="11"/>
  <c r="BQ826" i="11"/>
  <c r="BQ855" i="11"/>
  <c r="BQ819" i="11"/>
  <c r="BQ831" i="11"/>
  <c r="BQ789" i="11"/>
  <c r="BQ771" i="11"/>
  <c r="BQ776" i="11"/>
  <c r="BQ778" i="11"/>
  <c r="BQ737" i="11"/>
  <c r="BQ787" i="11"/>
  <c r="BQ742" i="11"/>
  <c r="BQ723" i="11"/>
  <c r="BQ697" i="11"/>
  <c r="BQ721" i="11"/>
  <c r="BQ701" i="11"/>
  <c r="BQ568" i="11"/>
  <c r="BQ645" i="11"/>
  <c r="BQ592" i="11"/>
  <c r="BQ582" i="11"/>
  <c r="BQ628" i="11"/>
  <c r="BQ552" i="11"/>
  <c r="BQ566" i="11"/>
  <c r="BQ536" i="11"/>
  <c r="BQ518" i="11"/>
  <c r="BQ525" i="11"/>
  <c r="BQ527" i="11"/>
  <c r="BQ445" i="11"/>
  <c r="BQ498" i="11"/>
  <c r="BQ473" i="11"/>
  <c r="BQ459" i="11"/>
  <c r="BQ456" i="11"/>
  <c r="BQ400" i="11"/>
  <c r="BQ427" i="11"/>
  <c r="BQ342" i="11"/>
  <c r="BQ406" i="11"/>
  <c r="BQ420" i="11"/>
  <c r="BQ318" i="11"/>
  <c r="BQ334" i="11"/>
  <c r="BQ419" i="11"/>
  <c r="BQ220" i="11"/>
  <c r="BQ279" i="11"/>
  <c r="BQ326" i="11"/>
  <c r="BQ211" i="11"/>
  <c r="BQ360" i="11"/>
  <c r="BQ253" i="11"/>
  <c r="BQ286" i="11"/>
  <c r="BQ380" i="11"/>
  <c r="BQ313" i="11"/>
  <c r="BQ243" i="11"/>
  <c r="BQ127" i="11"/>
  <c r="BQ263" i="11"/>
  <c r="BQ226" i="11"/>
  <c r="BQ217" i="11"/>
  <c r="BQ255" i="11"/>
  <c r="BQ185" i="11"/>
  <c r="BQ82" i="11"/>
  <c r="BQ150" i="11"/>
  <c r="BQ165" i="11"/>
  <c r="BQ69" i="11"/>
  <c r="BQ281" i="11"/>
  <c r="BQ205" i="11"/>
  <c r="BQ117" i="11"/>
  <c r="BQ960" i="11"/>
  <c r="BQ963" i="11"/>
  <c r="BQ952" i="11"/>
  <c r="BQ929" i="11"/>
  <c r="BQ915" i="11"/>
  <c r="BQ905" i="11"/>
  <c r="BQ914" i="11"/>
  <c r="BQ848" i="11"/>
  <c r="BQ881" i="11"/>
  <c r="BQ836" i="11"/>
  <c r="BQ846" i="11"/>
  <c r="BQ795" i="11"/>
  <c r="BQ800" i="11"/>
  <c r="BQ755" i="11"/>
  <c r="BQ743" i="11"/>
  <c r="BQ750" i="11"/>
  <c r="BQ906" i="11"/>
  <c r="BQ687" i="11"/>
  <c r="BQ717" i="11"/>
  <c r="BQ682" i="11"/>
  <c r="BQ719" i="11"/>
  <c r="BQ713" i="11"/>
  <c r="BQ652" i="11"/>
  <c r="BQ681" i="11"/>
  <c r="BQ609" i="11"/>
  <c r="BQ641" i="11"/>
  <c r="BQ606" i="11"/>
  <c r="BQ648" i="11"/>
  <c r="BQ535" i="11"/>
  <c r="BQ551" i="11"/>
  <c r="BQ515" i="11"/>
  <c r="BQ573" i="11"/>
  <c r="BQ504" i="11"/>
  <c r="BQ524" i="11"/>
  <c r="BQ429" i="11"/>
  <c r="BQ478" i="11"/>
  <c r="BQ472" i="11"/>
  <c r="BQ503" i="11"/>
  <c r="BQ455" i="11"/>
  <c r="BQ404" i="11"/>
  <c r="BQ407" i="11"/>
  <c r="BQ440" i="11"/>
  <c r="BQ385" i="11"/>
  <c r="BQ365" i="11"/>
  <c r="BQ386" i="11"/>
  <c r="BQ317" i="11"/>
  <c r="BQ292" i="11"/>
  <c r="BQ312" i="11"/>
  <c r="BQ258" i="11"/>
  <c r="BQ287" i="11"/>
  <c r="BQ175" i="11"/>
  <c r="BQ295" i="11"/>
  <c r="BQ210" i="11"/>
  <c r="BQ269" i="11"/>
  <c r="BQ349" i="11"/>
  <c r="BQ306" i="11"/>
  <c r="BQ222" i="11"/>
  <c r="BQ256" i="11"/>
  <c r="BQ252" i="11"/>
  <c r="BQ190" i="11"/>
  <c r="BQ183" i="11"/>
  <c r="BQ230" i="11"/>
  <c r="BQ126" i="11"/>
  <c r="BQ74" i="11"/>
  <c r="BQ267" i="11"/>
  <c r="BQ109" i="11"/>
  <c r="BQ55" i="11"/>
  <c r="BQ159" i="11"/>
  <c r="BQ187" i="11"/>
  <c r="BQ104" i="11"/>
  <c r="BQ103" i="11"/>
  <c r="BQ924" i="11"/>
  <c r="BQ146" i="11"/>
  <c r="BQ954" i="11"/>
  <c r="BQ961" i="11"/>
  <c r="BQ925" i="11"/>
  <c r="BQ935" i="11"/>
  <c r="BQ896" i="11"/>
  <c r="BQ873" i="11"/>
  <c r="BQ870" i="11"/>
  <c r="BQ865" i="11"/>
  <c r="BQ833" i="11"/>
  <c r="BQ812" i="11"/>
  <c r="BQ786" i="11"/>
  <c r="BQ814" i="11"/>
  <c r="BQ746" i="11"/>
  <c r="BQ835" i="11"/>
  <c r="BQ738" i="11"/>
  <c r="BQ804" i="11"/>
  <c r="BQ679" i="11"/>
  <c r="BQ725" i="11"/>
  <c r="BQ693" i="11"/>
  <c r="BQ712" i="11"/>
  <c r="BQ708" i="11"/>
  <c r="BQ632" i="11"/>
  <c r="BQ637" i="11"/>
  <c r="BQ732" i="11"/>
  <c r="BQ633" i="11"/>
  <c r="BQ608" i="11"/>
  <c r="BQ651" i="11"/>
  <c r="BQ631" i="11"/>
  <c r="BQ575" i="11"/>
  <c r="BQ511" i="11"/>
  <c r="BQ558" i="11"/>
  <c r="BQ496" i="11"/>
  <c r="BQ494" i="11"/>
  <c r="BQ425" i="11"/>
  <c r="BQ461" i="11"/>
  <c r="BQ502" i="11"/>
  <c r="BQ477" i="11"/>
  <c r="BQ428" i="11"/>
  <c r="BQ379" i="11"/>
  <c r="BQ403" i="11"/>
  <c r="BQ394" i="11"/>
  <c r="BQ369" i="11"/>
  <c r="BQ361" i="11"/>
  <c r="BQ432" i="11"/>
  <c r="BQ308" i="11"/>
  <c r="BQ288" i="11"/>
  <c r="BQ309" i="11"/>
  <c r="BQ254" i="11"/>
  <c r="BQ270" i="11"/>
  <c r="BQ166" i="11"/>
  <c r="BQ282" i="11"/>
  <c r="BQ206" i="11"/>
  <c r="BQ248" i="11"/>
  <c r="BQ340" i="11"/>
  <c r="BQ303" i="11"/>
  <c r="BQ191" i="11"/>
  <c r="BQ182" i="11"/>
  <c r="BQ201" i="11"/>
  <c r="BQ158" i="11"/>
  <c r="BQ162" i="11"/>
  <c r="BQ202" i="11"/>
  <c r="BQ121" i="11"/>
  <c r="BQ66" i="11"/>
  <c r="BQ229" i="11"/>
  <c r="BQ93" i="11"/>
  <c r="BQ51" i="11"/>
  <c r="BQ156" i="11"/>
  <c r="BQ178" i="11"/>
  <c r="BQ100" i="11"/>
  <c r="BQ904" i="11"/>
  <c r="BQ972" i="11"/>
  <c r="BQ951" i="11"/>
  <c r="BQ942" i="11"/>
  <c r="BQ922" i="11"/>
  <c r="BQ913" i="11"/>
  <c r="BQ889" i="11"/>
  <c r="BQ878" i="11"/>
  <c r="BQ862" i="11"/>
  <c r="BQ850" i="11"/>
  <c r="BQ856" i="11"/>
  <c r="BQ807" i="11"/>
  <c r="BQ803" i="11"/>
  <c r="BQ796" i="11"/>
  <c r="BQ780" i="11"/>
  <c r="BQ756" i="11"/>
  <c r="BQ724" i="11"/>
  <c r="BQ761" i="11"/>
  <c r="BQ667" i="11"/>
  <c r="BQ685" i="11"/>
  <c r="BQ661" i="11"/>
  <c r="BQ689" i="11"/>
  <c r="BQ684" i="11"/>
  <c r="BQ615" i="11"/>
  <c r="BQ614" i="11"/>
  <c r="BQ634" i="11"/>
  <c r="BQ612" i="11"/>
  <c r="BQ699" i="11"/>
  <c r="BQ662" i="11"/>
  <c r="BQ574" i="11"/>
  <c r="BQ623" i="11"/>
  <c r="BQ510" i="11"/>
  <c r="BQ586" i="11"/>
  <c r="BQ553" i="11"/>
  <c r="BQ479" i="11"/>
  <c r="BQ548" i="11"/>
  <c r="BQ448" i="11"/>
  <c r="BQ465" i="11"/>
  <c r="BQ468" i="11"/>
  <c r="BQ454" i="11"/>
  <c r="BQ343" i="11"/>
  <c r="BQ378" i="11"/>
  <c r="BQ362" i="11"/>
  <c r="BQ327" i="11"/>
  <c r="BQ348" i="11"/>
  <c r="BQ368" i="11"/>
  <c r="BQ430" i="11"/>
  <c r="BQ246" i="11"/>
  <c r="BQ300" i="11"/>
  <c r="BQ232" i="11"/>
  <c r="BQ236" i="11"/>
  <c r="BQ148" i="11"/>
  <c r="BQ265" i="11"/>
  <c r="BQ347" i="11"/>
  <c r="BQ239" i="11"/>
  <c r="BQ390" i="11"/>
  <c r="BQ289" i="11"/>
  <c r="BQ155" i="11"/>
  <c r="BQ151" i="11"/>
  <c r="BQ194" i="11"/>
  <c r="BQ134" i="11"/>
  <c r="BQ130" i="11"/>
  <c r="BQ177" i="11"/>
  <c r="BQ98" i="11"/>
  <c r="BQ181" i="11"/>
  <c r="BQ203" i="11"/>
  <c r="BQ81" i="11"/>
  <c r="BQ39" i="11"/>
  <c r="BQ132" i="11"/>
  <c r="BQ163" i="11"/>
  <c r="BQ88" i="11"/>
  <c r="BQ18" i="11"/>
  <c r="BQ970" i="11"/>
  <c r="BQ949" i="11"/>
  <c r="BQ940" i="11"/>
  <c r="BQ921" i="11"/>
  <c r="BQ911" i="11"/>
  <c r="BQ892" i="11"/>
  <c r="BQ858" i="11"/>
  <c r="BQ887" i="11"/>
  <c r="BQ817" i="11"/>
  <c r="BQ851" i="11"/>
  <c r="BQ869" i="11"/>
  <c r="BQ841" i="11"/>
  <c r="BQ783" i="11"/>
  <c r="BQ768" i="11"/>
  <c r="BQ752" i="11"/>
  <c r="BQ716" i="11"/>
  <c r="BQ740" i="11"/>
  <c r="BQ769" i="11"/>
  <c r="BQ680" i="11"/>
  <c r="BQ650" i="11"/>
  <c r="BQ672" i="11"/>
  <c r="BQ735" i="11"/>
  <c r="BQ589" i="11"/>
  <c r="BQ605" i="11"/>
  <c r="BQ626" i="11"/>
  <c r="BQ599" i="11"/>
  <c r="BQ638" i="11"/>
  <c r="BQ581" i="11"/>
  <c r="BQ570" i="11"/>
  <c r="BQ577" i="11"/>
  <c r="BQ530" i="11"/>
  <c r="BQ541" i="11"/>
  <c r="BQ542" i="11"/>
  <c r="BQ475" i="11"/>
  <c r="BQ523" i="11"/>
  <c r="BQ556" i="11"/>
  <c r="BQ471" i="11"/>
  <c r="BQ464" i="11"/>
  <c r="BQ435" i="11"/>
  <c r="BQ338" i="11"/>
  <c r="BQ370" i="11"/>
  <c r="BQ476" i="11"/>
  <c r="BQ499" i="11"/>
  <c r="BQ335" i="11"/>
  <c r="BQ357" i="11"/>
  <c r="BQ384" i="11"/>
  <c r="BQ237" i="11"/>
  <c r="BQ296" i="11"/>
  <c r="BQ207" i="11"/>
  <c r="BQ223" i="11"/>
  <c r="BQ135" i="11"/>
  <c r="BQ261" i="11"/>
  <c r="BQ299" i="11"/>
  <c r="BQ424" i="11"/>
  <c r="BQ319" i="11"/>
  <c r="BQ272" i="11"/>
  <c r="BQ141" i="11"/>
  <c r="BQ138" i="11"/>
  <c r="BQ167" i="11"/>
  <c r="BQ120" i="11"/>
  <c r="BQ280" i="11"/>
  <c r="BQ25" i="11"/>
  <c r="BQ94" i="11"/>
  <c r="BQ174" i="11"/>
  <c r="BQ188" i="11"/>
  <c r="BQ77" i="11"/>
  <c r="BQ35" i="11"/>
  <c r="BQ119" i="11"/>
  <c r="BQ133" i="11"/>
  <c r="BQ84" i="11"/>
  <c r="BQ57" i="11"/>
  <c r="BQ53" i="11"/>
  <c r="BQ87" i="11"/>
  <c r="BQ965" i="11"/>
  <c r="BQ931" i="11"/>
  <c r="BQ933" i="11"/>
  <c r="BQ912" i="11"/>
  <c r="BQ871" i="11"/>
  <c r="BQ854" i="11"/>
  <c r="BQ813" i="11"/>
  <c r="BQ845" i="11"/>
  <c r="BQ849" i="11"/>
  <c r="BQ799" i="11"/>
  <c r="BQ779" i="11"/>
  <c r="BQ763" i="11"/>
  <c r="BQ767" i="11"/>
  <c r="BQ730" i="11"/>
  <c r="BQ728" i="11"/>
  <c r="BQ691" i="11"/>
  <c r="BQ731" i="11"/>
  <c r="BQ714" i="11"/>
  <c r="BQ655" i="11"/>
  <c r="BQ674" i="11"/>
  <c r="BQ657" i="11"/>
  <c r="BQ564" i="11"/>
  <c r="BQ642" i="11"/>
  <c r="BQ653" i="11"/>
  <c r="BQ618" i="11"/>
  <c r="BQ658" i="11"/>
  <c r="BQ543" i="11"/>
  <c r="BQ559" i="11"/>
  <c r="BQ585" i="11"/>
  <c r="BQ501" i="11"/>
  <c r="BQ517" i="11"/>
  <c r="BQ507" i="11"/>
  <c r="BQ441" i="11"/>
  <c r="BQ486" i="11"/>
  <c r="BQ481" i="11"/>
  <c r="BQ439" i="11"/>
  <c r="BQ447" i="11"/>
  <c r="BQ495" i="11"/>
  <c r="BQ422" i="11"/>
  <c r="BQ446" i="11"/>
  <c r="BQ391" i="11"/>
  <c r="BQ411" i="11"/>
  <c r="BQ410" i="11"/>
  <c r="BQ330" i="11"/>
  <c r="BQ328" i="11"/>
  <c r="BQ212" i="11"/>
  <c r="BQ275" i="11"/>
  <c r="BQ323" i="11"/>
  <c r="BQ180" i="11"/>
  <c r="BQ316" i="11"/>
  <c r="BQ240" i="11"/>
  <c r="BQ273" i="11"/>
  <c r="BQ351" i="11"/>
  <c r="BQ311" i="11"/>
  <c r="BQ235" i="11"/>
  <c r="BQ123" i="11"/>
  <c r="BQ324" i="11"/>
  <c r="BQ192" i="11"/>
  <c r="BQ213" i="11"/>
  <c r="BQ233" i="11"/>
  <c r="BQ137" i="11"/>
  <c r="BQ78" i="11"/>
  <c r="BQ114" i="11"/>
  <c r="BQ144" i="11"/>
  <c r="BQ59" i="11"/>
  <c r="BQ164" i="11"/>
  <c r="BQ196" i="11"/>
  <c r="BQ108" i="11"/>
  <c r="BQ15" i="11"/>
  <c r="BQ58" i="11"/>
  <c r="BQ953" i="11"/>
  <c r="BQ774" i="11"/>
  <c r="BQ698" i="11"/>
  <c r="BQ629" i="11"/>
  <c r="BQ619" i="11"/>
  <c r="BQ611" i="11"/>
  <c r="BQ555" i="11"/>
  <c r="BQ371" i="11"/>
  <c r="BQ355" i="11"/>
  <c r="BQ442" i="11"/>
  <c r="BQ302" i="11"/>
  <c r="BQ245" i="11"/>
  <c r="BQ274" i="11"/>
  <c r="BQ408" i="11"/>
  <c r="BQ160" i="11"/>
  <c r="BQ197" i="11"/>
  <c r="BQ199" i="11"/>
  <c r="BQ214" i="11"/>
  <c r="BQ89" i="11"/>
  <c r="BQ145" i="11"/>
  <c r="BQ96" i="11"/>
  <c r="BQ968" i="11"/>
  <c r="BQ948" i="11"/>
  <c r="BQ939" i="11"/>
  <c r="BQ918" i="11"/>
  <c r="BQ903" i="11"/>
  <c r="BQ894" i="11"/>
  <c r="BQ936" i="11"/>
  <c r="BQ834" i="11"/>
  <c r="BQ866" i="11"/>
  <c r="BQ823" i="11"/>
  <c r="BQ832" i="11"/>
  <c r="BQ797" i="11"/>
  <c r="BQ775" i="11"/>
  <c r="BQ827" i="11"/>
  <c r="BQ802" i="11"/>
  <c r="BQ765" i="11"/>
  <c r="BQ736" i="11"/>
  <c r="BQ757" i="11"/>
  <c r="BQ659" i="11"/>
  <c r="BQ644" i="11"/>
  <c r="BQ660" i="11"/>
  <c r="BQ726" i="11"/>
  <c r="BQ576" i="11"/>
  <c r="BQ593" i="11"/>
  <c r="BQ596" i="11"/>
  <c r="BQ591" i="11"/>
  <c r="BQ636" i="11"/>
  <c r="BQ578" i="11"/>
  <c r="BQ587" i="11"/>
  <c r="BQ540" i="11"/>
  <c r="BQ522" i="11"/>
  <c r="BQ533" i="11"/>
  <c r="BQ538" i="11"/>
  <c r="BQ453" i="11"/>
  <c r="BQ520" i="11"/>
  <c r="BQ519" i="11"/>
  <c r="BQ467" i="11"/>
  <c r="BQ462" i="11"/>
  <c r="BQ423" i="11"/>
  <c r="BQ451" i="11"/>
  <c r="BQ356" i="11"/>
  <c r="BQ418" i="11"/>
  <c r="BQ431" i="11"/>
  <c r="BQ331" i="11"/>
  <c r="BQ353" i="11"/>
  <c r="BQ337" i="11"/>
  <c r="BQ228" i="11"/>
  <c r="BQ283" i="11"/>
  <c r="BQ402" i="11"/>
  <c r="BQ219" i="11"/>
  <c r="BQ122" i="11"/>
  <c r="BQ257" i="11"/>
  <c r="BQ294" i="11"/>
  <c r="BQ387" i="11"/>
  <c r="BQ315" i="11"/>
  <c r="BQ251" i="11"/>
  <c r="BQ136" i="11"/>
  <c r="BQ129" i="11"/>
  <c r="BQ277" i="11"/>
  <c r="BQ112" i="11"/>
  <c r="BQ260" i="11"/>
  <c r="BQ238" i="11"/>
  <c r="BQ86" i="11"/>
  <c r="BQ168" i="11"/>
  <c r="BQ173" i="11"/>
  <c r="BQ73" i="11"/>
  <c r="BQ31" i="11"/>
  <c r="BQ113" i="11"/>
  <c r="BQ128" i="11"/>
  <c r="BQ958" i="11"/>
  <c r="BQ893" i="11"/>
  <c r="BQ890" i="11"/>
  <c r="BQ886" i="11"/>
  <c r="BQ861" i="11"/>
  <c r="BQ816" i="11"/>
  <c r="BQ824" i="11"/>
  <c r="BQ777" i="11"/>
  <c r="BQ810" i="11"/>
  <c r="BQ785" i="11"/>
  <c r="BQ764" i="11"/>
  <c r="BQ729" i="11"/>
  <c r="BQ675" i="11"/>
  <c r="BQ704" i="11"/>
  <c r="BQ677" i="11"/>
  <c r="BQ692" i="11"/>
  <c r="BQ627" i="11"/>
  <c r="BQ678" i="11"/>
  <c r="BQ649" i="11"/>
  <c r="BQ602" i="11"/>
  <c r="BQ514" i="11"/>
  <c r="BQ639" i="11"/>
  <c r="BQ569" i="11"/>
  <c r="BQ487" i="11"/>
  <c r="BQ413" i="11"/>
  <c r="BQ452" i="11"/>
  <c r="BQ469" i="11"/>
  <c r="BQ474" i="11"/>
  <c r="BQ415" i="11"/>
  <c r="BQ382" i="11"/>
  <c r="BQ364" i="11"/>
  <c r="BQ358" i="11"/>
  <c r="BQ399" i="11"/>
  <c r="BQ284" i="11"/>
  <c r="BQ241" i="11"/>
  <c r="BQ153" i="11"/>
  <c r="BQ350" i="11"/>
  <c r="BQ244" i="11"/>
  <c r="BQ301" i="11"/>
  <c r="BQ176" i="11"/>
  <c r="BQ152" i="11"/>
  <c r="BQ106" i="11"/>
  <c r="BQ225" i="11"/>
  <c r="BQ47" i="11"/>
  <c r="BQ172" i="11"/>
  <c r="BQ45" i="11"/>
  <c r="BQ75" i="11"/>
  <c r="BC971" i="11"/>
  <c r="BC958" i="11"/>
  <c r="BC960" i="11"/>
  <c r="BC941" i="11"/>
  <c r="BC929" i="11"/>
  <c r="BC942" i="11"/>
  <c r="BC911" i="11"/>
  <c r="BC908" i="11"/>
  <c r="BC895" i="11"/>
  <c r="BC878" i="11"/>
  <c r="BC873" i="11"/>
  <c r="BC861" i="11"/>
  <c r="BC859" i="11"/>
  <c r="BC839" i="11"/>
  <c r="BC823" i="11"/>
  <c r="BC840" i="11"/>
  <c r="BC794" i="11"/>
  <c r="BC831" i="11"/>
  <c r="BC797" i="11"/>
  <c r="BC817" i="11"/>
  <c r="BC807" i="11"/>
  <c r="BC784" i="11"/>
  <c r="BC806" i="11"/>
  <c r="BC729" i="11"/>
  <c r="BC770" i="11"/>
  <c r="BC752" i="11"/>
  <c r="BC735" i="11"/>
  <c r="BC682" i="11"/>
  <c r="BC725" i="11"/>
  <c r="BC620" i="11"/>
  <c r="BC702" i="11"/>
  <c r="BC753" i="11"/>
  <c r="BC659" i="11"/>
  <c r="BC706" i="11"/>
  <c r="BC710" i="11"/>
  <c r="BC639" i="11"/>
  <c r="BC567" i="11"/>
  <c r="BC596" i="11"/>
  <c r="BC625" i="11"/>
  <c r="BC630" i="11"/>
  <c r="BC694" i="11"/>
  <c r="BC585" i="11"/>
  <c r="BC757" i="11"/>
  <c r="BC624" i="11"/>
  <c r="BC538" i="11"/>
  <c r="BC586" i="11"/>
  <c r="BC597" i="11"/>
  <c r="BC535" i="11"/>
  <c r="BC564" i="11"/>
  <c r="BC517" i="11"/>
  <c r="BC512" i="11"/>
  <c r="BC503" i="11"/>
  <c r="BC518" i="11"/>
  <c r="BC457" i="11"/>
  <c r="BC424" i="11"/>
  <c r="BC970" i="11"/>
  <c r="BC963" i="11"/>
  <c r="BC945" i="11"/>
  <c r="BC936" i="11"/>
  <c r="BC927" i="11"/>
  <c r="BC925" i="11"/>
  <c r="BC924" i="11"/>
  <c r="BC903" i="11"/>
  <c r="BC889" i="11"/>
  <c r="BC874" i="11"/>
  <c r="BC868" i="11"/>
  <c r="BC855" i="11"/>
  <c r="BC909" i="11"/>
  <c r="BC820" i="11"/>
  <c r="BC819" i="11"/>
  <c r="BC813" i="11"/>
  <c r="BC790" i="11"/>
  <c r="BC800" i="11"/>
  <c r="BC833" i="11"/>
  <c r="BC814" i="11"/>
  <c r="BC805" i="11"/>
  <c r="BC777" i="11"/>
  <c r="BC763" i="11"/>
  <c r="BC773" i="11"/>
  <c r="BC765" i="11"/>
  <c r="BC740" i="11"/>
  <c r="BC726" i="11"/>
  <c r="BC678" i="11"/>
  <c r="BC721" i="11"/>
  <c r="BC730" i="11"/>
  <c r="BC693" i="11"/>
  <c r="BC717" i="11"/>
  <c r="BC698" i="11"/>
  <c r="BC689" i="11"/>
  <c r="BC701" i="11"/>
  <c r="BC636" i="11"/>
  <c r="BC563" i="11"/>
  <c r="BC592" i="11"/>
  <c r="BC621" i="11"/>
  <c r="BC618" i="11"/>
  <c r="BC660" i="11"/>
  <c r="BC648" i="11"/>
  <c r="BC650" i="11"/>
  <c r="BC607" i="11"/>
  <c r="BC566" i="11"/>
  <c r="BC576" i="11"/>
  <c r="BC590" i="11"/>
  <c r="BC615" i="11"/>
  <c r="BC540" i="11"/>
  <c r="BC504" i="11"/>
  <c r="BC508" i="11"/>
  <c r="BC499" i="11"/>
  <c r="BC531" i="11"/>
  <c r="BC452" i="11"/>
  <c r="BC420" i="11"/>
  <c r="BC969" i="11"/>
  <c r="BC957" i="11"/>
  <c r="BC956" i="11"/>
  <c r="BC935" i="11"/>
  <c r="BC926" i="11"/>
  <c r="BC923" i="11"/>
  <c r="BC920" i="11"/>
  <c r="BC886" i="11"/>
  <c r="BC888" i="11"/>
  <c r="BC870" i="11"/>
  <c r="BC916" i="11"/>
  <c r="BC850" i="11"/>
  <c r="BC869" i="11"/>
  <c r="BC816" i="11"/>
  <c r="BC815" i="11"/>
  <c r="BC810" i="11"/>
  <c r="BC785" i="11"/>
  <c r="BC796" i="11"/>
  <c r="BC830" i="11"/>
  <c r="BC799" i="11"/>
  <c r="BC783" i="11"/>
  <c r="BC766" i="11"/>
  <c r="BC759" i="11"/>
  <c r="BC772" i="11"/>
  <c r="BC743" i="11"/>
  <c r="BC736" i="11"/>
  <c r="BC761" i="11"/>
  <c r="BC674" i="11"/>
  <c r="BC793" i="11"/>
  <c r="BC720" i="11"/>
  <c r="BC692" i="11"/>
  <c r="BC716" i="11"/>
  <c r="BC688" i="11"/>
  <c r="BC734" i="11"/>
  <c r="BC700" i="11"/>
  <c r="BC631" i="11"/>
  <c r="BC559" i="11"/>
  <c r="BC583" i="11"/>
  <c r="BC608" i="11"/>
  <c r="BC612" i="11"/>
  <c r="BC645" i="11"/>
  <c r="BC642" i="11"/>
  <c r="BC637" i="11"/>
  <c r="BC574" i="11"/>
  <c r="BC555" i="11"/>
  <c r="BC556" i="11"/>
  <c r="BC573" i="11"/>
  <c r="BC577" i="11"/>
  <c r="BC534" i="11"/>
  <c r="BC500" i="11"/>
  <c r="BC610" i="11"/>
  <c r="BC581" i="11"/>
  <c r="BC530" i="11"/>
  <c r="BC448" i="11"/>
  <c r="BC416" i="11"/>
  <c r="BC968" i="11"/>
  <c r="BC959" i="11"/>
  <c r="BC951" i="11"/>
  <c r="BC934" i="11"/>
  <c r="BC944" i="11"/>
  <c r="BC917" i="11"/>
  <c r="BC918" i="11"/>
  <c r="BC896" i="11"/>
  <c r="BC883" i="11"/>
  <c r="BC877" i="11"/>
  <c r="BC887" i="11"/>
  <c r="BC846" i="11"/>
  <c r="BC851" i="11"/>
  <c r="BC857" i="11"/>
  <c r="BC845" i="11"/>
  <c r="BC856" i="11"/>
  <c r="BC780" i="11"/>
  <c r="BC792" i="11"/>
  <c r="BC826" i="11"/>
  <c r="BC768" i="11"/>
  <c r="BC860" i="11"/>
  <c r="BC748" i="11"/>
  <c r="BC755" i="11"/>
  <c r="BC760" i="11"/>
  <c r="BC742" i="11"/>
  <c r="BC727" i="11"/>
  <c r="BC728" i="11"/>
  <c r="BC670" i="11"/>
  <c r="BC712" i="11"/>
  <c r="BC705" i="11"/>
  <c r="BC685" i="11"/>
  <c r="BC714" i="11"/>
  <c r="BC687" i="11"/>
  <c r="BC713" i="11"/>
  <c r="BC675" i="11"/>
  <c r="BC628" i="11"/>
  <c r="BC655" i="11"/>
  <c r="BC738" i="11"/>
  <c r="BC697" i="11"/>
  <c r="BC603" i="11"/>
  <c r="BC611" i="11"/>
  <c r="BC593" i="11"/>
  <c r="BC629" i="11"/>
  <c r="BC570" i="11"/>
  <c r="BC546" i="11"/>
  <c r="BC554" i="11"/>
  <c r="BC569" i="11"/>
  <c r="BC544" i="11"/>
  <c r="BC513" i="11"/>
  <c r="BC496" i="11"/>
  <c r="BC532" i="11"/>
  <c r="BC548" i="11"/>
  <c r="BC490" i="11"/>
  <c r="BC444" i="11"/>
  <c r="BC412" i="11"/>
  <c r="BC498" i="11"/>
  <c r="BC451" i="11"/>
  <c r="BC466" i="11"/>
  <c r="BC506" i="11"/>
  <c r="BC488" i="11"/>
  <c r="BC429" i="11"/>
  <c r="BC413" i="11"/>
  <c r="BC346" i="11"/>
  <c r="BC410" i="11"/>
  <c r="BC475" i="11"/>
  <c r="BC465" i="11"/>
  <c r="BC326" i="11"/>
  <c r="BC362" i="11"/>
  <c r="BC435" i="11"/>
  <c r="BC386" i="11"/>
  <c r="BC431" i="11"/>
  <c r="BC306" i="11"/>
  <c r="BC965" i="11"/>
  <c r="BC953" i="11"/>
  <c r="BC954" i="11"/>
  <c r="BC931" i="11"/>
  <c r="BC939" i="11"/>
  <c r="BC913" i="11"/>
  <c r="BC897" i="11"/>
  <c r="BC893" i="11"/>
  <c r="BC907" i="11"/>
  <c r="BC862" i="11"/>
  <c r="BC890" i="11"/>
  <c r="BC891" i="11"/>
  <c r="BC808" i="11"/>
  <c r="BC832" i="11"/>
  <c r="BC818" i="11"/>
  <c r="BC802" i="11"/>
  <c r="BC867" i="11"/>
  <c r="BC778" i="11"/>
  <c r="BC789" i="11"/>
  <c r="BC858" i="11"/>
  <c r="BC791" i="11"/>
  <c r="BC747" i="11"/>
  <c r="BC771" i="11"/>
  <c r="BC775" i="11"/>
  <c r="BC719" i="11"/>
  <c r="BC741" i="11"/>
  <c r="BC690" i="11"/>
  <c r="BC749" i="11"/>
  <c r="BC664" i="11"/>
  <c r="BC676" i="11"/>
  <c r="BC643" i="11"/>
  <c r="BC695" i="11"/>
  <c r="BC671" i="11"/>
  <c r="BC672" i="11"/>
  <c r="BC652" i="11"/>
  <c r="BC579" i="11"/>
  <c r="BC619" i="11"/>
  <c r="BC644" i="11"/>
  <c r="BC647" i="11"/>
  <c r="BC591" i="11"/>
  <c r="BC598" i="11"/>
  <c r="BC634" i="11"/>
  <c r="BC632" i="11"/>
  <c r="BC551" i="11"/>
  <c r="BC562" i="11"/>
  <c r="BC661" i="11"/>
  <c r="BC543" i="11"/>
  <c r="BC578" i="11"/>
  <c r="BC525" i="11"/>
  <c r="BC541" i="11"/>
  <c r="BC516" i="11"/>
  <c r="BC511" i="11"/>
  <c r="BC478" i="11"/>
  <c r="BC432" i="11"/>
  <c r="BC527" i="11"/>
  <c r="BC485" i="11"/>
  <c r="BC472" i="11"/>
  <c r="BC456" i="11"/>
  <c r="BC467" i="11"/>
  <c r="BC434" i="11"/>
  <c r="BC395" i="11"/>
  <c r="BC382" i="11"/>
  <c r="BC495" i="11"/>
  <c r="BC381" i="11"/>
  <c r="BC426" i="11"/>
  <c r="BC417" i="11"/>
  <c r="BC425" i="11"/>
  <c r="BC321" i="11"/>
  <c r="BC438" i="11"/>
  <c r="BC316" i="11"/>
  <c r="BC322" i="11"/>
  <c r="BC291" i="11"/>
  <c r="BC215" i="11"/>
  <c r="BC966" i="11"/>
  <c r="BC933" i="11"/>
  <c r="BC912" i="11"/>
  <c r="BC871" i="11"/>
  <c r="BC894" i="11"/>
  <c r="BC854" i="11"/>
  <c r="BC767" i="11"/>
  <c r="BC762" i="11"/>
  <c r="BC827" i="11"/>
  <c r="BC723" i="11"/>
  <c r="BC666" i="11"/>
  <c r="BC709" i="11"/>
  <c r="BC679" i="11"/>
  <c r="BC623" i="11"/>
  <c r="BC633" i="11"/>
  <c r="BC602" i="11"/>
  <c r="BC561" i="11"/>
  <c r="BC614" i="11"/>
  <c r="BC529" i="11"/>
  <c r="BC537" i="11"/>
  <c r="BC428" i="11"/>
  <c r="BC489" i="11"/>
  <c r="BC468" i="11"/>
  <c r="BC523" i="11"/>
  <c r="BC480" i="11"/>
  <c r="BC387" i="11"/>
  <c r="BC356" i="11"/>
  <c r="BC402" i="11"/>
  <c r="BC357" i="11"/>
  <c r="BC336" i="11"/>
  <c r="BC330" i="11"/>
  <c r="BC419" i="11"/>
  <c r="BC493" i="11"/>
  <c r="BC295" i="11"/>
  <c r="BC211" i="11"/>
  <c r="BC265" i="11"/>
  <c r="BC361" i="11"/>
  <c r="BC269" i="11"/>
  <c r="BC183" i="11"/>
  <c r="BC125" i="11"/>
  <c r="BC297" i="11"/>
  <c r="BC234" i="11"/>
  <c r="BC312" i="11"/>
  <c r="BC368" i="11"/>
  <c r="BC267" i="11"/>
  <c r="BC150" i="11"/>
  <c r="BC137" i="11"/>
  <c r="BC159" i="11"/>
  <c r="BC178" i="11"/>
  <c r="BC190" i="11"/>
  <c r="BC176" i="11"/>
  <c r="BC180" i="11"/>
  <c r="BC77" i="11"/>
  <c r="BC217" i="11"/>
  <c r="BC296" i="11"/>
  <c r="BC108" i="11"/>
  <c r="BC64" i="11"/>
  <c r="BC242" i="11"/>
  <c r="BC126" i="11"/>
  <c r="BC103" i="11"/>
  <c r="BC58" i="11"/>
  <c r="BC8" i="11"/>
  <c r="BC65" i="11"/>
  <c r="BC31" i="11"/>
  <c r="BC35" i="11"/>
  <c r="BC37" i="11"/>
  <c r="BC46" i="11"/>
  <c r="BC962" i="11"/>
  <c r="BC932" i="11"/>
  <c r="BC906" i="11"/>
  <c r="BC882" i="11"/>
  <c r="BC892" i="11"/>
  <c r="BC834" i="11"/>
  <c r="BC852" i="11"/>
  <c r="BC758" i="11"/>
  <c r="BC751" i="11"/>
  <c r="BC756" i="11"/>
  <c r="BC662" i="11"/>
  <c r="BC684" i="11"/>
  <c r="BC668" i="11"/>
  <c r="BC609" i="11"/>
  <c r="BC673" i="11"/>
  <c r="BC594" i="11"/>
  <c r="BC558" i="11"/>
  <c r="BC560" i="11"/>
  <c r="BC521" i="11"/>
  <c r="BC515" i="11"/>
  <c r="BC408" i="11"/>
  <c r="BC481" i="11"/>
  <c r="BC464" i="11"/>
  <c r="BC487" i="11"/>
  <c r="BC433" i="11"/>
  <c r="BC557" i="11"/>
  <c r="BC342" i="11"/>
  <c r="BC369" i="11"/>
  <c r="BC349" i="11"/>
  <c r="BC476" i="11"/>
  <c r="BC317" i="11"/>
  <c r="BC414" i="11"/>
  <c r="BC380" i="11"/>
  <c r="BC287" i="11"/>
  <c r="BC390" i="11"/>
  <c r="BC261" i="11"/>
  <c r="BC358" i="11"/>
  <c r="BC248" i="11"/>
  <c r="BC174" i="11"/>
  <c r="BC121" i="11"/>
  <c r="BC281" i="11"/>
  <c r="BC230" i="11"/>
  <c r="BC309" i="11"/>
  <c r="BC367" i="11"/>
  <c r="BC259" i="11"/>
  <c r="BC144" i="11"/>
  <c r="BC128" i="11"/>
  <c r="BC232" i="11"/>
  <c r="BC177" i="11"/>
  <c r="BC157" i="11"/>
  <c r="BC169" i="11"/>
  <c r="BC167" i="11"/>
  <c r="BC73" i="11"/>
  <c r="BC213" i="11"/>
  <c r="BC263" i="11"/>
  <c r="BC104" i="11"/>
  <c r="BC60" i="11"/>
  <c r="BC241" i="11"/>
  <c r="BC112" i="11"/>
  <c r="BC99" i="11"/>
  <c r="BC53" i="11"/>
  <c r="BC82" i="11"/>
  <c r="BC27" i="11"/>
  <c r="BC26" i="11"/>
  <c r="BC33" i="11"/>
  <c r="BC106" i="11"/>
  <c r="BC18" i="11"/>
  <c r="BC961" i="11"/>
  <c r="BC930" i="11"/>
  <c r="BC902" i="11"/>
  <c r="BC898" i="11"/>
  <c r="BC865" i="11"/>
  <c r="BC822" i="11"/>
  <c r="BC787" i="11"/>
  <c r="BC838" i="11"/>
  <c r="BC746" i="11"/>
  <c r="BC781" i="11"/>
  <c r="BC731" i="11"/>
  <c r="BC667" i="11"/>
  <c r="BC708" i="11"/>
  <c r="BC575" i="11"/>
  <c r="BC654" i="11"/>
  <c r="BC587" i="11"/>
  <c r="BC542" i="11"/>
  <c r="BC552" i="11"/>
  <c r="BC568" i="11"/>
  <c r="BC519" i="11"/>
  <c r="BC533" i="11"/>
  <c r="BC477" i="11"/>
  <c r="BC470" i="11"/>
  <c r="BC471" i="11"/>
  <c r="BC427" i="11"/>
  <c r="BC418" i="11"/>
  <c r="BC337" i="11"/>
  <c r="BC360" i="11"/>
  <c r="BC344" i="11"/>
  <c r="BC441" i="11"/>
  <c r="BC308" i="11"/>
  <c r="BC401" i="11"/>
  <c r="BC324" i="11"/>
  <c r="BC270" i="11"/>
  <c r="BC384" i="11"/>
  <c r="BC257" i="11"/>
  <c r="BC347" i="11"/>
  <c r="BC244" i="11"/>
  <c r="BC165" i="11"/>
  <c r="BC353" i="11"/>
  <c r="BC277" i="11"/>
  <c r="BC205" i="11"/>
  <c r="BC300" i="11"/>
  <c r="BC363" i="11"/>
  <c r="BC258" i="11"/>
  <c r="BC132" i="11"/>
  <c r="BC314" i="11"/>
  <c r="BC229" i="11"/>
  <c r="BC163" i="11"/>
  <c r="BC148" i="11"/>
  <c r="BC136" i="11"/>
  <c r="BC123" i="11"/>
  <c r="BC69" i="11"/>
  <c r="BC185" i="11"/>
  <c r="BC233" i="11"/>
  <c r="BC100" i="11"/>
  <c r="BC52" i="11"/>
  <c r="BC237" i="11"/>
  <c r="BC197" i="11"/>
  <c r="BC95" i="11"/>
  <c r="BC45" i="11"/>
  <c r="BC71" i="11"/>
  <c r="BC24" i="11"/>
  <c r="BC21" i="11"/>
  <c r="BC30" i="11"/>
  <c r="BC78" i="11"/>
  <c r="BC15" i="11"/>
  <c r="BC950" i="11"/>
  <c r="BC943" i="11"/>
  <c r="BC899" i="11"/>
  <c r="BC866" i="11"/>
  <c r="BC849" i="11"/>
  <c r="BC809" i="11"/>
  <c r="BC782" i="11"/>
  <c r="BC804" i="11"/>
  <c r="BC750" i="11"/>
  <c r="BC779" i="11"/>
  <c r="BC691" i="11"/>
  <c r="BC640" i="11"/>
  <c r="BC683" i="11"/>
  <c r="BC646" i="11"/>
  <c r="BC638" i="11"/>
  <c r="BC653" i="11"/>
  <c r="BC616" i="11"/>
  <c r="BC539" i="11"/>
  <c r="BC565" i="11"/>
  <c r="BC486" i="11"/>
  <c r="BC526" i="11"/>
  <c r="BC460" i="11"/>
  <c r="BC462" i="11"/>
  <c r="BC463" i="11"/>
  <c r="BC422" i="11"/>
  <c r="BC407" i="11"/>
  <c r="BC469" i="11"/>
  <c r="BC341" i="11"/>
  <c r="BC400" i="11"/>
  <c r="BC398" i="11"/>
  <c r="BC304" i="11"/>
  <c r="BC348" i="11"/>
  <c r="BC328" i="11"/>
  <c r="BC245" i="11"/>
  <c r="BC350" i="11"/>
  <c r="BC253" i="11"/>
  <c r="BC335" i="11"/>
  <c r="BC239" i="11"/>
  <c r="BC156" i="11"/>
  <c r="BC351" i="11"/>
  <c r="BC268" i="11"/>
  <c r="BC355" i="11"/>
  <c r="BC293" i="11"/>
  <c r="BC365" i="11"/>
  <c r="BC192" i="11"/>
  <c r="BC228" i="11"/>
  <c r="BC280" i="11"/>
  <c r="BC225" i="11"/>
  <c r="BC146" i="11"/>
  <c r="BC133" i="11"/>
  <c r="BC135" i="11"/>
  <c r="BC120" i="11"/>
  <c r="BC63" i="11"/>
  <c r="BC166" i="11"/>
  <c r="BC203" i="11"/>
  <c r="BC96" i="11"/>
  <c r="BC48" i="11"/>
  <c r="BC173" i="11"/>
  <c r="BC151" i="11"/>
  <c r="BC87" i="11"/>
  <c r="BC23" i="11"/>
  <c r="BC61" i="11"/>
  <c r="BC12" i="11"/>
  <c r="BC11" i="11"/>
  <c r="BC20" i="11"/>
  <c r="BC74" i="11"/>
  <c r="BC949" i="11"/>
  <c r="BC940" i="11"/>
  <c r="BC921" i="11"/>
  <c r="BC905" i="11"/>
  <c r="BC812" i="11"/>
  <c r="BC844" i="11"/>
  <c r="BC803" i="11"/>
  <c r="BC801" i="11"/>
  <c r="BC737" i="11"/>
  <c r="BC739" i="11"/>
  <c r="BC669" i="11"/>
  <c r="BC704" i="11"/>
  <c r="BC764" i="11"/>
  <c r="BC641" i="11"/>
  <c r="BC599" i="11"/>
  <c r="BC626" i="11"/>
  <c r="BC589" i="11"/>
  <c r="BC514" i="11"/>
  <c r="BC536" i="11"/>
  <c r="BC482" i="11"/>
  <c r="BC505" i="11"/>
  <c r="BC455" i="11"/>
  <c r="BC458" i="11"/>
  <c r="BC459" i="11"/>
  <c r="BC445" i="11"/>
  <c r="BC403" i="11"/>
  <c r="BC449" i="11"/>
  <c r="BC479" i="11"/>
  <c r="BC394" i="11"/>
  <c r="BC379" i="11"/>
  <c r="BC474" i="11"/>
  <c r="BC338" i="11"/>
  <c r="BC319" i="11"/>
  <c r="BC236" i="11"/>
  <c r="BC331" i="11"/>
  <c r="BC249" i="11"/>
  <c r="BC294" i="11"/>
  <c r="BC235" i="11"/>
  <c r="BC152" i="11"/>
  <c r="BC329" i="11"/>
  <c r="BC264" i="11"/>
  <c r="BC343" i="11"/>
  <c r="BC289" i="11"/>
  <c r="BC327" i="11"/>
  <c r="BC188" i="11"/>
  <c r="BC202" i="11"/>
  <c r="BC279" i="11"/>
  <c r="BC212" i="11"/>
  <c r="BC145" i="11"/>
  <c r="BC275" i="11"/>
  <c r="BC130" i="11"/>
  <c r="BC109" i="11"/>
  <c r="BC283" i="11"/>
  <c r="BC164" i="11"/>
  <c r="BC194" i="11"/>
  <c r="BC92" i="11"/>
  <c r="BC40" i="11"/>
  <c r="BC160" i="11"/>
  <c r="BC141" i="11"/>
  <c r="BC83" i="11"/>
  <c r="BC94" i="11"/>
  <c r="BC13" i="11"/>
  <c r="BC29" i="11"/>
  <c r="BC19" i="11"/>
  <c r="BC10" i="11"/>
  <c r="BC59" i="11"/>
  <c r="BC948" i="11"/>
  <c r="BC938" i="11"/>
  <c r="BC904" i="11"/>
  <c r="BC952" i="11"/>
  <c r="BC853" i="11"/>
  <c r="BC848" i="11"/>
  <c r="BC722" i="11"/>
  <c r="BC657" i="11"/>
  <c r="BC606" i="11"/>
  <c r="BC572" i="11"/>
  <c r="BC502" i="11"/>
  <c r="BC473" i="11"/>
  <c r="BC374" i="11"/>
  <c r="BC385" i="11"/>
  <c r="BC430" i="11"/>
  <c r="BC223" i="11"/>
  <c r="BC290" i="11"/>
  <c r="BC134" i="11"/>
  <c r="BC323" i="11"/>
  <c r="BC181" i="11"/>
  <c r="BC175" i="11"/>
  <c r="BC220" i="11"/>
  <c r="BC254" i="11"/>
  <c r="BC117" i="11"/>
  <c r="BC155" i="11"/>
  <c r="BC66" i="11"/>
  <c r="BC39" i="11"/>
  <c r="BC51" i="11"/>
  <c r="BC915" i="11"/>
  <c r="BC841" i="11"/>
  <c r="BC786" i="11"/>
  <c r="BC686" i="11"/>
  <c r="BC656" i="11"/>
  <c r="BC605" i="11"/>
  <c r="BC553" i="11"/>
  <c r="BC501" i="11"/>
  <c r="BC453" i="11"/>
  <c r="BC370" i="11"/>
  <c r="BC364" i="11"/>
  <c r="BC307" i="11"/>
  <c r="BC219" i="11"/>
  <c r="BC286" i="11"/>
  <c r="BC325" i="11"/>
  <c r="BC318" i="11"/>
  <c r="BC168" i="11"/>
  <c r="BC201" i="11"/>
  <c r="BC182" i="11"/>
  <c r="BC250" i="11"/>
  <c r="BC88" i="11"/>
  <c r="BC127" i="11"/>
  <c r="BC57" i="11"/>
  <c r="BC102" i="11"/>
  <c r="BC49" i="11"/>
  <c r="BC914" i="11"/>
  <c r="BC835" i="11"/>
  <c r="BC828" i="11"/>
  <c r="BC658" i="11"/>
  <c r="BC651" i="11"/>
  <c r="BC635" i="11"/>
  <c r="BC524" i="11"/>
  <c r="BC494" i="11"/>
  <c r="BC446" i="11"/>
  <c r="BC442" i="11"/>
  <c r="BC354" i="11"/>
  <c r="BC303" i="11"/>
  <c r="BC313" i="11"/>
  <c r="BC273" i="11"/>
  <c r="BC302" i="11"/>
  <c r="BC272" i="11"/>
  <c r="BC153" i="11"/>
  <c r="BC196" i="11"/>
  <c r="BC119" i="11"/>
  <c r="BC224" i="11"/>
  <c r="BC84" i="11"/>
  <c r="BC140" i="11"/>
  <c r="BC14" i="11"/>
  <c r="BC41" i="11"/>
  <c r="BC900" i="11"/>
  <c r="BC836" i="11"/>
  <c r="BC769" i="11"/>
  <c r="BC699" i="11"/>
  <c r="BC604" i="11"/>
  <c r="BC627" i="11"/>
  <c r="BC520" i="11"/>
  <c r="BC447" i="11"/>
  <c r="BC483" i="11"/>
  <c r="BC415" i="11"/>
  <c r="BC375" i="11"/>
  <c r="BC439" i="11"/>
  <c r="BC282" i="11"/>
  <c r="BC226" i="11"/>
  <c r="BC298" i="11"/>
  <c r="BC243" i="11"/>
  <c r="BC199" i="11"/>
  <c r="BC193" i="11"/>
  <c r="BC114" i="11"/>
  <c r="BC118" i="11"/>
  <c r="BC68" i="11"/>
  <c r="BC111" i="11"/>
  <c r="BC9" i="11"/>
  <c r="BC38" i="11"/>
  <c r="BC947" i="11"/>
  <c r="BC881" i="11"/>
  <c r="BC795" i="11"/>
  <c r="BC724" i="11"/>
  <c r="BC680" i="11"/>
  <c r="BC582" i="11"/>
  <c r="BC510" i="11"/>
  <c r="BC436" i="11"/>
  <c r="BC522" i="11"/>
  <c r="BC378" i="11"/>
  <c r="BC423" i="11"/>
  <c r="BC404" i="11"/>
  <c r="BC227" i="11"/>
  <c r="BC206" i="11"/>
  <c r="BC138" i="11"/>
  <c r="BC340" i="11"/>
  <c r="BC284" i="11"/>
  <c r="BC207" i="11"/>
  <c r="BC262" i="11"/>
  <c r="BC81" i="11"/>
  <c r="BC139" i="11"/>
  <c r="BC158" i="11"/>
  <c r="BC129" i="11"/>
  <c r="BC42" i="11"/>
  <c r="BC54" i="11"/>
  <c r="BC876" i="11"/>
  <c r="BC681" i="11"/>
  <c r="BC545" i="11"/>
  <c r="BC399" i="11"/>
  <c r="BC315" i="11"/>
  <c r="BC147" i="11"/>
  <c r="BC162" i="11"/>
  <c r="BC113" i="11"/>
  <c r="BC75" i="11"/>
  <c r="BC922" i="11"/>
  <c r="BC696" i="11"/>
  <c r="BC507" i="11"/>
  <c r="BC391" i="11"/>
  <c r="BC311" i="11"/>
  <c r="BC260" i="11"/>
  <c r="BC255" i="11"/>
  <c r="BC299" i="11"/>
  <c r="BC98" i="11"/>
  <c r="BC776" i="11"/>
  <c r="BC665" i="11"/>
  <c r="BC440" i="11"/>
  <c r="BC450" i="11"/>
  <c r="BC274" i="11"/>
  <c r="BC252" i="11"/>
  <c r="BC200" i="11"/>
  <c r="BC36" i="11"/>
  <c r="BC86" i="11"/>
  <c r="BC824" i="11"/>
  <c r="BC649" i="11"/>
  <c r="BC584" i="11"/>
  <c r="BC443" i="11"/>
  <c r="BC240" i="11"/>
  <c r="BC238" i="11"/>
  <c r="BC191" i="11"/>
  <c r="BC32" i="11"/>
  <c r="BC122" i="11"/>
  <c r="BC875" i="11"/>
  <c r="BC732" i="11"/>
  <c r="BC549" i="11"/>
  <c r="BC411" i="11"/>
  <c r="BC409" i="11"/>
  <c r="BC214" i="11"/>
  <c r="BC172" i="11"/>
  <c r="BC89" i="11"/>
  <c r="BC79" i="11"/>
  <c r="BC595" i="11"/>
  <c r="BC301" i="11"/>
  <c r="BC93" i="11"/>
  <c r="BC972" i="11"/>
  <c r="BC461" i="11"/>
  <c r="BC222" i="11"/>
  <c r="BC246" i="11"/>
  <c r="BC967" i="11"/>
  <c r="BC484" i="11"/>
  <c r="BC256" i="11"/>
  <c r="BC107" i="11"/>
  <c r="BC798" i="11"/>
  <c r="BC454" i="11"/>
  <c r="BC292" i="11"/>
  <c r="BC67" i="11"/>
  <c r="BC733" i="11"/>
  <c r="BC406" i="11"/>
  <c r="BC288" i="11"/>
  <c r="BC55" i="11"/>
  <c r="BC774" i="11"/>
  <c r="BC371" i="11"/>
  <c r="BC25" i="11"/>
  <c r="BC47" i="11"/>
  <c r="BC677" i="11"/>
  <c r="BC334" i="11"/>
  <c r="BC251" i="11"/>
  <c r="BC210" i="11"/>
  <c r="BC550" i="11"/>
  <c r="BC187" i="11"/>
  <c r="S35" i="7"/>
  <c r="Y35" i="7" s="1"/>
  <c r="Y34" i="5"/>
  <c r="Y34" i="4"/>
  <c r="Y24" i="4"/>
  <c r="S25" i="7"/>
  <c r="Y25" i="7" s="1"/>
  <c r="Y24" i="5"/>
  <c r="S26" i="7"/>
  <c r="Y26" i="7" s="1"/>
  <c r="Y25" i="4"/>
  <c r="Y25" i="5"/>
  <c r="Y26" i="5"/>
  <c r="S27" i="7"/>
  <c r="Y27" i="7" s="1"/>
  <c r="Y26" i="4"/>
  <c r="CA56" i="11" a="1"/>
  <c r="CA56" i="11" s="1"/>
  <c r="AZ56" i="11" a="1"/>
  <c r="AZ56" i="11" s="1"/>
  <c r="BD49" i="11"/>
  <c r="BD8" i="11"/>
  <c r="BD954" i="11"/>
  <c r="BD952" i="11"/>
  <c r="BD947" i="11"/>
  <c r="BD933" i="11"/>
  <c r="BD958" i="11"/>
  <c r="BD918" i="11"/>
  <c r="BD888" i="11"/>
  <c r="BD902" i="11"/>
  <c r="BD898" i="11"/>
  <c r="BD870" i="11"/>
  <c r="BD851" i="11"/>
  <c r="BD869" i="11"/>
  <c r="BD839" i="11"/>
  <c r="BD807" i="11"/>
  <c r="BD827" i="11"/>
  <c r="BD830" i="11"/>
  <c r="BD818" i="11"/>
  <c r="BD766" i="11"/>
  <c r="BD800" i="11"/>
  <c r="BD795" i="11"/>
  <c r="BD756" i="11"/>
  <c r="BD751" i="11"/>
  <c r="BD737" i="11"/>
  <c r="BD742" i="11"/>
  <c r="BD731" i="11"/>
  <c r="BD748" i="11"/>
  <c r="BD698" i="11"/>
  <c r="BD720" i="11"/>
  <c r="BD653" i="11"/>
  <c r="BD723" i="11"/>
  <c r="BD758" i="11"/>
  <c r="BD726" i="11"/>
  <c r="BD666" i="11"/>
  <c r="BD675" i="11"/>
  <c r="BD695" i="11"/>
  <c r="BD583" i="11"/>
  <c r="BD578" i="11"/>
  <c r="BD630" i="11"/>
  <c r="BD721" i="11"/>
  <c r="BD586" i="11"/>
  <c r="BD690" i="11"/>
  <c r="BD615" i="11"/>
  <c r="BD597" i="11"/>
  <c r="BD639" i="11"/>
  <c r="BD643" i="11"/>
  <c r="BD541" i="11"/>
  <c r="BD609" i="11"/>
  <c r="BD536" i="11"/>
  <c r="BD518" i="11"/>
  <c r="BD521" i="11"/>
  <c r="BD535" i="11"/>
  <c r="BD515" i="11"/>
  <c r="BD543" i="11"/>
  <c r="BD472" i="11"/>
  <c r="BD513" i="11"/>
  <c r="BD447" i="11"/>
  <c r="BD495" i="11"/>
  <c r="BD440" i="11"/>
  <c r="BD453" i="11"/>
  <c r="BD418" i="11"/>
  <c r="BD448" i="11"/>
  <c r="BD390" i="11"/>
  <c r="BD499" i="11"/>
  <c r="BD364" i="11"/>
  <c r="BD387" i="11"/>
  <c r="BD412" i="11"/>
  <c r="BD334" i="11"/>
  <c r="BD358" i="11"/>
  <c r="BD430" i="11"/>
  <c r="BD380" i="11"/>
  <c r="BD431" i="11"/>
  <c r="BD331" i="11"/>
  <c r="BD14" i="11"/>
  <c r="BD15" i="11"/>
  <c r="BD23" i="11"/>
  <c r="BD969" i="11"/>
  <c r="BD951" i="11"/>
  <c r="BD944" i="11"/>
  <c r="BD932" i="11"/>
  <c r="BD929" i="11"/>
  <c r="BD917" i="11"/>
  <c r="BD909" i="11"/>
  <c r="BD893" i="11"/>
  <c r="BD897" i="11"/>
  <c r="BD865" i="11"/>
  <c r="BD895" i="11"/>
  <c r="BD886" i="11"/>
  <c r="BD820" i="11"/>
  <c r="BD854" i="11"/>
  <c r="BD814" i="11"/>
  <c r="BD826" i="11"/>
  <c r="BD815" i="11"/>
  <c r="BD797" i="11"/>
  <c r="BD792" i="11"/>
  <c r="BD791" i="11"/>
  <c r="BD752" i="11"/>
  <c r="BD746" i="11"/>
  <c r="BD733" i="11"/>
  <c r="BD732" i="11"/>
  <c r="BD722" i="11"/>
  <c r="BD730" i="11"/>
  <c r="BD694" i="11"/>
  <c r="BD705" i="11"/>
  <c r="BD649" i="11"/>
  <c r="BD708" i="11"/>
  <c r="BD739" i="11"/>
  <c r="BD697" i="11"/>
  <c r="BD658" i="11"/>
  <c r="BD669" i="11"/>
  <c r="BD674" i="11"/>
  <c r="BD689" i="11"/>
  <c r="BD574" i="11"/>
  <c r="BD618" i="11"/>
  <c r="BD659" i="11"/>
  <c r="BD581" i="11"/>
  <c r="BD678" i="11"/>
  <c r="BD610" i="11"/>
  <c r="BD594" i="11"/>
  <c r="BD631" i="11"/>
  <c r="BD614" i="11"/>
  <c r="BD537" i="11"/>
  <c r="BD593" i="11"/>
  <c r="BD634" i="11"/>
  <c r="BD505" i="11"/>
  <c r="BD517" i="11"/>
  <c r="BD532" i="11"/>
  <c r="BD511" i="11"/>
  <c r="BD490" i="11"/>
  <c r="BD468" i="11"/>
  <c r="BD489" i="11"/>
  <c r="BD445" i="11"/>
  <c r="BD494" i="11"/>
  <c r="BD434" i="11"/>
  <c r="BD432" i="11"/>
  <c r="BD413" i="11"/>
  <c r="BD443" i="11"/>
  <c r="BD386" i="11"/>
  <c r="BD452" i="11"/>
  <c r="BD354" i="11"/>
  <c r="BD381" i="11"/>
  <c r="BD410" i="11"/>
  <c r="BD330" i="11"/>
  <c r="BD346" i="11"/>
  <c r="BD419" i="11"/>
  <c r="BD341" i="11"/>
  <c r="BD450" i="11"/>
  <c r="BD317" i="11"/>
  <c r="BD253" i="11"/>
  <c r="BD294" i="11"/>
  <c r="BD235" i="11"/>
  <c r="BD277" i="11"/>
  <c r="BD205" i="11"/>
  <c r="BD160" i="11"/>
  <c r="BD309" i="11"/>
  <c r="BD238" i="11"/>
  <c r="BD314" i="11"/>
  <c r="BD338" i="11"/>
  <c r="BD327" i="11"/>
  <c r="BD162" i="11"/>
  <c r="BD223" i="11"/>
  <c r="BD288" i="11"/>
  <c r="BD292" i="11"/>
  <c r="BD122" i="11"/>
  <c r="BD74" i="11"/>
  <c r="BD26" i="11"/>
  <c r="BD135" i="11"/>
  <c r="BD167" i="11"/>
  <c r="BD73" i="11"/>
  <c r="BD35" i="11"/>
  <c r="BD153" i="11"/>
  <c r="BD104" i="11"/>
  <c r="BD60" i="11"/>
  <c r="BD241" i="11"/>
  <c r="BD121" i="11"/>
  <c r="BD111" i="11"/>
  <c r="BD75" i="11"/>
  <c r="BD53" i="11"/>
  <c r="BD971" i="11"/>
  <c r="BD965" i="11"/>
  <c r="BD948" i="11"/>
  <c r="BD930" i="11"/>
  <c r="BD922" i="11"/>
  <c r="BD899" i="11"/>
  <c r="BD907" i="11"/>
  <c r="BD857" i="11"/>
  <c r="BD858" i="11"/>
  <c r="BD876" i="11"/>
  <c r="BD832" i="11"/>
  <c r="BD831" i="11"/>
  <c r="BD809" i="11"/>
  <c r="BD844" i="11"/>
  <c r="BD812" i="11"/>
  <c r="BD784" i="11"/>
  <c r="BD763" i="11"/>
  <c r="BD750" i="11"/>
  <c r="BD740" i="11"/>
  <c r="BD762" i="11"/>
  <c r="BD702" i="11"/>
  <c r="BD686" i="11"/>
  <c r="BD632" i="11"/>
  <c r="BD654" i="11"/>
  <c r="BD662" i="11"/>
  <c r="BD700" i="11"/>
  <c r="BD684" i="11"/>
  <c r="BD633" i="11"/>
  <c r="BD558" i="11"/>
  <c r="BD783" i="11"/>
  <c r="BD573" i="11"/>
  <c r="BD637" i="11"/>
  <c r="BD560" i="11"/>
  <c r="BD605" i="11"/>
  <c r="BD582" i="11"/>
  <c r="BD626" i="11"/>
  <c r="BD551" i="11"/>
  <c r="BD553" i="11"/>
  <c r="BD508" i="11"/>
  <c r="BD542" i="11"/>
  <c r="BD469" i="11"/>
  <c r="BD476" i="11"/>
  <c r="BD498" i="11"/>
  <c r="BD483" i="11"/>
  <c r="BD471" i="11"/>
  <c r="BD403" i="11"/>
  <c r="BD408" i="11"/>
  <c r="BD539" i="11"/>
  <c r="BD340" i="11"/>
  <c r="BD485" i="11"/>
  <c r="BD356" i="11"/>
  <c r="BD329" i="11"/>
  <c r="BD439" i="11"/>
  <c r="BD298" i="11"/>
  <c r="BD303" i="11"/>
  <c r="BD210" i="11"/>
  <c r="BD269" i="11"/>
  <c r="BD342" i="11"/>
  <c r="BD234" i="11"/>
  <c r="BD164" i="11"/>
  <c r="BD307" i="11"/>
  <c r="BD225" i="11"/>
  <c r="BD267" i="11"/>
  <c r="BD308" i="11"/>
  <c r="BD199" i="11"/>
  <c r="BD236" i="11"/>
  <c r="BD316" i="11"/>
  <c r="BD200" i="11"/>
  <c r="BD102" i="11"/>
  <c r="BD54" i="11"/>
  <c r="BD176" i="11"/>
  <c r="BD180" i="11"/>
  <c r="BD81" i="11"/>
  <c r="BD39" i="11"/>
  <c r="BD118" i="11"/>
  <c r="BD96" i="11"/>
  <c r="BD40" i="11"/>
  <c r="BD150" i="11"/>
  <c r="BD144" i="11"/>
  <c r="BD83" i="11"/>
  <c r="BD960" i="11"/>
  <c r="BD950" i="11"/>
  <c r="BD941" i="11"/>
  <c r="BD939" i="11"/>
  <c r="BD916" i="11"/>
  <c r="BD904" i="11"/>
  <c r="BD927" i="11"/>
  <c r="BD861" i="11"/>
  <c r="BD852" i="11"/>
  <c r="BD866" i="11"/>
  <c r="BD877" i="11"/>
  <c r="BD867" i="11"/>
  <c r="BD900" i="11"/>
  <c r="BD793" i="11"/>
  <c r="BD836" i="11"/>
  <c r="BD764" i="11"/>
  <c r="BD808" i="11"/>
  <c r="BD770" i="11"/>
  <c r="BD776" i="11"/>
  <c r="BD779" i="11"/>
  <c r="BD747" i="11"/>
  <c r="BD671" i="11"/>
  <c r="BD696" i="11"/>
  <c r="BD679" i="11"/>
  <c r="BD713" i="11"/>
  <c r="BD660" i="11"/>
  <c r="BD619" i="11"/>
  <c r="BD608" i="11"/>
  <c r="BD612" i="11"/>
  <c r="BD627" i="11"/>
  <c r="BD561" i="11"/>
  <c r="BD589" i="11"/>
  <c r="BD652" i="11"/>
  <c r="BD606" i="11"/>
  <c r="BD533" i="11"/>
  <c r="BD559" i="11"/>
  <c r="BD526" i="11"/>
  <c r="BD504" i="11"/>
  <c r="BD516" i="11"/>
  <c r="BD523" i="11"/>
  <c r="BD464" i="11"/>
  <c r="BD462" i="11"/>
  <c r="BD478" i="11"/>
  <c r="BD474" i="11"/>
  <c r="BD510" i="11"/>
  <c r="BD463" i="11"/>
  <c r="BD365" i="11"/>
  <c r="BD423" i="11"/>
  <c r="BD415" i="11"/>
  <c r="BD391" i="11"/>
  <c r="BD411" i="11"/>
  <c r="BD299" i="11"/>
  <c r="BD328" i="11"/>
  <c r="BD384" i="11"/>
  <c r="BD265" i="11"/>
  <c r="BD348" i="11"/>
  <c r="BD239" i="11"/>
  <c r="BD268" i="11"/>
  <c r="BD196" i="11"/>
  <c r="BD344" i="11"/>
  <c r="BD293" i="11"/>
  <c r="BD402" i="11"/>
  <c r="BD255" i="11"/>
  <c r="BD275" i="11"/>
  <c r="BD156" i="11"/>
  <c r="BD211" i="11"/>
  <c r="BD227" i="11"/>
  <c r="BD157" i="11"/>
  <c r="BD86" i="11"/>
  <c r="BD38" i="11"/>
  <c r="BD136" i="11"/>
  <c r="BD123" i="11"/>
  <c r="BD63" i="11"/>
  <c r="BD254" i="11"/>
  <c r="BD203" i="11"/>
  <c r="BD84" i="11"/>
  <c r="BD246" i="11"/>
  <c r="BD126" i="11"/>
  <c r="BD107" i="11"/>
  <c r="BD193" i="11"/>
  <c r="BD45" i="11"/>
  <c r="BD119" i="11"/>
  <c r="BD956" i="11"/>
  <c r="BD970" i="11"/>
  <c r="BD936" i="11"/>
  <c r="BD938" i="11"/>
  <c r="BD915" i="11"/>
  <c r="BD913" i="11"/>
  <c r="BD896" i="11"/>
  <c r="BD892" i="11"/>
  <c r="BD841" i="11"/>
  <c r="BD846" i="11"/>
  <c r="BD855" i="11"/>
  <c r="BD859" i="11"/>
  <c r="BD823" i="11"/>
  <c r="BD789" i="11"/>
  <c r="BD790" i="11"/>
  <c r="BD760" i="11"/>
  <c r="BD798" i="11"/>
  <c r="BD767" i="11"/>
  <c r="BD761" i="11"/>
  <c r="BD768" i="11"/>
  <c r="BD777" i="11"/>
  <c r="BD657" i="11"/>
  <c r="BD688" i="11"/>
  <c r="BD668" i="11"/>
  <c r="BD672" i="11"/>
  <c r="BD709" i="11"/>
  <c r="BD604" i="11"/>
  <c r="BD587" i="11"/>
  <c r="BD603" i="11"/>
  <c r="BD616" i="11"/>
  <c r="BD716" i="11"/>
  <c r="BD576" i="11"/>
  <c r="BD651" i="11"/>
  <c r="BD735" i="11"/>
  <c r="BD575" i="11"/>
  <c r="BD557" i="11"/>
  <c r="BD522" i="11"/>
  <c r="BD500" i="11"/>
  <c r="BD507" i="11"/>
  <c r="BD519" i="11"/>
  <c r="BD506" i="11"/>
  <c r="BD460" i="11"/>
  <c r="BD475" i="11"/>
  <c r="BD451" i="11"/>
  <c r="BD487" i="11"/>
  <c r="BD459" i="11"/>
  <c r="BD361" i="11"/>
  <c r="BD417" i="11"/>
  <c r="BD400" i="11"/>
  <c r="BD379" i="11"/>
  <c r="BD409" i="11"/>
  <c r="BD438" i="11"/>
  <c r="BD324" i="11"/>
  <c r="BD370" i="11"/>
  <c r="BD261" i="11"/>
  <c r="BD335" i="11"/>
  <c r="BD226" i="11"/>
  <c r="BD264" i="11"/>
  <c r="BD192" i="11"/>
  <c r="BD326" i="11"/>
  <c r="BD289" i="11"/>
  <c r="BD399" i="11"/>
  <c r="BD251" i="11"/>
  <c r="BD301" i="11"/>
  <c r="BD137" i="11"/>
  <c r="BD183" i="11"/>
  <c r="BD215" i="11"/>
  <c r="BD148" i="11"/>
  <c r="BD82" i="11"/>
  <c r="BD30" i="11"/>
  <c r="BD130" i="11"/>
  <c r="BD120" i="11"/>
  <c r="BD59" i="11"/>
  <c r="BD250" i="11"/>
  <c r="BD194" i="11"/>
  <c r="BD68" i="11"/>
  <c r="BD242" i="11"/>
  <c r="BD112" i="11"/>
  <c r="BD103" i="11"/>
  <c r="BD163" i="11"/>
  <c r="BD968" i="11"/>
  <c r="BD953" i="11"/>
  <c r="BD935" i="11"/>
  <c r="BD925" i="11"/>
  <c r="BD926" i="11"/>
  <c r="BD911" i="11"/>
  <c r="BD875" i="11"/>
  <c r="BD891" i="11"/>
  <c r="BD833" i="11"/>
  <c r="BD816" i="11"/>
  <c r="BD850" i="11"/>
  <c r="BD856" i="11"/>
  <c r="BD804" i="11"/>
  <c r="BD822" i="11"/>
  <c r="BD781" i="11"/>
  <c r="BD834" i="11"/>
  <c r="BD778" i="11"/>
  <c r="BD765" i="11"/>
  <c r="BD819" i="11"/>
  <c r="BD714" i="11"/>
  <c r="BD741" i="11"/>
  <c r="BD644" i="11"/>
  <c r="BD683" i="11"/>
  <c r="BD656" i="11"/>
  <c r="BD655" i="11"/>
  <c r="BD693" i="11"/>
  <c r="BD596" i="11"/>
  <c r="BD570" i="11"/>
  <c r="BD599" i="11"/>
  <c r="BD607" i="11"/>
  <c r="BD670" i="11"/>
  <c r="BD572" i="11"/>
  <c r="BD611" i="11"/>
  <c r="BD598" i="11"/>
  <c r="BD556" i="11"/>
  <c r="BD544" i="11"/>
  <c r="BD501" i="11"/>
  <c r="BD496" i="11"/>
  <c r="BD503" i="11"/>
  <c r="BD486" i="11"/>
  <c r="BD488" i="11"/>
  <c r="BD458" i="11"/>
  <c r="BD482" i="11"/>
  <c r="BD449" i="11"/>
  <c r="BD467" i="11"/>
  <c r="BD436" i="11"/>
  <c r="BD355" i="11"/>
  <c r="BD385" i="11"/>
  <c r="BD351" i="11"/>
  <c r="BD375" i="11"/>
  <c r="BD404" i="11"/>
  <c r="BD414" i="11"/>
  <c r="BD315" i="11"/>
  <c r="BD360" i="11"/>
  <c r="BD257" i="11"/>
  <c r="BD290" i="11"/>
  <c r="BD222" i="11"/>
  <c r="BD260" i="11"/>
  <c r="BD187" i="11"/>
  <c r="BD323" i="11"/>
  <c r="BD272" i="11"/>
  <c r="BD363" i="11"/>
  <c r="BD374" i="11"/>
  <c r="BD295" i="11"/>
  <c r="BD128" i="11"/>
  <c r="BD177" i="11"/>
  <c r="BD188" i="11"/>
  <c r="BD134" i="11"/>
  <c r="BD78" i="11"/>
  <c r="BD306" i="11"/>
  <c r="BD291" i="11"/>
  <c r="BD109" i="11"/>
  <c r="BD55" i="11"/>
  <c r="BD224" i="11"/>
  <c r="BD117" i="11"/>
  <c r="BD64" i="11"/>
  <c r="BD237" i="11"/>
  <c r="BD245" i="11"/>
  <c r="BD99" i="11"/>
  <c r="BD146" i="11"/>
  <c r="BD949" i="11"/>
  <c r="BD924" i="11"/>
  <c r="BD894" i="11"/>
  <c r="BD860" i="11"/>
  <c r="BD887" i="11"/>
  <c r="BD840" i="11"/>
  <c r="BD803" i="11"/>
  <c r="BD799" i="11"/>
  <c r="BD743" i="11"/>
  <c r="BD710" i="11"/>
  <c r="BD640" i="11"/>
  <c r="BD738" i="11"/>
  <c r="BD692" i="11"/>
  <c r="BD566" i="11"/>
  <c r="BD590" i="11"/>
  <c r="BD568" i="11"/>
  <c r="BD555" i="11"/>
  <c r="BD540" i="11"/>
  <c r="BD545" i="11"/>
  <c r="BD514" i="11"/>
  <c r="BD454" i="11"/>
  <c r="BD442" i="11"/>
  <c r="BD435" i="11"/>
  <c r="BD368" i="11"/>
  <c r="BD371" i="11"/>
  <c r="BD401" i="11"/>
  <c r="BD357" i="11"/>
  <c r="BD286" i="11"/>
  <c r="BD256" i="11"/>
  <c r="BD321" i="11"/>
  <c r="BD296" i="11"/>
  <c r="BD287" i="11"/>
  <c r="BD158" i="11"/>
  <c r="BD133" i="11"/>
  <c r="BD220" i="11"/>
  <c r="BD93" i="11"/>
  <c r="BD185" i="11"/>
  <c r="BD52" i="11"/>
  <c r="BD197" i="11"/>
  <c r="BD145" i="11"/>
  <c r="BD963" i="11"/>
  <c r="BD962" i="11"/>
  <c r="BD923" i="11"/>
  <c r="BD890" i="11"/>
  <c r="BD906" i="11"/>
  <c r="BD835" i="11"/>
  <c r="BD813" i="11"/>
  <c r="BD773" i="11"/>
  <c r="BD780" i="11"/>
  <c r="BD802" i="11"/>
  <c r="BD706" i="11"/>
  <c r="BD636" i="11"/>
  <c r="BD665" i="11"/>
  <c r="BD685" i="11"/>
  <c r="BD562" i="11"/>
  <c r="BD577" i="11"/>
  <c r="BD564" i="11"/>
  <c r="BD546" i="11"/>
  <c r="BD552" i="11"/>
  <c r="BD512" i="11"/>
  <c r="BD473" i="11"/>
  <c r="BD534" i="11"/>
  <c r="BD502" i="11"/>
  <c r="BD426" i="11"/>
  <c r="BD349" i="11"/>
  <c r="BD362" i="11"/>
  <c r="BD395" i="11"/>
  <c r="BD313" i="11"/>
  <c r="BD273" i="11"/>
  <c r="BD252" i="11"/>
  <c r="BD318" i="11"/>
  <c r="BD280" i="11"/>
  <c r="BD228" i="11"/>
  <c r="BD139" i="11"/>
  <c r="BD106" i="11"/>
  <c r="BD182" i="11"/>
  <c r="BD89" i="11"/>
  <c r="BD166" i="11"/>
  <c r="BD48" i="11"/>
  <c r="BD159" i="11"/>
  <c r="BD132" i="11"/>
  <c r="BD957" i="11"/>
  <c r="BD943" i="11"/>
  <c r="BD921" i="11"/>
  <c r="BD903" i="11"/>
  <c r="BD883" i="11"/>
  <c r="BD828" i="11"/>
  <c r="BD845" i="11"/>
  <c r="BD805" i="11"/>
  <c r="BD759" i="11"/>
  <c r="BD736" i="11"/>
  <c r="BD734" i="11"/>
  <c r="BD628" i="11"/>
  <c r="BD661" i="11"/>
  <c r="BD646" i="11"/>
  <c r="BD647" i="11"/>
  <c r="BD569" i="11"/>
  <c r="BD704" i="11"/>
  <c r="BD579" i="11"/>
  <c r="BD538" i="11"/>
  <c r="BD524" i="11"/>
  <c r="BD465" i="11"/>
  <c r="BD493" i="11"/>
  <c r="BD429" i="11"/>
  <c r="BD398" i="11"/>
  <c r="BD477" i="11"/>
  <c r="BD455" i="11"/>
  <c r="BD433" i="11"/>
  <c r="BD282" i="11"/>
  <c r="BD248" i="11"/>
  <c r="BD230" i="11"/>
  <c r="BD304" i="11"/>
  <c r="BD263" i="11"/>
  <c r="BD172" i="11"/>
  <c r="BD270" i="11"/>
  <c r="BD98" i="11"/>
  <c r="BD152" i="11"/>
  <c r="BD77" i="11"/>
  <c r="BD113" i="11"/>
  <c r="BD36" i="11"/>
  <c r="BD141" i="11"/>
  <c r="BD972" i="11"/>
  <c r="BD945" i="11"/>
  <c r="BD920" i="11"/>
  <c r="BD882" i="11"/>
  <c r="BD871" i="11"/>
  <c r="BD824" i="11"/>
  <c r="BD817" i="11"/>
  <c r="BD796" i="11"/>
  <c r="BD755" i="11"/>
  <c r="BD727" i="11"/>
  <c r="BD729" i="11"/>
  <c r="BD624" i="11"/>
  <c r="BD725" i="11"/>
  <c r="BD641" i="11"/>
  <c r="BD638" i="11"/>
  <c r="BD565" i="11"/>
  <c r="BD667" i="11"/>
  <c r="BD550" i="11"/>
  <c r="BD530" i="11"/>
  <c r="BD520" i="11"/>
  <c r="BD456" i="11"/>
  <c r="BD481" i="11"/>
  <c r="BD416" i="11"/>
  <c r="BD394" i="11"/>
  <c r="BD420" i="11"/>
  <c r="BD422" i="11"/>
  <c r="BD427" i="11"/>
  <c r="BD274" i="11"/>
  <c r="BD244" i="11"/>
  <c r="BD201" i="11"/>
  <c r="BD300" i="11"/>
  <c r="BD259" i="11"/>
  <c r="BD165" i="11"/>
  <c r="BD258" i="11"/>
  <c r="BD94" i="11"/>
  <c r="BD147" i="11"/>
  <c r="BD69" i="11"/>
  <c r="BD233" i="11"/>
  <c r="BD32" i="11"/>
  <c r="BD140" i="11"/>
  <c r="BD940" i="11"/>
  <c r="BD881" i="11"/>
  <c r="BD806" i="11"/>
  <c r="BD785" i="11"/>
  <c r="BD753" i="11"/>
  <c r="BD680" i="11"/>
  <c r="BD621" i="11"/>
  <c r="BD620" i="11"/>
  <c r="BD567" i="11"/>
  <c r="BD527" i="11"/>
  <c r="BD444" i="11"/>
  <c r="BD428" i="11"/>
  <c r="BD312" i="11"/>
  <c r="BD202" i="11"/>
  <c r="BD129" i="11"/>
  <c r="BD279" i="11"/>
  <c r="BD190" i="11"/>
  <c r="BD174" i="11"/>
  <c r="BD88" i="11"/>
  <c r="BD212" i="11"/>
  <c r="BD967" i="11"/>
  <c r="BD914" i="11"/>
  <c r="BD889" i="11"/>
  <c r="BD801" i="11"/>
  <c r="BD774" i="11"/>
  <c r="BD719" i="11"/>
  <c r="BD724" i="11"/>
  <c r="BD595" i="11"/>
  <c r="BD712" i="11"/>
  <c r="BD645" i="11"/>
  <c r="BD484" i="11"/>
  <c r="BD424" i="11"/>
  <c r="BD347" i="11"/>
  <c r="BD311" i="11"/>
  <c r="BD214" i="11"/>
  <c r="BD243" i="11"/>
  <c r="BD125" i="11"/>
  <c r="BD66" i="11"/>
  <c r="BD51" i="11"/>
  <c r="BD173" i="11"/>
  <c r="BD966" i="11"/>
  <c r="BD912" i="11"/>
  <c r="BD878" i="11"/>
  <c r="BD849" i="11"/>
  <c r="BD772" i="11"/>
  <c r="BD699" i="11"/>
  <c r="BD701" i="11"/>
  <c r="BD591" i="11"/>
  <c r="BD623" i="11"/>
  <c r="BD585" i="11"/>
  <c r="BD480" i="11"/>
  <c r="BD407" i="11"/>
  <c r="BD406" i="11"/>
  <c r="BD302" i="11"/>
  <c r="BD353" i="11"/>
  <c r="BD229" i="11"/>
  <c r="BD262" i="11"/>
  <c r="BD58" i="11"/>
  <c r="BD47" i="11"/>
  <c r="BD155" i="11"/>
  <c r="BD18" i="11"/>
  <c r="BD37" i="11"/>
  <c r="BD959" i="11"/>
  <c r="BD905" i="11"/>
  <c r="BD874" i="11"/>
  <c r="BD775" i="11"/>
  <c r="BD728" i="11"/>
  <c r="BD681" i="11"/>
  <c r="BD691" i="11"/>
  <c r="BD642" i="11"/>
  <c r="BD602" i="11"/>
  <c r="BD529" i="11"/>
  <c r="BD470" i="11"/>
  <c r="BD382" i="11"/>
  <c r="BD446" i="11"/>
  <c r="BD337" i="11"/>
  <c r="BD297" i="11"/>
  <c r="BD217" i="11"/>
  <c r="BD232" i="11"/>
  <c r="BD46" i="11"/>
  <c r="BD31" i="11"/>
  <c r="BD138" i="11"/>
  <c r="BD961" i="11"/>
  <c r="BD908" i="11"/>
  <c r="BD862" i="11"/>
  <c r="BD771" i="11"/>
  <c r="BD787" i="11"/>
  <c r="BD676" i="11"/>
  <c r="BD682" i="11"/>
  <c r="BD635" i="11"/>
  <c r="BD717" i="11"/>
  <c r="BD525" i="11"/>
  <c r="BD466" i="11"/>
  <c r="BD378" i="11"/>
  <c r="BD425" i="11"/>
  <c r="BD319" i="11"/>
  <c r="BD281" i="11"/>
  <c r="BD213" i="11"/>
  <c r="BD219" i="11"/>
  <c r="BD42" i="11"/>
  <c r="BD27" i="11"/>
  <c r="BD127" i="11"/>
  <c r="BD33" i="11"/>
  <c r="BD934" i="11"/>
  <c r="BD873" i="11"/>
  <c r="BD848" i="11"/>
  <c r="BD749" i="11"/>
  <c r="BD782" i="11"/>
  <c r="BD673" i="11"/>
  <c r="BD592" i="11"/>
  <c r="BD650" i="11"/>
  <c r="BD554" i="11"/>
  <c r="BD548" i="11"/>
  <c r="BD479" i="11"/>
  <c r="BD350" i="11"/>
  <c r="BD367" i="11"/>
  <c r="BD249" i="11"/>
  <c r="BD178" i="11"/>
  <c r="BD369" i="11"/>
  <c r="BD181" i="11"/>
  <c r="BD284" i="11"/>
  <c r="BD108" i="11"/>
  <c r="BD95" i="11"/>
  <c r="BD41" i="11"/>
  <c r="BD114" i="11"/>
  <c r="BD942" i="11"/>
  <c r="BD757" i="11"/>
  <c r="BD584" i="11"/>
  <c r="BD325" i="11"/>
  <c r="BD191" i="11"/>
  <c r="BD868" i="11"/>
  <c r="BD664" i="11"/>
  <c r="BD563" i="11"/>
  <c r="BD240" i="11"/>
  <c r="BD207" i="11"/>
  <c r="BD9" i="11"/>
  <c r="BD10" i="11"/>
  <c r="BD853" i="11"/>
  <c r="BD687" i="11"/>
  <c r="BD531" i="11"/>
  <c r="BD206" i="11"/>
  <c r="BD175" i="11"/>
  <c r="BD29" i="11"/>
  <c r="BD20" i="11"/>
  <c r="BD838" i="11"/>
  <c r="BD677" i="11"/>
  <c r="BD461" i="11"/>
  <c r="BD169" i="11"/>
  <c r="BD100" i="11"/>
  <c r="BD810" i="11"/>
  <c r="BD625" i="11"/>
  <c r="BD457" i="11"/>
  <c r="BD151" i="11"/>
  <c r="BD92" i="11"/>
  <c r="BD786" i="11"/>
  <c r="BD648" i="11"/>
  <c r="BD336" i="11"/>
  <c r="BD322" i="11"/>
  <c r="BD87" i="11"/>
  <c r="BD794" i="11"/>
  <c r="BD629" i="11"/>
  <c r="BD441" i="11"/>
  <c r="BD283" i="11"/>
  <c r="BD79" i="11"/>
  <c r="BD931" i="11"/>
  <c r="BD769" i="11"/>
  <c r="BD549" i="11"/>
  <c r="BD343" i="11"/>
  <c r="BD168" i="11"/>
  <c r="BD19" i="11"/>
  <c r="BD11" i="11"/>
  <c r="BD25" i="11"/>
  <c r="BD21" i="11"/>
  <c r="BD61" i="11"/>
  <c r="BD67" i="11"/>
  <c r="BD12" i="11"/>
  <c r="BD57" i="11"/>
  <c r="BD65" i="11"/>
  <c r="BD13" i="11"/>
  <c r="BD71" i="11"/>
  <c r="BD24" i="11"/>
  <c r="BP120" i="11"/>
  <c r="BP10" i="11"/>
  <c r="BP21" i="11"/>
  <c r="BP55" i="11"/>
  <c r="BP20" i="11"/>
  <c r="BP112" i="11"/>
  <c r="BP11" i="11"/>
  <c r="BP966" i="11"/>
  <c r="BP950" i="11"/>
  <c r="BP945" i="11"/>
  <c r="BP944" i="11"/>
  <c r="BP930" i="11"/>
  <c r="BP920" i="11"/>
  <c r="BP895" i="11"/>
  <c r="BP915" i="11"/>
  <c r="BP906" i="11"/>
  <c r="BP899" i="11"/>
  <c r="BP874" i="11"/>
  <c r="BP877" i="11"/>
  <c r="BP883" i="11"/>
  <c r="BP830" i="11"/>
  <c r="BP840" i="11"/>
  <c r="BP816" i="11"/>
  <c r="BP845" i="11"/>
  <c r="BP795" i="11"/>
  <c r="BP787" i="11"/>
  <c r="BP747" i="11"/>
  <c r="BP758" i="11"/>
  <c r="BP761" i="11"/>
  <c r="BP780" i="11"/>
  <c r="BP741" i="11"/>
  <c r="BP792" i="11"/>
  <c r="BP793" i="11"/>
  <c r="BP700" i="11"/>
  <c r="BP736" i="11"/>
  <c r="BP675" i="11"/>
  <c r="BP638" i="11"/>
  <c r="BP685" i="11"/>
  <c r="BP678" i="11"/>
  <c r="BP682" i="11"/>
  <c r="BP674" i="11"/>
  <c r="BP644" i="11"/>
  <c r="BP719" i="11"/>
  <c r="BP632" i="11"/>
  <c r="BP568" i="11"/>
  <c r="BP597" i="11"/>
  <c r="BP640" i="11"/>
  <c r="BP671" i="11"/>
  <c r="BP587" i="11"/>
  <c r="BP666" i="11"/>
  <c r="BP625" i="11"/>
  <c r="BP573" i="11"/>
  <c r="BP552" i="11"/>
  <c r="BP582" i="11"/>
  <c r="BP545" i="11"/>
  <c r="BP532" i="11"/>
  <c r="BP494" i="11"/>
  <c r="BP540" i="11"/>
  <c r="BP513" i="11"/>
  <c r="BP517" i="11"/>
  <c r="BP546" i="11"/>
  <c r="BP490" i="11"/>
  <c r="BP504" i="11"/>
  <c r="BP449" i="11"/>
  <c r="BP458" i="11"/>
  <c r="BP417" i="11"/>
  <c r="BP447" i="11"/>
  <c r="BP363" i="11"/>
  <c r="BP460" i="11"/>
  <c r="BP357" i="11"/>
  <c r="BP402" i="11"/>
  <c r="BP429" i="11"/>
  <c r="BP407" i="11"/>
  <c r="BP385" i="11"/>
  <c r="BP448" i="11"/>
  <c r="BP370" i="11"/>
  <c r="BP445" i="11"/>
  <c r="BP319" i="11"/>
  <c r="BP280" i="11"/>
  <c r="BP335" i="11"/>
  <c r="BP246" i="11"/>
  <c r="BP341" i="11"/>
  <c r="BP279" i="11"/>
  <c r="BP207" i="11"/>
  <c r="BP346" i="11"/>
  <c r="BP227" i="11"/>
  <c r="BP282" i="11"/>
  <c r="BP361" i="11"/>
  <c r="BP281" i="11"/>
  <c r="BP148" i="11"/>
  <c r="BP169" i="11"/>
  <c r="BP299" i="11"/>
  <c r="BP217" i="11"/>
  <c r="BP174" i="11"/>
  <c r="BP163" i="11"/>
  <c r="BP104" i="11"/>
  <c r="BP60" i="11"/>
  <c r="BP192" i="11"/>
  <c r="BP153" i="11"/>
  <c r="BP83" i="11"/>
  <c r="BP53" i="11"/>
  <c r="BP260" i="11"/>
  <c r="BP121" i="11"/>
  <c r="BP74" i="11"/>
  <c r="BP26" i="11"/>
  <c r="BP139" i="11"/>
  <c r="BP151" i="11"/>
  <c r="BP306" i="11"/>
  <c r="BP113" i="11"/>
  <c r="BP63" i="11"/>
  <c r="BP965" i="11"/>
  <c r="BP949" i="11"/>
  <c r="BP943" i="11"/>
  <c r="BP959" i="11"/>
  <c r="BP929" i="11"/>
  <c r="BP917" i="11"/>
  <c r="BP894" i="11"/>
  <c r="BP918" i="11"/>
  <c r="BP902" i="11"/>
  <c r="BP873" i="11"/>
  <c r="BP866" i="11"/>
  <c r="BP861" i="11"/>
  <c r="BP887" i="11"/>
  <c r="BP826" i="11"/>
  <c r="BP812" i="11"/>
  <c r="BP815" i="11"/>
  <c r="BP827" i="11"/>
  <c r="BP791" i="11"/>
  <c r="BP786" i="11"/>
  <c r="BP742" i="11"/>
  <c r="BP806" i="11"/>
  <c r="BP757" i="11"/>
  <c r="BP764" i="11"/>
  <c r="BP768" i="11"/>
  <c r="BP755" i="11"/>
  <c r="BP732" i="11"/>
  <c r="BP696" i="11"/>
  <c r="BP713" i="11"/>
  <c r="BP673" i="11"/>
  <c r="BP634" i="11"/>
  <c r="BP680" i="11"/>
  <c r="BP665" i="11"/>
  <c r="BP681" i="11"/>
  <c r="BP659" i="11"/>
  <c r="BP618" i="11"/>
  <c r="BP679" i="11"/>
  <c r="BP627" i="11"/>
  <c r="BP564" i="11"/>
  <c r="BP593" i="11"/>
  <c r="BP609" i="11"/>
  <c r="BP648" i="11"/>
  <c r="BP578" i="11"/>
  <c r="BP643" i="11"/>
  <c r="BP619" i="11"/>
  <c r="BP569" i="11"/>
  <c r="BP543" i="11"/>
  <c r="BP557" i="11"/>
  <c r="BP537" i="11"/>
  <c r="BP531" i="11"/>
  <c r="BP550" i="11"/>
  <c r="BP530" i="11"/>
  <c r="BP577" i="11"/>
  <c r="BP512" i="11"/>
  <c r="BP500" i="11"/>
  <c r="BP486" i="11"/>
  <c r="BP481" i="11"/>
  <c r="BP433" i="11"/>
  <c r="BP446" i="11"/>
  <c r="BP415" i="11"/>
  <c r="BP435" i="11"/>
  <c r="BP358" i="11"/>
  <c r="BP419" i="11"/>
  <c r="BP351" i="11"/>
  <c r="BP360" i="11"/>
  <c r="BP413" i="11"/>
  <c r="BP406" i="11"/>
  <c r="BP369" i="11"/>
  <c r="BP443" i="11"/>
  <c r="BP337" i="11"/>
  <c r="BP444" i="11"/>
  <c r="BP315" i="11"/>
  <c r="BP267" i="11"/>
  <c r="BP328" i="11"/>
  <c r="BP242" i="11"/>
  <c r="BP318" i="11"/>
  <c r="BP275" i="11"/>
  <c r="BP203" i="11"/>
  <c r="BP342" i="11"/>
  <c r="BP223" i="11"/>
  <c r="BP274" i="11"/>
  <c r="BP378" i="11"/>
  <c r="BP277" i="11"/>
  <c r="BP146" i="11"/>
  <c r="BP166" i="11"/>
  <c r="BP293" i="11"/>
  <c r="BP214" i="11"/>
  <c r="BP164" i="11"/>
  <c r="BP147" i="11"/>
  <c r="BP100" i="11"/>
  <c r="BP52" i="11"/>
  <c r="BP190" i="11"/>
  <c r="BP130" i="11"/>
  <c r="BP79" i="11"/>
  <c r="BP49" i="11"/>
  <c r="BP199" i="11"/>
  <c r="BP106" i="11"/>
  <c r="BP66" i="11"/>
  <c r="BP294" i="11"/>
  <c r="BP114" i="11"/>
  <c r="BP140" i="11"/>
  <c r="BP193" i="11"/>
  <c r="BP972" i="11"/>
  <c r="BP960" i="11"/>
  <c r="BP948" i="11"/>
  <c r="BP942" i="11"/>
  <c r="BP936" i="11"/>
  <c r="BP927" i="11"/>
  <c r="BP926" i="11"/>
  <c r="BP893" i="11"/>
  <c r="BP913" i="11"/>
  <c r="BP868" i="11"/>
  <c r="BP870" i="11"/>
  <c r="BP862" i="11"/>
  <c r="BP839" i="11"/>
  <c r="BP853" i="11"/>
  <c r="BP813" i="11"/>
  <c r="BP808" i="11"/>
  <c r="BP841" i="11"/>
  <c r="BP773" i="11"/>
  <c r="BP844" i="11"/>
  <c r="BP801" i="11"/>
  <c r="BP819" i="11"/>
  <c r="BP796" i="11"/>
  <c r="BP753" i="11"/>
  <c r="BP749" i="11"/>
  <c r="BP760" i="11"/>
  <c r="BP751" i="11"/>
  <c r="BP756" i="11"/>
  <c r="BP692" i="11"/>
  <c r="BP722" i="11"/>
  <c r="BP668" i="11"/>
  <c r="BP630" i="11"/>
  <c r="BP723" i="11"/>
  <c r="BP658" i="11"/>
  <c r="BP669" i="11"/>
  <c r="BP709" i="11"/>
  <c r="BP611" i="11"/>
  <c r="BP670" i="11"/>
  <c r="BP624" i="11"/>
  <c r="BP560" i="11"/>
  <c r="BP717" i="11"/>
  <c r="BP579" i="11"/>
  <c r="BP639" i="11"/>
  <c r="BP574" i="11"/>
  <c r="BP689" i="11"/>
  <c r="BP612" i="11"/>
  <c r="BP558" i="11"/>
  <c r="BP539" i="11"/>
  <c r="BP551" i="11"/>
  <c r="BP524" i="11"/>
  <c r="BP527" i="11"/>
  <c r="BP514" i="11"/>
  <c r="BP526" i="11"/>
  <c r="BP541" i="11"/>
  <c r="BP488" i="11"/>
  <c r="BP474" i="11"/>
  <c r="BP482" i="11"/>
  <c r="BP472" i="11"/>
  <c r="BP431" i="11"/>
  <c r="BP426" i="11"/>
  <c r="BP410" i="11"/>
  <c r="BP434" i="11"/>
  <c r="BP353" i="11"/>
  <c r="BP414" i="11"/>
  <c r="BP347" i="11"/>
  <c r="BP356" i="11"/>
  <c r="BP394" i="11"/>
  <c r="BP379" i="11"/>
  <c r="BP327" i="11"/>
  <c r="BP411" i="11"/>
  <c r="BP326" i="11"/>
  <c r="BP432" i="11"/>
  <c r="BP311" i="11"/>
  <c r="BP263" i="11"/>
  <c r="BP325" i="11"/>
  <c r="BP237" i="11"/>
  <c r="BP312" i="11"/>
  <c r="BP262" i="11"/>
  <c r="BP194" i="11"/>
  <c r="BP329" i="11"/>
  <c r="BP219" i="11"/>
  <c r="BP265" i="11"/>
  <c r="BP354" i="11"/>
  <c r="BP268" i="11"/>
  <c r="BP290" i="11"/>
  <c r="BP160" i="11"/>
  <c r="BP273" i="11"/>
  <c r="BP213" i="11"/>
  <c r="BP158" i="11"/>
  <c r="BP135" i="11"/>
  <c r="BP96" i="11"/>
  <c r="BP48" i="11"/>
  <c r="BP134" i="11"/>
  <c r="BP111" i="11"/>
  <c r="BP75" i="11"/>
  <c r="BP45" i="11"/>
  <c r="BP125" i="11"/>
  <c r="BP102" i="11"/>
  <c r="BP58" i="11"/>
  <c r="BP289" i="11"/>
  <c r="BP330" i="11"/>
  <c r="BP122" i="11"/>
  <c r="BP159" i="11"/>
  <c r="BP957" i="11"/>
  <c r="BP961" i="11"/>
  <c r="BP934" i="11"/>
  <c r="BP921" i="11"/>
  <c r="BP890" i="11"/>
  <c r="BP898" i="11"/>
  <c r="BP876" i="11"/>
  <c r="BP908" i="11"/>
  <c r="BP834" i="11"/>
  <c r="BP824" i="11"/>
  <c r="BP769" i="11"/>
  <c r="BP771" i="11"/>
  <c r="BP784" i="11"/>
  <c r="BP765" i="11"/>
  <c r="BP800" i="11"/>
  <c r="BP729" i="11"/>
  <c r="BP708" i="11"/>
  <c r="BP701" i="11"/>
  <c r="BP642" i="11"/>
  <c r="BP653" i="11"/>
  <c r="BP667" i="11"/>
  <c r="BP664" i="11"/>
  <c r="BP657" i="11"/>
  <c r="BP572" i="11"/>
  <c r="BP661" i="11"/>
  <c r="BP636" i="11"/>
  <c r="BP688" i="11"/>
  <c r="BP686" i="11"/>
  <c r="BP565" i="11"/>
  <c r="BP534" i="11"/>
  <c r="BP523" i="11"/>
  <c r="BP592" i="11"/>
  <c r="BP533" i="11"/>
  <c r="BP463" i="11"/>
  <c r="BP499" i="11"/>
  <c r="BP487" i="11"/>
  <c r="BP450" i="11"/>
  <c r="BP423" i="11"/>
  <c r="BP464" i="11"/>
  <c r="BP424" i="11"/>
  <c r="BP382" i="11"/>
  <c r="BP404" i="11"/>
  <c r="BP452" i="11"/>
  <c r="BP480" i="11"/>
  <c r="BP336" i="11"/>
  <c r="BP321" i="11"/>
  <c r="BP212" i="11"/>
  <c r="BP254" i="11"/>
  <c r="BP127" i="11"/>
  <c r="BP371" i="11"/>
  <c r="BP349" i="11"/>
  <c r="BP197" i="11"/>
  <c r="BP155" i="11"/>
  <c r="BP225" i="11"/>
  <c r="BP196" i="11"/>
  <c r="BP92" i="11"/>
  <c r="BP269" i="11"/>
  <c r="BP103" i="11"/>
  <c r="BP57" i="11"/>
  <c r="BP138" i="11"/>
  <c r="BP54" i="11"/>
  <c r="BP168" i="11"/>
  <c r="BP93" i="11"/>
  <c r="BP118" i="11"/>
  <c r="BP954" i="11"/>
  <c r="BP958" i="11"/>
  <c r="BP933" i="11"/>
  <c r="BP914" i="11"/>
  <c r="BP886" i="11"/>
  <c r="BP889" i="11"/>
  <c r="BP881" i="11"/>
  <c r="BP871" i="11"/>
  <c r="BP809" i="11"/>
  <c r="BP807" i="11"/>
  <c r="BP851" i="11"/>
  <c r="BP797" i="11"/>
  <c r="BP785" i="11"/>
  <c r="BP776" i="11"/>
  <c r="BP783" i="11"/>
  <c r="BP724" i="11"/>
  <c r="BP704" i="11"/>
  <c r="BP698" i="11"/>
  <c r="BP626" i="11"/>
  <c r="BP740" i="11"/>
  <c r="BP654" i="11"/>
  <c r="BP649" i="11"/>
  <c r="BP652" i="11"/>
  <c r="BP637" i="11"/>
  <c r="BP650" i="11"/>
  <c r="BP631" i="11"/>
  <c r="BP586" i="11"/>
  <c r="BP677" i="11"/>
  <c r="BP535" i="11"/>
  <c r="BP554" i="11"/>
  <c r="BP519" i="11"/>
  <c r="BP591" i="11"/>
  <c r="BP529" i="11"/>
  <c r="BP470" i="11"/>
  <c r="BP495" i="11"/>
  <c r="BP483" i="11"/>
  <c r="BP428" i="11"/>
  <c r="BP412" i="11"/>
  <c r="BP399" i="11"/>
  <c r="BP416" i="11"/>
  <c r="BP381" i="11"/>
  <c r="BP398" i="11"/>
  <c r="BP422" i="11"/>
  <c r="BP442" i="11"/>
  <c r="BP331" i="11"/>
  <c r="BP304" i="11"/>
  <c r="BP427" i="11"/>
  <c r="BP250" i="11"/>
  <c r="BP291" i="11"/>
  <c r="BP316" i="11"/>
  <c r="BP340" i="11"/>
  <c r="BP152" i="11"/>
  <c r="BP141" i="11"/>
  <c r="BP210" i="11"/>
  <c r="BP178" i="11"/>
  <c r="BP88" i="11"/>
  <c r="BP200" i="11"/>
  <c r="BP99" i="11"/>
  <c r="BP41" i="11"/>
  <c r="BP137" i="11"/>
  <c r="BP46" i="11"/>
  <c r="BP150" i="11"/>
  <c r="BP89" i="11"/>
  <c r="BP956" i="11"/>
  <c r="BP941" i="11"/>
  <c r="BP932" i="11"/>
  <c r="BP912" i="11"/>
  <c r="BP916" i="11"/>
  <c r="BP904" i="11"/>
  <c r="BP875" i="11"/>
  <c r="BP865" i="11"/>
  <c r="BP804" i="11"/>
  <c r="BP833" i="11"/>
  <c r="BP832" i="11"/>
  <c r="BP789" i="11"/>
  <c r="BP782" i="11"/>
  <c r="BP767" i="11"/>
  <c r="BP759" i="11"/>
  <c r="BP849" i="11"/>
  <c r="BP726" i="11"/>
  <c r="BP693" i="11"/>
  <c r="BP733" i="11"/>
  <c r="BP716" i="11"/>
  <c r="BP731" i="11"/>
  <c r="BP606" i="11"/>
  <c r="BP647" i="11"/>
  <c r="BP629" i="11"/>
  <c r="BP645" i="11"/>
  <c r="BP628" i="11"/>
  <c r="BP621" i="11"/>
  <c r="BP604" i="11"/>
  <c r="BP590" i="11"/>
  <c r="BP549" i="11"/>
  <c r="BP506" i="11"/>
  <c r="BP522" i="11"/>
  <c r="BP525" i="11"/>
  <c r="BP466" i="11"/>
  <c r="BP454" i="11"/>
  <c r="BP441" i="11"/>
  <c r="BP401" i="11"/>
  <c r="BP400" i="11"/>
  <c r="BP395" i="11"/>
  <c r="BP403" i="11"/>
  <c r="BP375" i="11"/>
  <c r="BP323" i="11"/>
  <c r="BP386" i="11"/>
  <c r="BP408" i="11"/>
  <c r="BP297" i="11"/>
  <c r="BP292" i="11"/>
  <c r="BP307" i="11"/>
  <c r="BP241" i="11"/>
  <c r="BP287" i="11"/>
  <c r="BP308" i="11"/>
  <c r="BP334" i="11"/>
  <c r="BP272" i="11"/>
  <c r="BP136" i="11"/>
  <c r="BP202" i="11"/>
  <c r="BP172" i="11"/>
  <c r="BP84" i="11"/>
  <c r="BP239" i="11"/>
  <c r="BP95" i="11"/>
  <c r="BP37" i="11"/>
  <c r="BP126" i="11"/>
  <c r="BP42" i="11"/>
  <c r="BP303" i="11"/>
  <c r="BP81" i="11"/>
  <c r="BP13" i="11"/>
  <c r="BP23" i="11"/>
  <c r="BP971" i="11"/>
  <c r="BP953" i="11"/>
  <c r="BP940" i="11"/>
  <c r="BP931" i="11"/>
  <c r="BP909" i="11"/>
  <c r="BP911" i="11"/>
  <c r="BP867" i="11"/>
  <c r="BP860" i="11"/>
  <c r="BP856" i="11"/>
  <c r="BP854" i="11"/>
  <c r="BP817" i="11"/>
  <c r="BP831" i="11"/>
  <c r="BP823" i="11"/>
  <c r="BP762" i="11"/>
  <c r="BP748" i="11"/>
  <c r="BP750" i="11"/>
  <c r="BP820" i="11"/>
  <c r="BP777" i="11"/>
  <c r="BP690" i="11"/>
  <c r="BP720" i="11"/>
  <c r="BP763" i="11"/>
  <c r="BP721" i="11"/>
  <c r="BP602" i="11"/>
  <c r="BP635" i="11"/>
  <c r="BP620" i="11"/>
  <c r="BP575" i="11"/>
  <c r="BP623" i="11"/>
  <c r="BP616" i="11"/>
  <c r="BP596" i="11"/>
  <c r="BP561" i="11"/>
  <c r="BP520" i="11"/>
  <c r="BP502" i="11"/>
  <c r="BP518" i="11"/>
  <c r="BP521" i="11"/>
  <c r="BP462" i="11"/>
  <c r="BP461" i="11"/>
  <c r="BP439" i="11"/>
  <c r="BP384" i="11"/>
  <c r="BP367" i="11"/>
  <c r="BP391" i="11"/>
  <c r="BP485" i="11"/>
  <c r="BP489" i="11"/>
  <c r="BP314" i="11"/>
  <c r="BP374" i="11"/>
  <c r="BP390" i="11"/>
  <c r="BP259" i="11"/>
  <c r="BP288" i="11"/>
  <c r="BP302" i="11"/>
  <c r="BP232" i="11"/>
  <c r="BP270" i="11"/>
  <c r="BP261" i="11"/>
  <c r="BP324" i="11"/>
  <c r="BP243" i="11"/>
  <c r="BP322" i="11"/>
  <c r="BP187" i="11"/>
  <c r="BP133" i="11"/>
  <c r="BP68" i="11"/>
  <c r="BP206" i="11"/>
  <c r="BP87" i="11"/>
  <c r="BP33" i="11"/>
  <c r="BP98" i="11"/>
  <c r="BP38" i="11"/>
  <c r="BP229" i="11"/>
  <c r="BP77" i="11"/>
  <c r="BP970" i="11"/>
  <c r="BP951" i="11"/>
  <c r="BP939" i="11"/>
  <c r="BP925" i="11"/>
  <c r="BP905" i="11"/>
  <c r="BP907" i="11"/>
  <c r="BP903" i="11"/>
  <c r="BP858" i="11"/>
  <c r="BP838" i="11"/>
  <c r="BP850" i="11"/>
  <c r="BP846" i="11"/>
  <c r="BP799" i="11"/>
  <c r="BP805" i="11"/>
  <c r="BP794" i="11"/>
  <c r="BP743" i="11"/>
  <c r="BP746" i="11"/>
  <c r="BP798" i="11"/>
  <c r="BP770" i="11"/>
  <c r="BP662" i="11"/>
  <c r="BP695" i="11"/>
  <c r="BP697" i="11"/>
  <c r="BP683" i="11"/>
  <c r="BP598" i="11"/>
  <c r="BP615" i="11"/>
  <c r="BP614" i="11"/>
  <c r="BP567" i="11"/>
  <c r="BP608" i="11"/>
  <c r="BP595" i="11"/>
  <c r="BP556" i="11"/>
  <c r="BP603" i="11"/>
  <c r="BP516" i="11"/>
  <c r="BP498" i="11"/>
  <c r="BP505" i="11"/>
  <c r="BP484" i="11"/>
  <c r="BP607" i="11"/>
  <c r="BP515" i="11"/>
  <c r="BP469" i="11"/>
  <c r="BP380" i="11"/>
  <c r="BP348" i="11"/>
  <c r="BP387" i="11"/>
  <c r="BP468" i="11"/>
  <c r="BP418" i="11"/>
  <c r="BP301" i="11"/>
  <c r="BP313" i="11"/>
  <c r="BP355" i="11"/>
  <c r="BP255" i="11"/>
  <c r="BP284" i="11"/>
  <c r="BP298" i="11"/>
  <c r="BP176" i="11"/>
  <c r="BP245" i="11"/>
  <c r="BP257" i="11"/>
  <c r="BP317" i="11"/>
  <c r="BP235" i="11"/>
  <c r="BP244" i="11"/>
  <c r="BP180" i="11"/>
  <c r="BP129" i="11"/>
  <c r="BP64" i="11"/>
  <c r="BP183" i="11"/>
  <c r="BP71" i="11"/>
  <c r="BP29" i="11"/>
  <c r="BP94" i="11"/>
  <c r="BP30" i="11"/>
  <c r="BP188" i="11"/>
  <c r="BP156" i="11"/>
  <c r="BP39" i="11"/>
  <c r="BP47" i="11"/>
  <c r="BP969" i="11"/>
  <c r="BP952" i="11"/>
  <c r="BP938" i="11"/>
  <c r="BP924" i="11"/>
  <c r="BP896" i="11"/>
  <c r="BP888" i="11"/>
  <c r="BP859" i="11"/>
  <c r="BP857" i="11"/>
  <c r="BP822" i="11"/>
  <c r="BP848" i="11"/>
  <c r="BP814" i="11"/>
  <c r="BP810" i="11"/>
  <c r="BP779" i="11"/>
  <c r="BP778" i="11"/>
  <c r="BP781" i="11"/>
  <c r="BP738" i="11"/>
  <c r="BP752" i="11"/>
  <c r="BP737" i="11"/>
  <c r="BP655" i="11"/>
  <c r="BP687" i="11"/>
  <c r="BP728" i="11"/>
  <c r="BP702" i="11"/>
  <c r="BP594" i="11"/>
  <c r="BP610" i="11"/>
  <c r="BP605" i="11"/>
  <c r="BP563" i="11"/>
  <c r="BP570" i="11"/>
  <c r="BP676" i="11"/>
  <c r="BP553" i="11"/>
  <c r="BP583" i="11"/>
  <c r="BP507" i="11"/>
  <c r="BP510" i="11"/>
  <c r="BP584" i="11"/>
  <c r="BP511" i="11"/>
  <c r="BP501" i="11"/>
  <c r="BP496" i="11"/>
  <c r="BP420" i="11"/>
  <c r="BP473" i="11"/>
  <c r="BP479" i="11"/>
  <c r="BP362" i="11"/>
  <c r="BP457" i="11"/>
  <c r="BP350" i="11"/>
  <c r="BP459" i="11"/>
  <c r="BP309" i="11"/>
  <c r="BP344" i="11"/>
  <c r="BP251" i="11"/>
  <c r="BP228" i="11"/>
  <c r="BP296" i="11"/>
  <c r="BP167" i="11"/>
  <c r="BP236" i="11"/>
  <c r="BP253" i="11"/>
  <c r="BP264" i="11"/>
  <c r="BP222" i="11"/>
  <c r="BP234" i="11"/>
  <c r="BP177" i="11"/>
  <c r="BP128" i="11"/>
  <c r="BP40" i="11"/>
  <c r="BP182" i="11"/>
  <c r="BP67" i="11"/>
  <c r="BP24" i="11"/>
  <c r="BP86" i="11"/>
  <c r="BP286" i="11"/>
  <c r="BP173" i="11"/>
  <c r="BP145" i="11"/>
  <c r="BP14" i="11"/>
  <c r="BP935" i="11"/>
  <c r="BP878" i="11"/>
  <c r="BP836" i="11"/>
  <c r="BP735" i="11"/>
  <c r="BP646" i="11"/>
  <c r="BP660" i="11"/>
  <c r="BP562" i="11"/>
  <c r="BP544" i="11"/>
  <c r="BP508" i="11"/>
  <c r="BP475" i="11"/>
  <c r="BP409" i="11"/>
  <c r="BP220" i="11"/>
  <c r="BP240" i="11"/>
  <c r="BP205" i="11"/>
  <c r="BP61" i="11"/>
  <c r="BP109" i="11"/>
  <c r="BP35" i="11"/>
  <c r="BP923" i="11"/>
  <c r="BP852" i="11"/>
  <c r="BP802" i="11"/>
  <c r="BP734" i="11"/>
  <c r="BP694" i="11"/>
  <c r="BP589" i="11"/>
  <c r="BP633" i="11"/>
  <c r="BP493" i="11"/>
  <c r="BP476" i="11"/>
  <c r="BP438" i="11"/>
  <c r="BP300" i="11"/>
  <c r="BP283" i="11"/>
  <c r="BP252" i="11"/>
  <c r="BP117" i="11"/>
  <c r="BP238" i="11"/>
  <c r="BP132" i="11"/>
  <c r="BP922" i="11"/>
  <c r="BP835" i="11"/>
  <c r="BP775" i="11"/>
  <c r="BP725" i="11"/>
  <c r="BP656" i="11"/>
  <c r="BP576" i="11"/>
  <c r="BP599" i="11"/>
  <c r="BP641" i="11"/>
  <c r="BP451" i="11"/>
  <c r="BP430" i="11"/>
  <c r="BP295" i="11"/>
  <c r="BP258" i="11"/>
  <c r="BP201" i="11"/>
  <c r="BP108" i="11"/>
  <c r="BP185" i="11"/>
  <c r="BP119" i="11"/>
  <c r="BP968" i="11"/>
  <c r="BP892" i="11"/>
  <c r="BP818" i="11"/>
  <c r="BP766" i="11"/>
  <c r="BP727" i="11"/>
  <c r="BP699" i="11"/>
  <c r="BP706" i="11"/>
  <c r="BP548" i="11"/>
  <c r="BP555" i="11"/>
  <c r="BP465" i="11"/>
  <c r="BP440" i="11"/>
  <c r="BP368" i="11"/>
  <c r="BP162" i="11"/>
  <c r="BP191" i="11"/>
  <c r="BP36" i="11"/>
  <c r="BP82" i="11"/>
  <c r="BP69" i="11"/>
  <c r="BP967" i="11"/>
  <c r="BP891" i="11"/>
  <c r="BP882" i="11"/>
  <c r="BP790" i="11"/>
  <c r="BP712" i="11"/>
  <c r="BP691" i="11"/>
  <c r="BP672" i="11"/>
  <c r="BP581" i="11"/>
  <c r="BP536" i="11"/>
  <c r="BP455" i="11"/>
  <c r="BP436" i="11"/>
  <c r="BP364" i="11"/>
  <c r="BP144" i="11"/>
  <c r="BP157" i="11"/>
  <c r="BP32" i="11"/>
  <c r="BP78" i="11"/>
  <c r="BP31" i="11"/>
  <c r="BP963" i="11"/>
  <c r="BP900" i="11"/>
  <c r="BP869" i="11"/>
  <c r="BP774" i="11"/>
  <c r="BP730" i="11"/>
  <c r="BP684" i="11"/>
  <c r="BP559" i="11"/>
  <c r="BP542" i="11"/>
  <c r="BP471" i="11"/>
  <c r="BP453" i="11"/>
  <c r="BP343" i="11"/>
  <c r="BP233" i="11"/>
  <c r="BP215" i="11"/>
  <c r="BP230" i="11"/>
  <c r="BP175" i="11"/>
  <c r="BP256" i="11"/>
  <c r="BP962" i="11"/>
  <c r="BP897" i="11"/>
  <c r="BP828" i="11"/>
  <c r="BP772" i="11"/>
  <c r="BP710" i="11"/>
  <c r="BP705" i="11"/>
  <c r="BP714" i="11"/>
  <c r="BP538" i="11"/>
  <c r="BP467" i="11"/>
  <c r="BP425" i="11"/>
  <c r="BP338" i="11"/>
  <c r="BP365" i="11"/>
  <c r="BP211" i="11"/>
  <c r="BP226" i="11"/>
  <c r="BP107" i="11"/>
  <c r="BP181" i="11"/>
  <c r="BP27" i="11"/>
  <c r="BP947" i="11"/>
  <c r="BP855" i="11"/>
  <c r="BP803" i="11"/>
  <c r="BP739" i="11"/>
  <c r="BP651" i="11"/>
  <c r="BP585" i="11"/>
  <c r="BP566" i="11"/>
  <c r="BP503" i="11"/>
  <c r="BP478" i="11"/>
  <c r="BP477" i="11"/>
  <c r="BP456" i="11"/>
  <c r="BP224" i="11"/>
  <c r="BP249" i="11"/>
  <c r="BP248" i="11"/>
  <c r="BP65" i="11"/>
  <c r="BP165" i="11"/>
  <c r="BP12" i="11"/>
  <c r="BP123" i="11"/>
  <c r="BP15" i="11"/>
  <c r="BP25" i="11"/>
  <c r="BP19" i="11"/>
  <c r="BP73" i="11"/>
  <c r="BP18" i="11"/>
  <c r="BP59" i="11"/>
  <c r="BP8" i="11"/>
  <c r="BP9" i="11"/>
  <c r="BP51" i="11"/>
  <c r="S23" i="7"/>
  <c r="Y23" i="7" s="1"/>
  <c r="Y22" i="5"/>
  <c r="Y22" i="4"/>
  <c r="S32" i="7"/>
  <c r="Y32" i="7" s="1"/>
  <c r="Y31" i="5"/>
  <c r="Y31" i="4"/>
  <c r="Y16" i="5"/>
  <c r="S17" i="7"/>
  <c r="Y17" i="7" s="1"/>
  <c r="Y16" i="4"/>
  <c r="AZ101" i="11" a="1"/>
  <c r="AZ101" i="11" s="1"/>
  <c r="CA101" i="11" a="1"/>
  <c r="CA101" i="11" s="1"/>
  <c r="BG971" i="11"/>
  <c r="BG962" i="11"/>
  <c r="BG952" i="11"/>
  <c r="BG941" i="11"/>
  <c r="BG935" i="11"/>
  <c r="BG920" i="11"/>
  <c r="BG895" i="11"/>
  <c r="BG923" i="11"/>
  <c r="BG906" i="11"/>
  <c r="BG869" i="11"/>
  <c r="BG887" i="11"/>
  <c r="BG861" i="11"/>
  <c r="BG844" i="11"/>
  <c r="BG814" i="11"/>
  <c r="BG805" i="11"/>
  <c r="BG820" i="11"/>
  <c r="BG819" i="11"/>
  <c r="BG796" i="11"/>
  <c r="BG824" i="11"/>
  <c r="BG776" i="11"/>
  <c r="BG766" i="11"/>
  <c r="BG750" i="11"/>
  <c r="BG753" i="11"/>
  <c r="BG774" i="11"/>
  <c r="BG717" i="11"/>
  <c r="BG833" i="11"/>
  <c r="BG726" i="11"/>
  <c r="BG746" i="11"/>
  <c r="BG714" i="11"/>
  <c r="BG673" i="11"/>
  <c r="BG678" i="11"/>
  <c r="BG689" i="11"/>
  <c r="BG682" i="11"/>
  <c r="BG720" i="11"/>
  <c r="BG647" i="11"/>
  <c r="BG573" i="11"/>
  <c r="BG635" i="11"/>
  <c r="BG594" i="11"/>
  <c r="BG637" i="11"/>
  <c r="BG634" i="11"/>
  <c r="BG651" i="11"/>
  <c r="BG623" i="11"/>
  <c r="BG652" i="11"/>
  <c r="BG608" i="11"/>
  <c r="BG544" i="11"/>
  <c r="BG568" i="11"/>
  <c r="BG603" i="11"/>
  <c r="BG512" i="11"/>
  <c r="BG531" i="11"/>
  <c r="BG970" i="11"/>
  <c r="BG960" i="11"/>
  <c r="BG951" i="11"/>
  <c r="BG950" i="11"/>
  <c r="BG934" i="11"/>
  <c r="BG931" i="11"/>
  <c r="BG894" i="11"/>
  <c r="BG922" i="11"/>
  <c r="BG899" i="11"/>
  <c r="BG925" i="11"/>
  <c r="BG871" i="11"/>
  <c r="BG857" i="11"/>
  <c r="BG882" i="11"/>
  <c r="BG810" i="11"/>
  <c r="BG902" i="11"/>
  <c r="BG816" i="11"/>
  <c r="BG853" i="11"/>
  <c r="BG792" i="11"/>
  <c r="BG804" i="11"/>
  <c r="BG828" i="11"/>
  <c r="BG764" i="11"/>
  <c r="BG789" i="11"/>
  <c r="BG775" i="11"/>
  <c r="BG741" i="11"/>
  <c r="BG783" i="11"/>
  <c r="BG799" i="11"/>
  <c r="BG688" i="11"/>
  <c r="BG736" i="11"/>
  <c r="BG710" i="11"/>
  <c r="BG662" i="11"/>
  <c r="BG671" i="11"/>
  <c r="BG658" i="11"/>
  <c r="BG681" i="11"/>
  <c r="BG716" i="11"/>
  <c r="BG618" i="11"/>
  <c r="BG569" i="11"/>
  <c r="BG632" i="11"/>
  <c r="BG585" i="11"/>
  <c r="BG629" i="11"/>
  <c r="BG626" i="11"/>
  <c r="BG646" i="11"/>
  <c r="BG604" i="11"/>
  <c r="BG612" i="11"/>
  <c r="BG648" i="11"/>
  <c r="BG540" i="11"/>
  <c r="BG563" i="11"/>
  <c r="BG574" i="11"/>
  <c r="BG508" i="11"/>
  <c r="BG527" i="11"/>
  <c r="BG969" i="11"/>
  <c r="BG959" i="11"/>
  <c r="BG945" i="11"/>
  <c r="BG949" i="11"/>
  <c r="BG933" i="11"/>
  <c r="BG929" i="11"/>
  <c r="BG893" i="11"/>
  <c r="BG907" i="11"/>
  <c r="BG918" i="11"/>
  <c r="BG886" i="11"/>
  <c r="BG867" i="11"/>
  <c r="BG852" i="11"/>
  <c r="BG874" i="11"/>
  <c r="BG806" i="11"/>
  <c r="BG875" i="11"/>
  <c r="BG870" i="11"/>
  <c r="BG809" i="11"/>
  <c r="BG787" i="11"/>
  <c r="BG802" i="11"/>
  <c r="BG784" i="11"/>
  <c r="BG760" i="11"/>
  <c r="BG749" i="11"/>
  <c r="BG772" i="11"/>
  <c r="BG739" i="11"/>
  <c r="BG779" i="11"/>
  <c r="BG737" i="11"/>
  <c r="BG684" i="11"/>
  <c r="BG771" i="11"/>
  <c r="BG704" i="11"/>
  <c r="BG660" i="11"/>
  <c r="BG656" i="11"/>
  <c r="BG655" i="11"/>
  <c r="BG666" i="11"/>
  <c r="BG694" i="11"/>
  <c r="BG616" i="11"/>
  <c r="BG565" i="11"/>
  <c r="BG627" i="11"/>
  <c r="BG556" i="11"/>
  <c r="BG620" i="11"/>
  <c r="BG614" i="11"/>
  <c r="BG643" i="11"/>
  <c r="BG596" i="11"/>
  <c r="BG599" i="11"/>
  <c r="BG621" i="11"/>
  <c r="BG536" i="11"/>
  <c r="BG552" i="11"/>
  <c r="BG570" i="11"/>
  <c r="BG661" i="11"/>
  <c r="BG523" i="11"/>
  <c r="BG542" i="11"/>
  <c r="BG526" i="11"/>
  <c r="BG513" i="11"/>
  <c r="BG480" i="11"/>
  <c r="BG434" i="11"/>
  <c r="BG525" i="11"/>
  <c r="BG453" i="11"/>
  <c r="BG499" i="11"/>
  <c r="BG448" i="11"/>
  <c r="BG462" i="11"/>
  <c r="BG968" i="11"/>
  <c r="BG958" i="11"/>
  <c r="BG948" i="11"/>
  <c r="BG938" i="11"/>
  <c r="BG932" i="11"/>
  <c r="BG921" i="11"/>
  <c r="BG892" i="11"/>
  <c r="BG903" i="11"/>
  <c r="BG914" i="11"/>
  <c r="BG876" i="11"/>
  <c r="BG859" i="11"/>
  <c r="BG849" i="11"/>
  <c r="BG866" i="11"/>
  <c r="BG855" i="11"/>
  <c r="BG856" i="11"/>
  <c r="BG832" i="11"/>
  <c r="BG841" i="11"/>
  <c r="BG782" i="11"/>
  <c r="BG798" i="11"/>
  <c r="BG808" i="11"/>
  <c r="BG756" i="11"/>
  <c r="BG781" i="11"/>
  <c r="BG770" i="11"/>
  <c r="BG735" i="11"/>
  <c r="BG769" i="11"/>
  <c r="BG733" i="11"/>
  <c r="BG680" i="11"/>
  <c r="BG762" i="11"/>
  <c r="BG701" i="11"/>
  <c r="BG719" i="11"/>
  <c r="BG653" i="11"/>
  <c r="BG768" i="11"/>
  <c r="BG724" i="11"/>
  <c r="BG670" i="11"/>
  <c r="BG966" i="11"/>
  <c r="BG956" i="11"/>
  <c r="BG944" i="11"/>
  <c r="BG939" i="11"/>
  <c r="BG917" i="11"/>
  <c r="BG908" i="11"/>
  <c r="BG890" i="11"/>
  <c r="BG930" i="11"/>
  <c r="BG881" i="11"/>
  <c r="BG878" i="11"/>
  <c r="BG858" i="11"/>
  <c r="BG865" i="11"/>
  <c r="BG838" i="11"/>
  <c r="BG834" i="11"/>
  <c r="BG817" i="11"/>
  <c r="BG900" i="11"/>
  <c r="BG823" i="11"/>
  <c r="BG836" i="11"/>
  <c r="BG790" i="11"/>
  <c r="BG797" i="11"/>
  <c r="BG801" i="11"/>
  <c r="BG765" i="11"/>
  <c r="BG751" i="11"/>
  <c r="BG747" i="11"/>
  <c r="BG738" i="11"/>
  <c r="BG826" i="11"/>
  <c r="BG672" i="11"/>
  <c r="BG727" i="11"/>
  <c r="BG693" i="11"/>
  <c r="BG687" i="11"/>
  <c r="BG742" i="11"/>
  <c r="BG700" i="11"/>
  <c r="BG702" i="11"/>
  <c r="BG679" i="11"/>
  <c r="BG586" i="11"/>
  <c r="BG665" i="11"/>
  <c r="BG606" i="11"/>
  <c r="BG650" i="11"/>
  <c r="BG589" i="11"/>
  <c r="BG593" i="11"/>
  <c r="BG636" i="11"/>
  <c r="BG692" i="11"/>
  <c r="BG740" i="11"/>
  <c r="BG575" i="11"/>
  <c r="BG553" i="11"/>
  <c r="BG564" i="11"/>
  <c r="BG541" i="11"/>
  <c r="BG535" i="11"/>
  <c r="BG502" i="11"/>
  <c r="BG560" i="11"/>
  <c r="BG505" i="11"/>
  <c r="BG516" i="11"/>
  <c r="BG454" i="11"/>
  <c r="BG422" i="11"/>
  <c r="BG487" i="11"/>
  <c r="BG633" i="11"/>
  <c r="BG493" i="11"/>
  <c r="BG469" i="11"/>
  <c r="BG578" i="11"/>
  <c r="BG954" i="11"/>
  <c r="BG927" i="11"/>
  <c r="BG911" i="11"/>
  <c r="BG860" i="11"/>
  <c r="BG854" i="11"/>
  <c r="BG839" i="11"/>
  <c r="BG812" i="11"/>
  <c r="BG752" i="11"/>
  <c r="BG786" i="11"/>
  <c r="BG758" i="11"/>
  <c r="BG698" i="11"/>
  <c r="BG705" i="11"/>
  <c r="BG677" i="11"/>
  <c r="BG659" i="11"/>
  <c r="BG645" i="11"/>
  <c r="BG584" i="11"/>
  <c r="BG674" i="11"/>
  <c r="BG562" i="11"/>
  <c r="BG669" i="11"/>
  <c r="BG515" i="11"/>
  <c r="BG514" i="11"/>
  <c r="BG501" i="11"/>
  <c r="BG488" i="11"/>
  <c r="BG430" i="11"/>
  <c r="BG483" i="11"/>
  <c r="BG521" i="11"/>
  <c r="BG539" i="11"/>
  <c r="BG517" i="11"/>
  <c r="BG447" i="11"/>
  <c r="BG463" i="11"/>
  <c r="BG425" i="11"/>
  <c r="BG419" i="11"/>
  <c r="BG432" i="11"/>
  <c r="BG398" i="11"/>
  <c r="BG399" i="11"/>
  <c r="BG424" i="11"/>
  <c r="BG378" i="11"/>
  <c r="BG322" i="11"/>
  <c r="BG403" i="11"/>
  <c r="BG300" i="11"/>
  <c r="BG225" i="11"/>
  <c r="BG329" i="11"/>
  <c r="BG263" i="11"/>
  <c r="BG288" i="11"/>
  <c r="BG212" i="11"/>
  <c r="BG140" i="11"/>
  <c r="BG316" i="11"/>
  <c r="BG250" i="11"/>
  <c r="BG295" i="11"/>
  <c r="BG382" i="11"/>
  <c r="BG286" i="11"/>
  <c r="BG248" i="11"/>
  <c r="BG127" i="11"/>
  <c r="BG155" i="11"/>
  <c r="BG180" i="11"/>
  <c r="BG120" i="11"/>
  <c r="BG257" i="11"/>
  <c r="BG317" i="11"/>
  <c r="BG165" i="11"/>
  <c r="BG99" i="11"/>
  <c r="BG65" i="11"/>
  <c r="BG282" i="11"/>
  <c r="BG163" i="11"/>
  <c r="BG86" i="11"/>
  <c r="BG42" i="11"/>
  <c r="BG135" i="11"/>
  <c r="BG214" i="11"/>
  <c r="BG89" i="11"/>
  <c r="BG27" i="11"/>
  <c r="BG32" i="11"/>
  <c r="BG35" i="11"/>
  <c r="BG29" i="11"/>
  <c r="BG49" i="11"/>
  <c r="BG57" i="11"/>
  <c r="BG953" i="11"/>
  <c r="BG926" i="11"/>
  <c r="BG889" i="11"/>
  <c r="BG888" i="11"/>
  <c r="BG831" i="11"/>
  <c r="BG813" i="11"/>
  <c r="BG803" i="11"/>
  <c r="BG830" i="11"/>
  <c r="BG791" i="11"/>
  <c r="BG729" i="11"/>
  <c r="BG690" i="11"/>
  <c r="BG713" i="11"/>
  <c r="BG708" i="11"/>
  <c r="BG642" i="11"/>
  <c r="BG640" i="11"/>
  <c r="BG712" i="11"/>
  <c r="BG657" i="11"/>
  <c r="BG559" i="11"/>
  <c r="BG638" i="11"/>
  <c r="BG511" i="11"/>
  <c r="BG510" i="11"/>
  <c r="BG566" i="11"/>
  <c r="BG484" i="11"/>
  <c r="BG426" i="11"/>
  <c r="BG479" i="11"/>
  <c r="BG507" i="11"/>
  <c r="BG485" i="11"/>
  <c r="BG490" i="11"/>
  <c r="BG441" i="11"/>
  <c r="BG451" i="11"/>
  <c r="BG423" i="11"/>
  <c r="BG404" i="11"/>
  <c r="BG407" i="11"/>
  <c r="BG395" i="11"/>
  <c r="BG386" i="11"/>
  <c r="BG416" i="11"/>
  <c r="BG368" i="11"/>
  <c r="BG318" i="11"/>
  <c r="BG394" i="11"/>
  <c r="BG297" i="11"/>
  <c r="BG217" i="11"/>
  <c r="BG323" i="11"/>
  <c r="BG259" i="11"/>
  <c r="BG284" i="11"/>
  <c r="BG199" i="11"/>
  <c r="BG136" i="11"/>
  <c r="BG308" i="11"/>
  <c r="BG241" i="11"/>
  <c r="BG291" i="11"/>
  <c r="BG370" i="11"/>
  <c r="BG273" i="11"/>
  <c r="BG240" i="11"/>
  <c r="BG274" i="11"/>
  <c r="BG141" i="11"/>
  <c r="BG177" i="11"/>
  <c r="BG118" i="11"/>
  <c r="BG205" i="11"/>
  <c r="BG313" i="11"/>
  <c r="BG150" i="11"/>
  <c r="BG95" i="11"/>
  <c r="BG61" i="11"/>
  <c r="BG235" i="11"/>
  <c r="BG156" i="11"/>
  <c r="BG82" i="11"/>
  <c r="BG38" i="11"/>
  <c r="BG133" i="11"/>
  <c r="BG202" i="11"/>
  <c r="BG81" i="11"/>
  <c r="BG20" i="11"/>
  <c r="BG31" i="11"/>
  <c r="BG33" i="11"/>
  <c r="BG15" i="11"/>
  <c r="BG14" i="11"/>
  <c r="BG24" i="11"/>
  <c r="BG947" i="11"/>
  <c r="BG924" i="11"/>
  <c r="BG905" i="11"/>
  <c r="BG883" i="11"/>
  <c r="BG827" i="11"/>
  <c r="BG898" i="11"/>
  <c r="BG794" i="11"/>
  <c r="BG815" i="11"/>
  <c r="BG730" i="11"/>
  <c r="BG676" i="11"/>
  <c r="BG675" i="11"/>
  <c r="BG699" i="11"/>
  <c r="BG607" i="11"/>
  <c r="BG624" i="11"/>
  <c r="BG615" i="11"/>
  <c r="BG641" i="11"/>
  <c r="BG644" i="11"/>
  <c r="BG576" i="11"/>
  <c r="BG558" i="11"/>
  <c r="BG519" i="11"/>
  <c r="BG549" i="11"/>
  <c r="BG551" i="11"/>
  <c r="BG476" i="11"/>
  <c r="BG418" i="11"/>
  <c r="BG475" i="11"/>
  <c r="BG474" i="11"/>
  <c r="BG465" i="11"/>
  <c r="BG478" i="11"/>
  <c r="BG439" i="11"/>
  <c r="BG436" i="11"/>
  <c r="BG412" i="11"/>
  <c r="BG379" i="11"/>
  <c r="BG406" i="11"/>
  <c r="BG471" i="11"/>
  <c r="BG365" i="11"/>
  <c r="BG408" i="11"/>
  <c r="BG351" i="11"/>
  <c r="BG296" i="11"/>
  <c r="BG350" i="11"/>
  <c r="BG293" i="11"/>
  <c r="BG213" i="11"/>
  <c r="BG312" i="11"/>
  <c r="BG255" i="11"/>
  <c r="BG246" i="11"/>
  <c r="BG190" i="11"/>
  <c r="BG123" i="11"/>
  <c r="BG283" i="11"/>
  <c r="BG232" i="11"/>
  <c r="BG287" i="11"/>
  <c r="BG357" i="11"/>
  <c r="BG269" i="11"/>
  <c r="BG239" i="11"/>
  <c r="BG191" i="11"/>
  <c r="BG261" i="11"/>
  <c r="BG174" i="11"/>
  <c r="BG113" i="11"/>
  <c r="BG168" i="11"/>
  <c r="BG252" i="11"/>
  <c r="BG144" i="11"/>
  <c r="BG87" i="11"/>
  <c r="BG244" i="11"/>
  <c r="BG230" i="11"/>
  <c r="BG132" i="11"/>
  <c r="BG78" i="11"/>
  <c r="BG30" i="11"/>
  <c r="BG129" i="11"/>
  <c r="BG183" i="11"/>
  <c r="BG77" i="11"/>
  <c r="BG10" i="11"/>
  <c r="BG19" i="11"/>
  <c r="BG18" i="11"/>
  <c r="BG125" i="11"/>
  <c r="BG8" i="11"/>
  <c r="BG12" i="11"/>
  <c r="BG972" i="11"/>
  <c r="BG943" i="11"/>
  <c r="BG916" i="11"/>
  <c r="BG897" i="11"/>
  <c r="BG912" i="11"/>
  <c r="BG850" i="11"/>
  <c r="BG835" i="11"/>
  <c r="BG785" i="11"/>
  <c r="BG767" i="11"/>
  <c r="BG721" i="11"/>
  <c r="BG668" i="11"/>
  <c r="BG695" i="11"/>
  <c r="BG691" i="11"/>
  <c r="BG590" i="11"/>
  <c r="BG611" i="11"/>
  <c r="BG610" i="11"/>
  <c r="BG639" i="11"/>
  <c r="BG743" i="11"/>
  <c r="BG567" i="11"/>
  <c r="BG550" i="11"/>
  <c r="BG506" i="11"/>
  <c r="BG546" i="11"/>
  <c r="BG538" i="11"/>
  <c r="BG459" i="11"/>
  <c r="BG414" i="11"/>
  <c r="BG458" i="11"/>
  <c r="BG534" i="11"/>
  <c r="BG477" i="11"/>
  <c r="BG468" i="11"/>
  <c r="BG467" i="11"/>
  <c r="BG428" i="11"/>
  <c r="BG401" i="11"/>
  <c r="BG375" i="11"/>
  <c r="BG364" i="11"/>
  <c r="BG369" i="11"/>
  <c r="BG361" i="11"/>
  <c r="BG374" i="11"/>
  <c r="BG347" i="11"/>
  <c r="BG472" i="11"/>
  <c r="BG326" i="11"/>
  <c r="BG289" i="11"/>
  <c r="BG400" i="11"/>
  <c r="BG307" i="11"/>
  <c r="BG251" i="11"/>
  <c r="BG242" i="11"/>
  <c r="BG185" i="11"/>
  <c r="BG402" i="11"/>
  <c r="BG279" i="11"/>
  <c r="BG207" i="11"/>
  <c r="BG270" i="11"/>
  <c r="BG315" i="11"/>
  <c r="BG324" i="11"/>
  <c r="BG201" i="11"/>
  <c r="BG176" i="11"/>
  <c r="BG256" i="11"/>
  <c r="BG167" i="11"/>
  <c r="BG281" i="11"/>
  <c r="BG138" i="11"/>
  <c r="BG226" i="11"/>
  <c r="BG139" i="11"/>
  <c r="BG83" i="11"/>
  <c r="BG206" i="11"/>
  <c r="BG227" i="11"/>
  <c r="BG122" i="11"/>
  <c r="BG74" i="11"/>
  <c r="BG26" i="11"/>
  <c r="BG128" i="11"/>
  <c r="BG182" i="11"/>
  <c r="BG88" i="11"/>
  <c r="BG68" i="11"/>
  <c r="BG9" i="11"/>
  <c r="BG92" i="11"/>
  <c r="BG96" i="11"/>
  <c r="BG11" i="11"/>
  <c r="BG21" i="11"/>
  <c r="BG967" i="11"/>
  <c r="BG942" i="11"/>
  <c r="BG904" i="11"/>
  <c r="BG909" i="11"/>
  <c r="BG868" i="11"/>
  <c r="BG822" i="11"/>
  <c r="BG846" i="11"/>
  <c r="BG780" i="11"/>
  <c r="BG761" i="11"/>
  <c r="BG748" i="11"/>
  <c r="BG664" i="11"/>
  <c r="BG685" i="11"/>
  <c r="BG709" i="11"/>
  <c r="BG581" i="11"/>
  <c r="BG602" i="11"/>
  <c r="BG723" i="11"/>
  <c r="BG631" i="11"/>
  <c r="BG649" i="11"/>
  <c r="BG548" i="11"/>
  <c r="BG537" i="11"/>
  <c r="BG498" i="11"/>
  <c r="BG543" i="11"/>
  <c r="BG532" i="11"/>
  <c r="BG450" i="11"/>
  <c r="BG410" i="11"/>
  <c r="BG449" i="11"/>
  <c r="BG486" i="11"/>
  <c r="BG470" i="11"/>
  <c r="BG464" i="11"/>
  <c r="BG457" i="11"/>
  <c r="BG417" i="11"/>
  <c r="BG384" i="11"/>
  <c r="BG371" i="11"/>
  <c r="BG354" i="11"/>
  <c r="BG348" i="11"/>
  <c r="BG355" i="11"/>
  <c r="BG429" i="11"/>
  <c r="BG342" i="11"/>
  <c r="BG495" i="11"/>
  <c r="BG325" i="11"/>
  <c r="BG272" i="11"/>
  <c r="BG362" i="11"/>
  <c r="BG302" i="11"/>
  <c r="BG233" i="11"/>
  <c r="BG237" i="11"/>
  <c r="BG181" i="11"/>
  <c r="BG381" i="11"/>
  <c r="BG275" i="11"/>
  <c r="BG367" i="11"/>
  <c r="BG245" i="11"/>
  <c r="BG311" i="11"/>
  <c r="BG277" i="11"/>
  <c r="BG197" i="11"/>
  <c r="BG169" i="11"/>
  <c r="BG301" i="11"/>
  <c r="BG164" i="11"/>
  <c r="BG253" i="11"/>
  <c r="BG137" i="11"/>
  <c r="BG222" i="11"/>
  <c r="BG121" i="11"/>
  <c r="BG79" i="11"/>
  <c r="BG193" i="11"/>
  <c r="BG219" i="11"/>
  <c r="BG106" i="11"/>
  <c r="BG66" i="11"/>
  <c r="BG200" i="11"/>
  <c r="BG119" i="11"/>
  <c r="BG175" i="11"/>
  <c r="BG117" i="11"/>
  <c r="BG64" i="11"/>
  <c r="BG13" i="11"/>
  <c r="BG55" i="11"/>
  <c r="BG73" i="11"/>
  <c r="BG84" i="11"/>
  <c r="BG957" i="11"/>
  <c r="BG936" i="11"/>
  <c r="BG913" i="11"/>
  <c r="BG915" i="11"/>
  <c r="BG848" i="11"/>
  <c r="BG851" i="11"/>
  <c r="BG778" i="11"/>
  <c r="BG777" i="11"/>
  <c r="BG731" i="11"/>
  <c r="BG728" i="11"/>
  <c r="BG732" i="11"/>
  <c r="BG706" i="11"/>
  <c r="BG686" i="11"/>
  <c r="BG557" i="11"/>
  <c r="BG683" i="11"/>
  <c r="BG597" i="11"/>
  <c r="BG583" i="11"/>
  <c r="BG582" i="11"/>
  <c r="BG595" i="11"/>
  <c r="BG545" i="11"/>
  <c r="BG579" i="11"/>
  <c r="BG518" i="11"/>
  <c r="BG504" i="11"/>
  <c r="BG438" i="11"/>
  <c r="BG496" i="11"/>
  <c r="BG524" i="11"/>
  <c r="BG461" i="11"/>
  <c r="BG431" i="11"/>
  <c r="BG452" i="11"/>
  <c r="BG420" i="11"/>
  <c r="BG503" i="11"/>
  <c r="BG455" i="11"/>
  <c r="BG489" i="11"/>
  <c r="BG409" i="11"/>
  <c r="BG427" i="11"/>
  <c r="BG306" i="11"/>
  <c r="BG387" i="11"/>
  <c r="BG331" i="11"/>
  <c r="BG360" i="11"/>
  <c r="BG304" i="11"/>
  <c r="BG229" i="11"/>
  <c r="BG349" i="11"/>
  <c r="BG267" i="11"/>
  <c r="BG292" i="11"/>
  <c r="BG220" i="11"/>
  <c r="BG145" i="11"/>
  <c r="BG965" i="11"/>
  <c r="BG845" i="11"/>
  <c r="BG757" i="11"/>
  <c r="BG654" i="11"/>
  <c r="BG628" i="11"/>
  <c r="BG494" i="11"/>
  <c r="BG625" i="11"/>
  <c r="BG460" i="11"/>
  <c r="BG343" i="11"/>
  <c r="BG413" i="11"/>
  <c r="BG243" i="11"/>
  <c r="BG228" i="11"/>
  <c r="BG258" i="11"/>
  <c r="BG303" i="11"/>
  <c r="BG146" i="11"/>
  <c r="BG153" i="11"/>
  <c r="BG211" i="11"/>
  <c r="BG67" i="11"/>
  <c r="BG98" i="11"/>
  <c r="BG114" i="11"/>
  <c r="BG60" i="11"/>
  <c r="BG47" i="11"/>
  <c r="BG940" i="11"/>
  <c r="BG818" i="11"/>
  <c r="BG734" i="11"/>
  <c r="BG577" i="11"/>
  <c r="BG609" i="11"/>
  <c r="BG530" i="11"/>
  <c r="BG445" i="11"/>
  <c r="BG443" i="11"/>
  <c r="BG346" i="11"/>
  <c r="BG337" i="11"/>
  <c r="BG358" i="11"/>
  <c r="BG172" i="11"/>
  <c r="BG338" i="11"/>
  <c r="BG290" i="11"/>
  <c r="BG160" i="11"/>
  <c r="BG236" i="11"/>
  <c r="BG173" i="11"/>
  <c r="BG151" i="11"/>
  <c r="BG58" i="11"/>
  <c r="BG223" i="11"/>
  <c r="BG40" i="11"/>
  <c r="BG59" i="11"/>
  <c r="BG961" i="11"/>
  <c r="BG840" i="11"/>
  <c r="BG725" i="11"/>
  <c r="BG561" i="11"/>
  <c r="BG591" i="11"/>
  <c r="BG522" i="11"/>
  <c r="BG555" i="11"/>
  <c r="BG435" i="11"/>
  <c r="BG411" i="11"/>
  <c r="BG335" i="11"/>
  <c r="BG353" i="11"/>
  <c r="BG158" i="11"/>
  <c r="BG334" i="11"/>
  <c r="BG265" i="11"/>
  <c r="BG157" i="11"/>
  <c r="BG215" i="11"/>
  <c r="BG111" i="11"/>
  <c r="BG25" i="11"/>
  <c r="BG54" i="11"/>
  <c r="BG134" i="11"/>
  <c r="BG39" i="11"/>
  <c r="BG52" i="11"/>
  <c r="BG896" i="11"/>
  <c r="BG807" i="11"/>
  <c r="BG763" i="11"/>
  <c r="BG598" i="11"/>
  <c r="BG572" i="11"/>
  <c r="BG529" i="11"/>
  <c r="BG482" i="11"/>
  <c r="BG415" i="11"/>
  <c r="BG328" i="11"/>
  <c r="BG481" i="11"/>
  <c r="BG298" i="11"/>
  <c r="BG363" i="11"/>
  <c r="BG299" i="11"/>
  <c r="BG260" i="11"/>
  <c r="BG268" i="11"/>
  <c r="BG203" i="11"/>
  <c r="BG107" i="11"/>
  <c r="BG210" i="11"/>
  <c r="BG46" i="11"/>
  <c r="BG109" i="11"/>
  <c r="BG108" i="11"/>
  <c r="BG51" i="11"/>
  <c r="BG891" i="11"/>
  <c r="BG800" i="11"/>
  <c r="BG722" i="11"/>
  <c r="BG697" i="11"/>
  <c r="BG630" i="11"/>
  <c r="BG500" i="11"/>
  <c r="BG473" i="11"/>
  <c r="BG385" i="11"/>
  <c r="BG440" i="11"/>
  <c r="BG444" i="11"/>
  <c r="BG280" i="11"/>
  <c r="BG330" i="11"/>
  <c r="BG356" i="11"/>
  <c r="BG249" i="11"/>
  <c r="BG194" i="11"/>
  <c r="BG126" i="11"/>
  <c r="BG103" i="11"/>
  <c r="BG196" i="11"/>
  <c r="BG192" i="11"/>
  <c r="BG93" i="11"/>
  <c r="BG41" i="11"/>
  <c r="BG53" i="11"/>
  <c r="BG877" i="11"/>
  <c r="BG793" i="11"/>
  <c r="BG696" i="11"/>
  <c r="BG667" i="11"/>
  <c r="BG533" i="11"/>
  <c r="BG446" i="11"/>
  <c r="BG466" i="11"/>
  <c r="BG380" i="11"/>
  <c r="BG341" i="11"/>
  <c r="BG321" i="11"/>
  <c r="BG340" i="11"/>
  <c r="BG327" i="11"/>
  <c r="BG336" i="11"/>
  <c r="BG152" i="11"/>
  <c r="BG187" i="11"/>
  <c r="BG112" i="11"/>
  <c r="BG75" i="11"/>
  <c r="BG178" i="11"/>
  <c r="BG162" i="11"/>
  <c r="BG104" i="11"/>
  <c r="BG36" i="11"/>
  <c r="BG45" i="11"/>
  <c r="BG873" i="11"/>
  <c r="BG795" i="11"/>
  <c r="BG759" i="11"/>
  <c r="BG605" i="11"/>
  <c r="BG554" i="11"/>
  <c r="BG442" i="11"/>
  <c r="BG433" i="11"/>
  <c r="BG344" i="11"/>
  <c r="BG319" i="11"/>
  <c r="BG309" i="11"/>
  <c r="BG314" i="11"/>
  <c r="BG262" i="11"/>
  <c r="BG391" i="11"/>
  <c r="BG148" i="11"/>
  <c r="BG234" i="11"/>
  <c r="BG23" i="11"/>
  <c r="BG71" i="11"/>
  <c r="BG102" i="11"/>
  <c r="BG147" i="11"/>
  <c r="BG69" i="11"/>
  <c r="BG48" i="11"/>
  <c r="BG100" i="11"/>
  <c r="BG456" i="11"/>
  <c r="BG130" i="11"/>
  <c r="BG963" i="11"/>
  <c r="BG520" i="11"/>
  <c r="BG188" i="11"/>
  <c r="BG862" i="11"/>
  <c r="BG390" i="11"/>
  <c r="BG159" i="11"/>
  <c r="BG755" i="11"/>
  <c r="BG238" i="11"/>
  <c r="BG94" i="11"/>
  <c r="BG773" i="11"/>
  <c r="BG224" i="11"/>
  <c r="BG264" i="11"/>
  <c r="BG592" i="11"/>
  <c r="BG254" i="11"/>
  <c r="BG63" i="11"/>
  <c r="BG587" i="11"/>
  <c r="BG619" i="11"/>
  <c r="BG294" i="11"/>
  <c r="BG166" i="11"/>
  <c r="BG37" i="11"/>
  <c r="BH126" i="11"/>
  <c r="BH10" i="11"/>
  <c r="BH971" i="11"/>
  <c r="BH956" i="11"/>
  <c r="BH949" i="11"/>
  <c r="BH942" i="11"/>
  <c r="BH935" i="11"/>
  <c r="BH20" i="11"/>
  <c r="BH972" i="11"/>
  <c r="BH954" i="11"/>
  <c r="BH961" i="11"/>
  <c r="BH939" i="11"/>
  <c r="BH931" i="11"/>
  <c r="BH922" i="11"/>
  <c r="BH894" i="11"/>
  <c r="BH900" i="11"/>
  <c r="BH889" i="11"/>
  <c r="BH876" i="11"/>
  <c r="BH882" i="11"/>
  <c r="BH839" i="11"/>
  <c r="BH822" i="11"/>
  <c r="BH845" i="11"/>
  <c r="BH853" i="11"/>
  <c r="BH823" i="11"/>
  <c r="BH803" i="11"/>
  <c r="BH799" i="11"/>
  <c r="BH801" i="11"/>
  <c r="BH820" i="11"/>
  <c r="BH778" i="11"/>
  <c r="BH787" i="11"/>
  <c r="BH783" i="11"/>
  <c r="BH739" i="11"/>
  <c r="BH794" i="11"/>
  <c r="BH755" i="11"/>
  <c r="BH700" i="11"/>
  <c r="BH720" i="11"/>
  <c r="BH685" i="11"/>
  <c r="BH634" i="11"/>
  <c r="BH668" i="11"/>
  <c r="BH699" i="11"/>
  <c r="BH674" i="11"/>
  <c r="BH659" i="11"/>
  <c r="BH673" i="11"/>
  <c r="BH632" i="11"/>
  <c r="BH585" i="11"/>
  <c r="BH615" i="11"/>
  <c r="BH653" i="11"/>
  <c r="BH579" i="11"/>
  <c r="BH652" i="11"/>
  <c r="BH574" i="11"/>
  <c r="BH631" i="11"/>
  <c r="BH607" i="11"/>
  <c r="BH584" i="11"/>
  <c r="BH595" i="11"/>
  <c r="BH628" i="11"/>
  <c r="BH532" i="11"/>
  <c r="BH531" i="11"/>
  <c r="BH583" i="11"/>
  <c r="BH533" i="11"/>
  <c r="BH513" i="11"/>
  <c r="BH521" i="11"/>
  <c r="BH569" i="11"/>
  <c r="BH470" i="11"/>
  <c r="BH485" i="11"/>
  <c r="BH455" i="11"/>
  <c r="BH447" i="11"/>
  <c r="BH487" i="11"/>
  <c r="BH423" i="11"/>
  <c r="BH440" i="11"/>
  <c r="BH348" i="11"/>
  <c r="BH395" i="11"/>
  <c r="BH411" i="11"/>
  <c r="BH410" i="11"/>
  <c r="BH365" i="11"/>
  <c r="BH374" i="11"/>
  <c r="BH413" i="11"/>
  <c r="BH349" i="11"/>
  <c r="BH448" i="11"/>
  <c r="BH406" i="11"/>
  <c r="BH267" i="11"/>
  <c r="BH292" i="11"/>
  <c r="BH220" i="11"/>
  <c r="BH275" i="11"/>
  <c r="BH203" i="11"/>
  <c r="BH379" i="11"/>
  <c r="BH291" i="11"/>
  <c r="BH215" i="11"/>
  <c r="BH282" i="11"/>
  <c r="BH382" i="11"/>
  <c r="BH268" i="11"/>
  <c r="BH141" i="11"/>
  <c r="BH206" i="11"/>
  <c r="BH294" i="11"/>
  <c r="BH256" i="11"/>
  <c r="BH92" i="11"/>
  <c r="BH40" i="11"/>
  <c r="BH137" i="11"/>
  <c r="BH150" i="11"/>
  <c r="BH87" i="11"/>
  <c r="BH57" i="11"/>
  <c r="BH24" i="11"/>
  <c r="BH235" i="11"/>
  <c r="BH156" i="11"/>
  <c r="BH86" i="11"/>
  <c r="BH42" i="11"/>
  <c r="BH190" i="11"/>
  <c r="BH311" i="11"/>
  <c r="BH134" i="11"/>
  <c r="BH289" i="11"/>
  <c r="BH120" i="11"/>
  <c r="BH11" i="11"/>
  <c r="BH112" i="11"/>
  <c r="BH968" i="11"/>
  <c r="BH959" i="11"/>
  <c r="BH947" i="11"/>
  <c r="BH963" i="11"/>
  <c r="BH927" i="11"/>
  <c r="BH916" i="11"/>
  <c r="BH891" i="11"/>
  <c r="BH907" i="11"/>
  <c r="BH912" i="11"/>
  <c r="BH887" i="11"/>
  <c r="BH869" i="11"/>
  <c r="BH903" i="11"/>
  <c r="BH826" i="11"/>
  <c r="BH836" i="11"/>
  <c r="BH846" i="11"/>
  <c r="BH858" i="11"/>
  <c r="BH769" i="11"/>
  <c r="BH819" i="11"/>
  <c r="BH790" i="11"/>
  <c r="BH784" i="11"/>
  <c r="BH768" i="11"/>
  <c r="BH765" i="11"/>
  <c r="BH748" i="11"/>
  <c r="BH776" i="11"/>
  <c r="BH729" i="11"/>
  <c r="BH723" i="11"/>
  <c r="BH740" i="11"/>
  <c r="BH746" i="11"/>
  <c r="BH655" i="11"/>
  <c r="BH721" i="11"/>
  <c r="BH661" i="11"/>
  <c r="BH681" i="11"/>
  <c r="BH660" i="11"/>
  <c r="BH693" i="11"/>
  <c r="BH678" i="11"/>
  <c r="BH611" i="11"/>
  <c r="BH645" i="11"/>
  <c r="BH576" i="11"/>
  <c r="BH597" i="11"/>
  <c r="BH563" i="11"/>
  <c r="BH621" i="11"/>
  <c r="BH562" i="11"/>
  <c r="BH671" i="11"/>
  <c r="BH548" i="11"/>
  <c r="BH543" i="11"/>
  <c r="BH542" i="11"/>
  <c r="BH549" i="11"/>
  <c r="BH516" i="11"/>
  <c r="BH519" i="11"/>
  <c r="BH510" i="11"/>
  <c r="BH522" i="11"/>
  <c r="BH558" i="11"/>
  <c r="BH500" i="11"/>
  <c r="BH467" i="11"/>
  <c r="BH495" i="11"/>
  <c r="BH450" i="11"/>
  <c r="BH464" i="11"/>
  <c r="BH439" i="11"/>
  <c r="BH428" i="11"/>
  <c r="BH384" i="11"/>
  <c r="BH400" i="11"/>
  <c r="BH429" i="11"/>
  <c r="BH362" i="11"/>
  <c r="BH385" i="11"/>
  <c r="BH476" i="11"/>
  <c r="BH341" i="11"/>
  <c r="BH323" i="11"/>
  <c r="BH453" i="11"/>
  <c r="BH326" i="11"/>
  <c r="BH371" i="11"/>
  <c r="BH312" i="11"/>
  <c r="BH255" i="11"/>
  <c r="BH246" i="11"/>
  <c r="BH330" i="11"/>
  <c r="BH254" i="11"/>
  <c r="BH167" i="11"/>
  <c r="BH338" i="11"/>
  <c r="BH245" i="11"/>
  <c r="BH356" i="11"/>
  <c r="BH261" i="11"/>
  <c r="BH346" i="11"/>
  <c r="BH169" i="11"/>
  <c r="BH304" i="11"/>
  <c r="BH151" i="11"/>
  <c r="BH248" i="11"/>
  <c r="BH117" i="11"/>
  <c r="BH68" i="11"/>
  <c r="BH205" i="11"/>
  <c r="BH226" i="11"/>
  <c r="BH111" i="11"/>
  <c r="BH75" i="11"/>
  <c r="BH45" i="11"/>
  <c r="BH217" i="11"/>
  <c r="BH196" i="11"/>
  <c r="BH122" i="11"/>
  <c r="BH74" i="11"/>
  <c r="BH26" i="11"/>
  <c r="BH135" i="11"/>
  <c r="BH202" i="11"/>
  <c r="BH89" i="11"/>
  <c r="BH199" i="11"/>
  <c r="BH21" i="11"/>
  <c r="BH967" i="11"/>
  <c r="BH952" i="11"/>
  <c r="BH944" i="11"/>
  <c r="BH936" i="11"/>
  <c r="BH926" i="11"/>
  <c r="BH908" i="11"/>
  <c r="BH890" i="11"/>
  <c r="BH902" i="11"/>
  <c r="BH906" i="11"/>
  <c r="BH881" i="11"/>
  <c r="BH866" i="11"/>
  <c r="BH857" i="11"/>
  <c r="BH813" i="11"/>
  <c r="BH833" i="11"/>
  <c r="BH828" i="11"/>
  <c r="BH814" i="11"/>
  <c r="BH870" i="11"/>
  <c r="BH805" i="11"/>
  <c r="BH841" i="11"/>
  <c r="BH747" i="11"/>
  <c r="BH762" i="11"/>
  <c r="BH761" i="11"/>
  <c r="BH743" i="11"/>
  <c r="BH766" i="11"/>
  <c r="BH724" i="11"/>
  <c r="BH716" i="11"/>
  <c r="BH760" i="11"/>
  <c r="BH730" i="11"/>
  <c r="BH651" i="11"/>
  <c r="BH706" i="11"/>
  <c r="BH650" i="11"/>
  <c r="BH672" i="11"/>
  <c r="BH710" i="11"/>
  <c r="BH686" i="11"/>
  <c r="BH702" i="11"/>
  <c r="BH606" i="11"/>
  <c r="BH640" i="11"/>
  <c r="BH572" i="11"/>
  <c r="BH593" i="11"/>
  <c r="BH559" i="11"/>
  <c r="BH619" i="11"/>
  <c r="BH709" i="11"/>
  <c r="BH643" i="11"/>
  <c r="BH675" i="11"/>
  <c r="BH539" i="11"/>
  <c r="BH538" i="11"/>
  <c r="BH545" i="11"/>
  <c r="BH507" i="11"/>
  <c r="BH506" i="11"/>
  <c r="BH493" i="11"/>
  <c r="BH518" i="11"/>
  <c r="BH550" i="11"/>
  <c r="BH504" i="11"/>
  <c r="BH463" i="11"/>
  <c r="BH490" i="11"/>
  <c r="BH443" i="11"/>
  <c r="BH460" i="11"/>
  <c r="BH489" i="11"/>
  <c r="BH417" i="11"/>
  <c r="BH380" i="11"/>
  <c r="BH367" i="11"/>
  <c r="BH427" i="11"/>
  <c r="BH357" i="11"/>
  <c r="BH350" i="11"/>
  <c r="BH430" i="11"/>
  <c r="BH435" i="11"/>
  <c r="BH314" i="11"/>
  <c r="BH431" i="11"/>
  <c r="BH313" i="11"/>
  <c r="BH342" i="11"/>
  <c r="BH307" i="11"/>
  <c r="BH251" i="11"/>
  <c r="BH242" i="11"/>
  <c r="BH316" i="11"/>
  <c r="BH250" i="11"/>
  <c r="BH162" i="11"/>
  <c r="BH334" i="11"/>
  <c r="BH236" i="11"/>
  <c r="BH337" i="11"/>
  <c r="BH257" i="11"/>
  <c r="BH335" i="11"/>
  <c r="BH166" i="11"/>
  <c r="BH293" i="11"/>
  <c r="BH138" i="11"/>
  <c r="BH239" i="11"/>
  <c r="BH108" i="11"/>
  <c r="BH64" i="11"/>
  <c r="BH181" i="11"/>
  <c r="BH222" i="11"/>
  <c r="BH107" i="11"/>
  <c r="BH71" i="11"/>
  <c r="BH41" i="11"/>
  <c r="BH213" i="11"/>
  <c r="BH187" i="11"/>
  <c r="BH106" i="11"/>
  <c r="BH66" i="11"/>
  <c r="BH272" i="11"/>
  <c r="BH133" i="11"/>
  <c r="BH183" i="11"/>
  <c r="BH81" i="11"/>
  <c r="BH177" i="11"/>
  <c r="BH966" i="11"/>
  <c r="BH951" i="11"/>
  <c r="BH943" i="11"/>
  <c r="BH934" i="11"/>
  <c r="BH925" i="11"/>
  <c r="BH904" i="11"/>
  <c r="BH886" i="11"/>
  <c r="BH918" i="11"/>
  <c r="BH897" i="11"/>
  <c r="BH871" i="11"/>
  <c r="BH862" i="11"/>
  <c r="BH850" i="11"/>
  <c r="BH809" i="11"/>
  <c r="BH812" i="11"/>
  <c r="BH824" i="11"/>
  <c r="BH860" i="11"/>
  <c r="BH838" i="11"/>
  <c r="BH775" i="11"/>
  <c r="BH827" i="11"/>
  <c r="BH742" i="11"/>
  <c r="BH758" i="11"/>
  <c r="BH757" i="11"/>
  <c r="BH756" i="11"/>
  <c r="BH738" i="11"/>
  <c r="BH789" i="11"/>
  <c r="BH712" i="11"/>
  <c r="BH728" i="11"/>
  <c r="BH719" i="11"/>
  <c r="BH646" i="11"/>
  <c r="BH682" i="11"/>
  <c r="BH647" i="11"/>
  <c r="BH666" i="11"/>
  <c r="BH701" i="11"/>
  <c r="BH679" i="11"/>
  <c r="BH689" i="11"/>
  <c r="BH602" i="11"/>
  <c r="BH637" i="11"/>
  <c r="BH568" i="11"/>
  <c r="BH658" i="11"/>
  <c r="BH698" i="11"/>
  <c r="BH608" i="11"/>
  <c r="BH604" i="11"/>
  <c r="BH618" i="11"/>
  <c r="BH636" i="11"/>
  <c r="BH535" i="11"/>
  <c r="BH534" i="11"/>
  <c r="BH582" i="11"/>
  <c r="BH503" i="11"/>
  <c r="BH502" i="11"/>
  <c r="BH556" i="11"/>
  <c r="BH505" i="11"/>
  <c r="BH544" i="11"/>
  <c r="BH501" i="11"/>
  <c r="BH511" i="11"/>
  <c r="BH486" i="11"/>
  <c r="BH508" i="11"/>
  <c r="BH458" i="11"/>
  <c r="BH481" i="11"/>
  <c r="BH415" i="11"/>
  <c r="BH449" i="11"/>
  <c r="BH363" i="11"/>
  <c r="BH422" i="11"/>
  <c r="BH351" i="11"/>
  <c r="BH343" i="11"/>
  <c r="BH419" i="11"/>
  <c r="BH433" i="11"/>
  <c r="BH301" i="11"/>
  <c r="BH418" i="11"/>
  <c r="BH309" i="11"/>
  <c r="BH325" i="11"/>
  <c r="BH302" i="11"/>
  <c r="BH233" i="11"/>
  <c r="BH237" i="11"/>
  <c r="BH308" i="11"/>
  <c r="BH241" i="11"/>
  <c r="BH144" i="11"/>
  <c r="BH322" i="11"/>
  <c r="BH227" i="11"/>
  <c r="BH336" i="11"/>
  <c r="BH253" i="11"/>
  <c r="BH328" i="11"/>
  <c r="BH160" i="11"/>
  <c r="BH273" i="11"/>
  <c r="BH129" i="11"/>
  <c r="BH201" i="11"/>
  <c r="BH104" i="11"/>
  <c r="BH60" i="11"/>
  <c r="BH180" i="11"/>
  <c r="BH188" i="11"/>
  <c r="BH103" i="11"/>
  <c r="BH67" i="11"/>
  <c r="BH37" i="11"/>
  <c r="BH164" i="11"/>
  <c r="BH178" i="11"/>
  <c r="BH102" i="11"/>
  <c r="BH58" i="11"/>
  <c r="BH243" i="11"/>
  <c r="BH128" i="11"/>
  <c r="BH175" i="11"/>
  <c r="BH77" i="11"/>
  <c r="BH153" i="11"/>
  <c r="BH950" i="11"/>
  <c r="BH933" i="11"/>
  <c r="BH896" i="11"/>
  <c r="BH914" i="11"/>
  <c r="BH859" i="11"/>
  <c r="BH848" i="11"/>
  <c r="BH808" i="11"/>
  <c r="BH851" i="11"/>
  <c r="BH771" i="11"/>
  <c r="BH832" i="11"/>
  <c r="BH753" i="11"/>
  <c r="BH734" i="11"/>
  <c r="BH708" i="11"/>
  <c r="BH695" i="11"/>
  <c r="BH731" i="11"/>
  <c r="BH727" i="11"/>
  <c r="BH677" i="11"/>
  <c r="BH598" i="11"/>
  <c r="BH564" i="11"/>
  <c r="BH688" i="11"/>
  <c r="BH641" i="11"/>
  <c r="BH616" i="11"/>
  <c r="BH714" i="11"/>
  <c r="BH541" i="11"/>
  <c r="BH546" i="11"/>
  <c r="BH529" i="11"/>
  <c r="BH499" i="11"/>
  <c r="BH479" i="11"/>
  <c r="BH472" i="11"/>
  <c r="BH444" i="11"/>
  <c r="BH416" i="11"/>
  <c r="BH446" i="11"/>
  <c r="BH424" i="11"/>
  <c r="BH403" i="11"/>
  <c r="BH321" i="11"/>
  <c r="BH354" i="11"/>
  <c r="BH283" i="11"/>
  <c r="BH127" i="11"/>
  <c r="BH223" i="11"/>
  <c r="BH249" i="11"/>
  <c r="BH157" i="11"/>
  <c r="BH319" i="11"/>
  <c r="BH100" i="11"/>
  <c r="BH174" i="11"/>
  <c r="BH99" i="11"/>
  <c r="BH33" i="11"/>
  <c r="BH172" i="11"/>
  <c r="BH54" i="11"/>
  <c r="BH119" i="11"/>
  <c r="BH315" i="11"/>
  <c r="BH948" i="11"/>
  <c r="BH932" i="11"/>
  <c r="BH895" i="11"/>
  <c r="BH909" i="11"/>
  <c r="BH855" i="11"/>
  <c r="BH834" i="11"/>
  <c r="BH861" i="11"/>
  <c r="BH817" i="11"/>
  <c r="BH815" i="11"/>
  <c r="BH831" i="11"/>
  <c r="BH797" i="11"/>
  <c r="BH725" i="11"/>
  <c r="BH704" i="11"/>
  <c r="BH687" i="11"/>
  <c r="BH697" i="11"/>
  <c r="BH683" i="11"/>
  <c r="BH676" i="11"/>
  <c r="BH594" i="11"/>
  <c r="BH560" i="11"/>
  <c r="BH657" i="11"/>
  <c r="BH639" i="11"/>
  <c r="BH586" i="11"/>
  <c r="BH656" i="11"/>
  <c r="BH536" i="11"/>
  <c r="BH537" i="11"/>
  <c r="BH525" i="11"/>
  <c r="BH474" i="11"/>
  <c r="BH457" i="11"/>
  <c r="BH454" i="11"/>
  <c r="BH442" i="11"/>
  <c r="BH399" i="11"/>
  <c r="BH434" i="11"/>
  <c r="BH408" i="11"/>
  <c r="BH402" i="11"/>
  <c r="BH420" i="11"/>
  <c r="BH296" i="11"/>
  <c r="BH279" i="11"/>
  <c r="BH407" i="11"/>
  <c r="BH219" i="11"/>
  <c r="BH240" i="11"/>
  <c r="BH155" i="11"/>
  <c r="BH269" i="11"/>
  <c r="BH96" i="11"/>
  <c r="BH168" i="11"/>
  <c r="BH95" i="11"/>
  <c r="BH29" i="11"/>
  <c r="BH163" i="11"/>
  <c r="BH46" i="11"/>
  <c r="BH114" i="11"/>
  <c r="BH303" i="11"/>
  <c r="BH970" i="11"/>
  <c r="BH957" i="11"/>
  <c r="BH930" i="11"/>
  <c r="BH893" i="11"/>
  <c r="BH899" i="11"/>
  <c r="BH874" i="11"/>
  <c r="BH818" i="11"/>
  <c r="BH852" i="11"/>
  <c r="BH873" i="11"/>
  <c r="BH798" i="11"/>
  <c r="BH774" i="11"/>
  <c r="BH779" i="11"/>
  <c r="BH780" i="11"/>
  <c r="BH696" i="11"/>
  <c r="BH680" i="11"/>
  <c r="BH665" i="11"/>
  <c r="BH669" i="11"/>
  <c r="BH749" i="11"/>
  <c r="BH750" i="11"/>
  <c r="BH614" i="11"/>
  <c r="BH633" i="11"/>
  <c r="BH623" i="11"/>
  <c r="BH557" i="11"/>
  <c r="BH561" i="11"/>
  <c r="BH527" i="11"/>
  <c r="BH530" i="11"/>
  <c r="BH517" i="11"/>
  <c r="BH466" i="11"/>
  <c r="BH483" i="11"/>
  <c r="BH451" i="11"/>
  <c r="BH438" i="11"/>
  <c r="BH391" i="11"/>
  <c r="BH496" i="11"/>
  <c r="BH370" i="11"/>
  <c r="BH344" i="11"/>
  <c r="BH329" i="11"/>
  <c r="BH288" i="11"/>
  <c r="BH262" i="11"/>
  <c r="BH368" i="11"/>
  <c r="BH211" i="11"/>
  <c r="BH369" i="11"/>
  <c r="BH136" i="11"/>
  <c r="BH286" i="11"/>
  <c r="BH88" i="11"/>
  <c r="BH331" i="11"/>
  <c r="BH83" i="11"/>
  <c r="BH290" i="11"/>
  <c r="BH145" i="11"/>
  <c r="BH38" i="11"/>
  <c r="BH297" i="11"/>
  <c r="BH234" i="11"/>
  <c r="BH969" i="11"/>
  <c r="BH945" i="11"/>
  <c r="BH929" i="11"/>
  <c r="BH892" i="11"/>
  <c r="BH868" i="11"/>
  <c r="BH875" i="11"/>
  <c r="BH830" i="11"/>
  <c r="BH849" i="11"/>
  <c r="BH773" i="11"/>
  <c r="BH796" i="11"/>
  <c r="BH772" i="11"/>
  <c r="BH770" i="11"/>
  <c r="BH958" i="11"/>
  <c r="BH915" i="11"/>
  <c r="BH877" i="11"/>
  <c r="BH865" i="11"/>
  <c r="BH785" i="11"/>
  <c r="BH777" i="11"/>
  <c r="BH782" i="11"/>
  <c r="BH662" i="11"/>
  <c r="BH764" i="11"/>
  <c r="BH629" i="11"/>
  <c r="BH567" i="11"/>
  <c r="BH592" i="11"/>
  <c r="BH554" i="11"/>
  <c r="BH565" i="11"/>
  <c r="BH488" i="11"/>
  <c r="BH465" i="11"/>
  <c r="BH425" i="11"/>
  <c r="BH387" i="11"/>
  <c r="BH361" i="11"/>
  <c r="BH300" i="11"/>
  <c r="BH259" i="11"/>
  <c r="BH207" i="11"/>
  <c r="BH426" i="11"/>
  <c r="BH264" i="11"/>
  <c r="BH197" i="11"/>
  <c r="BH32" i="11"/>
  <c r="BH61" i="11"/>
  <c r="BH132" i="11"/>
  <c r="BH158" i="11"/>
  <c r="BH152" i="11"/>
  <c r="BH965" i="11"/>
  <c r="BH924" i="11"/>
  <c r="BH867" i="11"/>
  <c r="BH804" i="11"/>
  <c r="BH816" i="11"/>
  <c r="BH793" i="11"/>
  <c r="BH763" i="11"/>
  <c r="BH717" i="11"/>
  <c r="BH644" i="11"/>
  <c r="BH736" i="11"/>
  <c r="BH620" i="11"/>
  <c r="BH625" i="11"/>
  <c r="BH596" i="11"/>
  <c r="BH555" i="11"/>
  <c r="BH514" i="11"/>
  <c r="BH484" i="11"/>
  <c r="BH468" i="11"/>
  <c r="BH412" i="11"/>
  <c r="BH347" i="11"/>
  <c r="BH355" i="11"/>
  <c r="BH480" i="11"/>
  <c r="BH284" i="11"/>
  <c r="BH194" i="11"/>
  <c r="BH324" i="11"/>
  <c r="BH191" i="11"/>
  <c r="BH306" i="11"/>
  <c r="BH252" i="11"/>
  <c r="BH53" i="11"/>
  <c r="BH98" i="11"/>
  <c r="BH147" i="11"/>
  <c r="BH130" i="11"/>
  <c r="BH13" i="11"/>
  <c r="BH960" i="11"/>
  <c r="BH923" i="11"/>
  <c r="BH878" i="11"/>
  <c r="BH856" i="11"/>
  <c r="BH806" i="11"/>
  <c r="BH792" i="11"/>
  <c r="BH759" i="11"/>
  <c r="BH713" i="11"/>
  <c r="BH726" i="11"/>
  <c r="BH733" i="11"/>
  <c r="BH610" i="11"/>
  <c r="BH587" i="11"/>
  <c r="BH553" i="11"/>
  <c r="BH540" i="11"/>
  <c r="BH526" i="11"/>
  <c r="BH512" i="11"/>
  <c r="BH456" i="11"/>
  <c r="BH401" i="11"/>
  <c r="BH590" i="11"/>
  <c r="BH327" i="11"/>
  <c r="BH394" i="11"/>
  <c r="BH228" i="11"/>
  <c r="BH176" i="11"/>
  <c r="BH317" i="11"/>
  <c r="BH123" i="11"/>
  <c r="BH185" i="11"/>
  <c r="BH173" i="11"/>
  <c r="BH49" i="11"/>
  <c r="BH94" i="11"/>
  <c r="BH214" i="11"/>
  <c r="BH118" i="11"/>
  <c r="BH51" i="11"/>
  <c r="BH962" i="11"/>
  <c r="BH921" i="11"/>
  <c r="BH905" i="11"/>
  <c r="BH840" i="11"/>
  <c r="BH795" i="11"/>
  <c r="BH781" i="11"/>
  <c r="BH732" i="11"/>
  <c r="BH670" i="11"/>
  <c r="BH691" i="11"/>
  <c r="BH654" i="11"/>
  <c r="BH589" i="11"/>
  <c r="BH578" i="11"/>
  <c r="BH552" i="11"/>
  <c r="BH524" i="11"/>
  <c r="BH581" i="11"/>
  <c r="BH471" i="11"/>
  <c r="BH452" i="11"/>
  <c r="BH409" i="11"/>
  <c r="BH404" i="11"/>
  <c r="BH475" i="11"/>
  <c r="BH375" i="11"/>
  <c r="BH224" i="11"/>
  <c r="BH364" i="11"/>
  <c r="BH274" i="11"/>
  <c r="BH238" i="11"/>
  <c r="BH125" i="11"/>
  <c r="BH165" i="11"/>
  <c r="BH244" i="11"/>
  <c r="BH82" i="11"/>
  <c r="BH148" i="11"/>
  <c r="BH113" i="11"/>
  <c r="BH953" i="11"/>
  <c r="BH920" i="11"/>
  <c r="BH888" i="11"/>
  <c r="BH844" i="11"/>
  <c r="BH791" i="11"/>
  <c r="BH767" i="11"/>
  <c r="BH751" i="11"/>
  <c r="BH642" i="11"/>
  <c r="BH690" i="11"/>
  <c r="BH635" i="11"/>
  <c r="BH605" i="11"/>
  <c r="BH570" i="11"/>
  <c r="BH612" i="11"/>
  <c r="BH520" i="11"/>
  <c r="BH573" i="11"/>
  <c r="BH462" i="11"/>
  <c r="BH445" i="11"/>
  <c r="BH358" i="11"/>
  <c r="BH398" i="11"/>
  <c r="BH461" i="11"/>
  <c r="BH318" i="11"/>
  <c r="BH212" i="11"/>
  <c r="BH299" i="11"/>
  <c r="BH265" i="11"/>
  <c r="BH229" i="11"/>
  <c r="BH84" i="11"/>
  <c r="BH139" i="11"/>
  <c r="BH159" i="11"/>
  <c r="BH78" i="11"/>
  <c r="BH146" i="11"/>
  <c r="BH14" i="11"/>
  <c r="BH941" i="11"/>
  <c r="BH913" i="11"/>
  <c r="BH917" i="11"/>
  <c r="BH807" i="11"/>
  <c r="BH802" i="11"/>
  <c r="BH752" i="11"/>
  <c r="BH737" i="11"/>
  <c r="BH638" i="11"/>
  <c r="BH667" i="11"/>
  <c r="BH627" i="11"/>
  <c r="BH648" i="11"/>
  <c r="BH566" i="11"/>
  <c r="BH599" i="11"/>
  <c r="BH523" i="11"/>
  <c r="BH603" i="11"/>
  <c r="BH482" i="11"/>
  <c r="BH441" i="11"/>
  <c r="BH353" i="11"/>
  <c r="BH477" i="11"/>
  <c r="BH390" i="11"/>
  <c r="BH298" i="11"/>
  <c r="BH381" i="11"/>
  <c r="BH295" i="11"/>
  <c r="BH360" i="11"/>
  <c r="BH193" i="11"/>
  <c r="BH52" i="11"/>
  <c r="BH121" i="11"/>
  <c r="BH140" i="11"/>
  <c r="BH30" i="11"/>
  <c r="BH109" i="11"/>
  <c r="BH59" i="11"/>
  <c r="BH938" i="11"/>
  <c r="BH786" i="11"/>
  <c r="BH664" i="11"/>
  <c r="BH551" i="11"/>
  <c r="BH459" i="11"/>
  <c r="BH263" i="11"/>
  <c r="BH260" i="11"/>
  <c r="BH192" i="11"/>
  <c r="BH911" i="11"/>
  <c r="BH741" i="11"/>
  <c r="BH624" i="11"/>
  <c r="BH498" i="11"/>
  <c r="BH473" i="11"/>
  <c r="BH258" i="11"/>
  <c r="BH48" i="11"/>
  <c r="BH93" i="11"/>
  <c r="BH898" i="11"/>
  <c r="BH735" i="11"/>
  <c r="BH705" i="11"/>
  <c r="BH494" i="11"/>
  <c r="BH432" i="11"/>
  <c r="BH232" i="11"/>
  <c r="BH36" i="11"/>
  <c r="BH225" i="11"/>
  <c r="BH854" i="11"/>
  <c r="BH692" i="11"/>
  <c r="BH609" i="11"/>
  <c r="BH591" i="11"/>
  <c r="BH414" i="11"/>
  <c r="BH287" i="11"/>
  <c r="BH79" i="11"/>
  <c r="BH23" i="11"/>
  <c r="BH835" i="11"/>
  <c r="BH722" i="11"/>
  <c r="BH575" i="11"/>
  <c r="BH515" i="11"/>
  <c r="BH386" i="11"/>
  <c r="BH270" i="11"/>
  <c r="BH65" i="11"/>
  <c r="BH883" i="11"/>
  <c r="BH630" i="11"/>
  <c r="BH684" i="11"/>
  <c r="BH478" i="11"/>
  <c r="BH378" i="11"/>
  <c r="BH281" i="11"/>
  <c r="BH230" i="11"/>
  <c r="BH810" i="11"/>
  <c r="BH626" i="11"/>
  <c r="BH649" i="11"/>
  <c r="BH469" i="11"/>
  <c r="BH340" i="11"/>
  <c r="BH277" i="11"/>
  <c r="BH210" i="11"/>
  <c r="BH940" i="11"/>
  <c r="BH800" i="11"/>
  <c r="BH694" i="11"/>
  <c r="BH577" i="11"/>
  <c r="BH436" i="11"/>
  <c r="BH280" i="11"/>
  <c r="BH182" i="11"/>
  <c r="BH200" i="11"/>
  <c r="BH15" i="11"/>
  <c r="BH47" i="11"/>
  <c r="BH12" i="11"/>
  <c r="BH55" i="11"/>
  <c r="BH73" i="11"/>
  <c r="BH8" i="11"/>
  <c r="BH25" i="11"/>
  <c r="BH69" i="11"/>
  <c r="BH9" i="11"/>
  <c r="BH18" i="11"/>
  <c r="BH31" i="11"/>
  <c r="BH19" i="11"/>
  <c r="BH39" i="11"/>
  <c r="BH27" i="11"/>
  <c r="BH35" i="11"/>
  <c r="BH63" i="11"/>
  <c r="S30" i="7"/>
  <c r="Y30" i="7" s="1"/>
  <c r="Y29" i="4"/>
  <c r="Y29" i="5"/>
  <c r="CA50" i="11" a="1"/>
  <c r="CA50" i="11" s="1"/>
  <c r="AZ50" i="11" a="1"/>
  <c r="AZ50" i="11" s="1"/>
  <c r="BN968" i="11"/>
  <c r="BN953" i="11"/>
  <c r="BN949" i="11"/>
  <c r="BN941" i="11"/>
  <c r="BN924" i="11"/>
  <c r="BN930" i="11"/>
  <c r="BN906" i="11"/>
  <c r="BN903" i="11"/>
  <c r="BN893" i="11"/>
  <c r="BN875" i="11"/>
  <c r="BN878" i="11"/>
  <c r="BN882" i="11"/>
  <c r="BN823" i="11"/>
  <c r="BN827" i="11"/>
  <c r="BN907" i="11"/>
  <c r="BN813" i="11"/>
  <c r="BN824" i="11"/>
  <c r="BN770" i="11"/>
  <c r="BN818" i="11"/>
  <c r="BN789" i="11"/>
  <c r="BN755" i="11"/>
  <c r="BN794" i="11"/>
  <c r="BN753" i="11"/>
  <c r="BN784" i="11"/>
  <c r="BN799" i="11"/>
  <c r="BN756" i="11"/>
  <c r="BN717" i="11"/>
  <c r="BN728" i="11"/>
  <c r="BN708" i="11"/>
  <c r="BN647" i="11"/>
  <c r="BN725" i="11"/>
  <c r="BN659" i="11"/>
  <c r="BN676" i="11"/>
  <c r="BN671" i="11"/>
  <c r="BN706" i="11"/>
  <c r="BN646" i="11"/>
  <c r="BN599" i="11"/>
  <c r="BN616" i="11"/>
  <c r="BN565" i="11"/>
  <c r="BN606" i="11"/>
  <c r="BN624" i="11"/>
  <c r="BN560" i="11"/>
  <c r="BN626" i="11"/>
  <c r="BN620" i="11"/>
  <c r="BN597" i="11"/>
  <c r="BN549" i="11"/>
  <c r="BN578" i="11"/>
  <c r="BN539" i="11"/>
  <c r="BN521" i="11"/>
  <c r="BN507" i="11"/>
  <c r="BN566" i="11"/>
  <c r="BN506" i="11"/>
  <c r="BN562" i="11"/>
  <c r="BN489" i="11"/>
  <c r="BN467" i="11"/>
  <c r="BN470" i="11"/>
  <c r="BN477" i="11"/>
  <c r="BN461" i="11"/>
  <c r="BN442" i="11"/>
  <c r="BN424" i="11"/>
  <c r="BN402" i="11"/>
  <c r="BN385" i="11"/>
  <c r="BN425" i="11"/>
  <c r="BN348" i="11"/>
  <c r="BN430" i="11"/>
  <c r="BN371" i="11"/>
  <c r="BN379" i="11"/>
  <c r="BN302" i="11"/>
  <c r="BN448" i="11"/>
  <c r="BN327" i="11"/>
  <c r="BN330" i="11"/>
  <c r="BN277" i="11"/>
  <c r="BN205" i="11"/>
  <c r="BN238" i="11"/>
  <c r="BN336" i="11"/>
  <c r="BN233" i="11"/>
  <c r="BN341" i="11"/>
  <c r="BN292" i="11"/>
  <c r="BN220" i="11"/>
  <c r="BN283" i="11"/>
  <c r="BN350" i="11"/>
  <c r="BN316" i="11"/>
  <c r="BN245" i="11"/>
  <c r="BN227" i="11"/>
  <c r="BN180" i="11"/>
  <c r="BN206" i="11"/>
  <c r="BN211" i="11"/>
  <c r="BN122" i="11"/>
  <c r="BN69" i="11"/>
  <c r="BN31" i="11"/>
  <c r="BN329" i="11"/>
  <c r="BN196" i="11"/>
  <c r="BN129" i="11"/>
  <c r="BN88" i="11"/>
  <c r="BN36" i="11"/>
  <c r="BN240" i="11"/>
  <c r="BN111" i="11"/>
  <c r="BN75" i="11"/>
  <c r="BN45" i="11"/>
  <c r="BN125" i="11"/>
  <c r="BN102" i="11"/>
  <c r="BN155" i="11"/>
  <c r="BN21" i="11"/>
  <c r="BN19" i="11"/>
  <c r="BN26" i="11"/>
  <c r="BN967" i="11"/>
  <c r="BN959" i="11"/>
  <c r="BN945" i="11"/>
  <c r="BN938" i="11"/>
  <c r="BN923" i="11"/>
  <c r="BN942" i="11"/>
  <c r="BN902" i="11"/>
  <c r="BN891" i="11"/>
  <c r="BN881" i="11"/>
  <c r="BN894" i="11"/>
  <c r="BN869" i="11"/>
  <c r="BN904" i="11"/>
  <c r="BN819" i="11"/>
  <c r="BN814" i="11"/>
  <c r="BN867" i="11"/>
  <c r="BN809" i="11"/>
  <c r="BN911" i="11"/>
  <c r="BN822" i="11"/>
  <c r="BN793" i="11"/>
  <c r="BN839" i="11"/>
  <c r="BN751" i="11"/>
  <c r="BN791" i="11"/>
  <c r="BN742" i="11"/>
  <c r="BN781" i="11"/>
  <c r="BN760" i="11"/>
  <c r="BN752" i="11"/>
  <c r="BN713" i="11"/>
  <c r="BN733" i="11"/>
  <c r="BN696" i="11"/>
  <c r="BN643" i="11"/>
  <c r="BN722" i="11"/>
  <c r="BN651" i="11"/>
  <c r="BN668" i="11"/>
  <c r="BN662" i="11"/>
  <c r="BN689" i="11"/>
  <c r="BN641" i="11"/>
  <c r="BN595" i="11"/>
  <c r="BN607" i="11"/>
  <c r="BN561" i="11"/>
  <c r="BN602" i="11"/>
  <c r="BN615" i="11"/>
  <c r="BN747" i="11"/>
  <c r="BN609" i="11"/>
  <c r="BN716" i="11"/>
  <c r="BN648" i="11"/>
  <c r="BN545" i="11"/>
  <c r="BN558" i="11"/>
  <c r="BN535" i="11"/>
  <c r="BN517" i="11"/>
  <c r="BN503" i="11"/>
  <c r="BN559" i="11"/>
  <c r="BN502" i="11"/>
  <c r="BN513" i="11"/>
  <c r="BN485" i="11"/>
  <c r="BN463" i="11"/>
  <c r="BN466" i="11"/>
  <c r="BN460" i="11"/>
  <c r="BN493" i="11"/>
  <c r="BN505" i="11"/>
  <c r="BN418" i="11"/>
  <c r="BN381" i="11"/>
  <c r="BN368" i="11"/>
  <c r="BN423" i="11"/>
  <c r="BN419" i="11"/>
  <c r="BN427" i="11"/>
  <c r="BN362" i="11"/>
  <c r="BN346" i="11"/>
  <c r="BN298" i="11"/>
  <c r="BN443" i="11"/>
  <c r="BN323" i="11"/>
  <c r="BN355" i="11"/>
  <c r="BN268" i="11"/>
  <c r="BN337" i="11"/>
  <c r="BN229" i="11"/>
  <c r="BN335" i="11"/>
  <c r="BN191" i="11"/>
  <c r="BN325" i="11"/>
  <c r="BN288" i="11"/>
  <c r="BN212" i="11"/>
  <c r="BN279" i="11"/>
  <c r="BN342" i="11"/>
  <c r="BN308" i="11"/>
  <c r="BN207" i="11"/>
  <c r="BN226" i="11"/>
  <c r="BN174" i="11"/>
  <c r="BN199" i="11"/>
  <c r="BN197" i="11"/>
  <c r="BN119" i="11"/>
  <c r="BN63" i="11"/>
  <c r="BN27" i="11"/>
  <c r="BN290" i="11"/>
  <c r="BN190" i="11"/>
  <c r="BN123" i="11"/>
  <c r="BN84" i="11"/>
  <c r="BN32" i="11"/>
  <c r="BN239" i="11"/>
  <c r="BN107" i="11"/>
  <c r="BN71" i="11"/>
  <c r="BN41" i="11"/>
  <c r="BN121" i="11"/>
  <c r="BN98" i="11"/>
  <c r="BN150" i="11"/>
  <c r="BN11" i="11"/>
  <c r="BN9" i="11"/>
  <c r="BN23" i="11"/>
  <c r="BN966" i="11"/>
  <c r="BN962" i="11"/>
  <c r="BN947" i="11"/>
  <c r="BN936" i="11"/>
  <c r="BN922" i="11"/>
  <c r="BN931" i="11"/>
  <c r="BN887" i="11"/>
  <c r="BN905" i="11"/>
  <c r="BN889" i="11"/>
  <c r="BN886" i="11"/>
  <c r="BN866" i="11"/>
  <c r="BN861" i="11"/>
  <c r="BN815" i="11"/>
  <c r="BN810" i="11"/>
  <c r="BN862" i="11"/>
  <c r="BN870" i="11"/>
  <c r="BN876" i="11"/>
  <c r="BN801" i="11"/>
  <c r="BN790" i="11"/>
  <c r="BN833" i="11"/>
  <c r="BN746" i="11"/>
  <c r="BN778" i="11"/>
  <c r="BN740" i="11"/>
  <c r="BN779" i="11"/>
  <c r="BN750" i="11"/>
  <c r="BN729" i="11"/>
  <c r="BN709" i="11"/>
  <c r="BN732" i="11"/>
  <c r="BN688" i="11"/>
  <c r="BN639" i="11"/>
  <c r="BN678" i="11"/>
  <c r="BN645" i="11"/>
  <c r="BN653" i="11"/>
  <c r="BN661" i="11"/>
  <c r="BN700" i="11"/>
  <c r="BN633" i="11"/>
  <c r="BN591" i="11"/>
  <c r="BN590" i="11"/>
  <c r="BN557" i="11"/>
  <c r="BN598" i="11"/>
  <c r="BN610" i="11"/>
  <c r="BN675" i="11"/>
  <c r="BN579" i="11"/>
  <c r="BN698" i="11"/>
  <c r="BN636" i="11"/>
  <c r="BN556" i="11"/>
  <c r="BN553" i="11"/>
  <c r="BN604" i="11"/>
  <c r="BN504" i="11"/>
  <c r="BN499" i="11"/>
  <c r="BN551" i="11"/>
  <c r="BN514" i="11"/>
  <c r="BN496" i="11"/>
  <c r="BN583" i="11"/>
  <c r="BN498" i="11"/>
  <c r="BN462" i="11"/>
  <c r="BN456" i="11"/>
  <c r="BN486" i="11"/>
  <c r="BN476" i="11"/>
  <c r="BN413" i="11"/>
  <c r="BN482" i="11"/>
  <c r="BN364" i="11"/>
  <c r="BN412" i="11"/>
  <c r="BN384" i="11"/>
  <c r="BN390" i="11"/>
  <c r="BN360" i="11"/>
  <c r="BN343" i="11"/>
  <c r="BN473" i="11"/>
  <c r="BN428" i="11"/>
  <c r="BN314" i="11"/>
  <c r="BN334" i="11"/>
  <c r="BN264" i="11"/>
  <c r="BN331" i="11"/>
  <c r="BN225" i="11"/>
  <c r="BN280" i="11"/>
  <c r="BN177" i="11"/>
  <c r="BN321" i="11"/>
  <c r="BN284" i="11"/>
  <c r="BN374" i="11"/>
  <c r="BN275" i="11"/>
  <c r="BN422" i="11"/>
  <c r="BN282" i="11"/>
  <c r="BN183" i="11"/>
  <c r="BN215" i="11"/>
  <c r="BN167" i="11"/>
  <c r="BN192" i="11"/>
  <c r="BN188" i="11"/>
  <c r="BN109" i="11"/>
  <c r="BN59" i="11"/>
  <c r="BN193" i="11"/>
  <c r="BN269" i="11"/>
  <c r="BN178" i="11"/>
  <c r="BN117" i="11"/>
  <c r="BN68" i="11"/>
  <c r="BN200" i="11"/>
  <c r="BN232" i="11"/>
  <c r="BN103" i="11"/>
  <c r="BN67" i="11"/>
  <c r="BN37" i="11"/>
  <c r="BN236" i="11"/>
  <c r="BN94" i="11"/>
  <c r="BN144" i="11"/>
  <c r="BN58" i="11"/>
  <c r="BN113" i="11"/>
  <c r="BN42" i="11"/>
  <c r="BN965" i="11"/>
  <c r="BN960" i="11"/>
  <c r="BN944" i="11"/>
  <c r="BN935" i="11"/>
  <c r="BN921" i="11"/>
  <c r="BN926" i="11"/>
  <c r="BN899" i="11"/>
  <c r="BN898" i="11"/>
  <c r="BN888" i="11"/>
  <c r="BN856" i="11"/>
  <c r="BN855" i="11"/>
  <c r="BN900" i="11"/>
  <c r="BN859" i="11"/>
  <c r="BN806" i="11"/>
  <c r="BN854" i="11"/>
  <c r="BN845" i="11"/>
  <c r="BN850" i="11"/>
  <c r="BN800" i="11"/>
  <c r="BN798" i="11"/>
  <c r="BN803" i="11"/>
  <c r="BN780" i="11"/>
  <c r="BN768" i="11"/>
  <c r="BN736" i="11"/>
  <c r="BN764" i="11"/>
  <c r="BN741" i="11"/>
  <c r="BN786" i="11"/>
  <c r="BN705" i="11"/>
  <c r="BN719" i="11"/>
  <c r="BN683" i="11"/>
  <c r="BN635" i="11"/>
  <c r="BN710" i="11"/>
  <c r="BN723" i="11"/>
  <c r="BN687" i="11"/>
  <c r="BN714" i="11"/>
  <c r="BN699" i="11"/>
  <c r="BN625" i="11"/>
  <c r="BN582" i="11"/>
  <c r="BN586" i="11"/>
  <c r="BN670" i="11"/>
  <c r="BN594" i="11"/>
  <c r="BN589" i="11"/>
  <c r="BN669" i="11"/>
  <c r="BN575" i="11"/>
  <c r="BN614" i="11"/>
  <c r="BN628" i="11"/>
  <c r="BN544" i="11"/>
  <c r="BN548" i="11"/>
  <c r="BN584" i="11"/>
  <c r="BN500" i="11"/>
  <c r="BN495" i="11"/>
  <c r="BN550" i="11"/>
  <c r="BN510" i="11"/>
  <c r="BN542" i="11"/>
  <c r="BN472" i="11"/>
  <c r="BN487" i="11"/>
  <c r="BN458" i="11"/>
  <c r="BN454" i="11"/>
  <c r="BN459" i="11"/>
  <c r="BN449" i="11"/>
  <c r="BN469" i="11"/>
  <c r="BN474" i="11"/>
  <c r="BN354" i="11"/>
  <c r="BN400" i="11"/>
  <c r="BN351" i="11"/>
  <c r="BN387" i="11"/>
  <c r="BN356" i="11"/>
  <c r="BN338" i="11"/>
  <c r="BN453" i="11"/>
  <c r="BN417" i="11"/>
  <c r="BN301" i="11"/>
  <c r="BN319" i="11"/>
  <c r="BN260" i="11"/>
  <c r="BN303" i="11"/>
  <c r="BN217" i="11"/>
  <c r="BN267" i="11"/>
  <c r="BN168" i="11"/>
  <c r="BN318" i="11"/>
  <c r="BN246" i="11"/>
  <c r="BN370" i="11"/>
  <c r="BN262" i="11"/>
  <c r="BN414" i="11"/>
  <c r="BN972" i="11"/>
  <c r="BN963" i="11"/>
  <c r="BN951" i="11"/>
  <c r="BN961" i="11"/>
  <c r="BN934" i="11"/>
  <c r="BN920" i="11"/>
  <c r="BN939" i="11"/>
  <c r="BN914" i="11"/>
  <c r="BN896" i="11"/>
  <c r="BN868" i="11"/>
  <c r="BN852" i="11"/>
  <c r="BN874" i="11"/>
  <c r="BN871" i="11"/>
  <c r="BN846" i="11"/>
  <c r="BN865" i="11"/>
  <c r="BN848" i="11"/>
  <c r="BN844" i="11"/>
  <c r="BN820" i="11"/>
  <c r="BN796" i="11"/>
  <c r="BN804" i="11"/>
  <c r="BN777" i="11"/>
  <c r="BN762" i="11"/>
  <c r="BN749" i="11"/>
  <c r="BN727" i="11"/>
  <c r="BN782" i="11"/>
  <c r="BN730" i="11"/>
  <c r="BN776" i="11"/>
  <c r="BN701" i="11"/>
  <c r="BN761" i="11"/>
  <c r="BN681" i="11"/>
  <c r="BN631" i="11"/>
  <c r="BN692" i="11"/>
  <c r="BN720" i="11"/>
  <c r="BN686" i="11"/>
  <c r="BN712" i="11"/>
  <c r="BN691" i="11"/>
  <c r="BN621" i="11"/>
  <c r="BN685" i="11"/>
  <c r="BN581" i="11"/>
  <c r="BN657" i="11"/>
  <c r="BN724" i="11"/>
  <c r="BN576" i="11"/>
  <c r="BN654" i="11"/>
  <c r="BN567" i="11"/>
  <c r="BN608" i="11"/>
  <c r="BN702" i="11"/>
  <c r="BN540" i="11"/>
  <c r="BN574" i="11"/>
  <c r="BN555" i="11"/>
  <c r="BN587" i="11"/>
  <c r="BN538" i="11"/>
  <c r="BN531" i="11"/>
  <c r="BN530" i="11"/>
  <c r="BN541" i="11"/>
  <c r="BN468" i="11"/>
  <c r="BN483" i="11"/>
  <c r="BN445" i="11"/>
  <c r="BN501" i="11"/>
  <c r="BN457" i="11"/>
  <c r="BN436" i="11"/>
  <c r="BN432" i="11"/>
  <c r="BN465" i="11"/>
  <c r="BN349" i="11"/>
  <c r="BN367" i="11"/>
  <c r="BN347" i="11"/>
  <c r="BN378" i="11"/>
  <c r="BN429" i="11"/>
  <c r="BN328" i="11"/>
  <c r="BN415" i="11"/>
  <c r="BN409" i="11"/>
  <c r="BN297" i="11"/>
  <c r="BN317" i="11"/>
  <c r="BN256" i="11"/>
  <c r="BN293" i="11"/>
  <c r="BN213" i="11"/>
  <c r="BN263" i="11"/>
  <c r="BN163" i="11"/>
  <c r="BN309" i="11"/>
  <c r="BN242" i="11"/>
  <c r="BN357" i="11"/>
  <c r="BN258" i="11"/>
  <c r="BN401" i="11"/>
  <c r="BN265" i="11"/>
  <c r="BN139" i="11"/>
  <c r="BN210" i="11"/>
  <c r="BN134" i="11"/>
  <c r="BN165" i="11"/>
  <c r="BN160" i="11"/>
  <c r="BN89" i="11"/>
  <c r="BN51" i="11"/>
  <c r="BN157" i="11"/>
  <c r="BN248" i="11"/>
  <c r="BN147" i="11"/>
  <c r="BN104" i="11"/>
  <c r="BN60" i="11"/>
  <c r="BN120" i="11"/>
  <c r="BN182" i="11"/>
  <c r="BN95" i="11"/>
  <c r="BN61" i="11"/>
  <c r="BN29" i="11"/>
  <c r="BN138" i="11"/>
  <c r="BN82" i="11"/>
  <c r="BN114" i="11"/>
  <c r="BN20" i="11"/>
  <c r="BN66" i="11"/>
  <c r="BN38" i="11"/>
  <c r="BN956" i="11"/>
  <c r="BN932" i="11"/>
  <c r="BN912" i="11"/>
  <c r="BN877" i="11"/>
  <c r="BN849" i="11"/>
  <c r="BN834" i="11"/>
  <c r="BN774" i="11"/>
  <c r="BN763" i="11"/>
  <c r="BN807" i="11"/>
  <c r="BN773" i="11"/>
  <c r="BN734" i="11"/>
  <c r="BN684" i="11"/>
  <c r="BN677" i="11"/>
  <c r="BN612" i="11"/>
  <c r="BN649" i="11"/>
  <c r="BN564" i="11"/>
  <c r="BN593" i="11"/>
  <c r="BN570" i="11"/>
  <c r="BN516" i="11"/>
  <c r="BN522" i="11"/>
  <c r="BN479" i="11"/>
  <c r="BN481" i="11"/>
  <c r="BN408" i="11"/>
  <c r="BN363" i="11"/>
  <c r="BN375" i="11"/>
  <c r="BN404" i="11"/>
  <c r="BN313" i="11"/>
  <c r="BN243" i="11"/>
  <c r="BN128" i="11"/>
  <c r="BN326" i="11"/>
  <c r="BN322" i="11"/>
  <c r="BN244" i="11"/>
  <c r="BN286" i="11"/>
  <c r="BN141" i="11"/>
  <c r="BN35" i="11"/>
  <c r="BN201" i="11"/>
  <c r="BN92" i="11"/>
  <c r="BN287" i="11"/>
  <c r="BN79" i="11"/>
  <c r="BN166" i="11"/>
  <c r="BN203" i="11"/>
  <c r="BN8" i="11"/>
  <c r="BN958" i="11"/>
  <c r="BN925" i="11"/>
  <c r="BN908" i="11"/>
  <c r="BN895" i="11"/>
  <c r="BN835" i="11"/>
  <c r="BN830" i="11"/>
  <c r="BN792" i="11"/>
  <c r="BN759" i="11"/>
  <c r="BN802" i="11"/>
  <c r="BN775" i="11"/>
  <c r="BN738" i="11"/>
  <c r="BN674" i="11"/>
  <c r="BN690" i="11"/>
  <c r="BN603" i="11"/>
  <c r="BN644" i="11"/>
  <c r="BN650" i="11"/>
  <c r="BN665" i="11"/>
  <c r="BN552" i="11"/>
  <c r="BN534" i="11"/>
  <c r="BN518" i="11"/>
  <c r="BN475" i="11"/>
  <c r="BN455" i="11"/>
  <c r="BN406" i="11"/>
  <c r="BN358" i="11"/>
  <c r="BN394" i="11"/>
  <c r="BN451" i="11"/>
  <c r="BN306" i="11"/>
  <c r="BN411" i="11"/>
  <c r="BN399" i="11"/>
  <c r="BN312" i="11"/>
  <c r="BN274" i="11"/>
  <c r="BN214" i="11"/>
  <c r="BN172" i="11"/>
  <c r="BN93" i="11"/>
  <c r="BN159" i="11"/>
  <c r="BN152" i="11"/>
  <c r="BN64" i="11"/>
  <c r="BN223" i="11"/>
  <c r="BN65" i="11"/>
  <c r="BN181" i="11"/>
  <c r="BN140" i="11"/>
  <c r="BN74" i="11"/>
  <c r="BN952" i="11"/>
  <c r="BN918" i="11"/>
  <c r="BN892" i="11"/>
  <c r="BN873" i="11"/>
  <c r="BN841" i="11"/>
  <c r="BN826" i="11"/>
  <c r="BN787" i="11"/>
  <c r="BN758" i="11"/>
  <c r="BN797" i="11"/>
  <c r="BN765" i="11"/>
  <c r="BN666" i="11"/>
  <c r="BN664" i="11"/>
  <c r="BN672" i="11"/>
  <c r="BN667" i="11"/>
  <c r="BN611" i="11"/>
  <c r="BN640" i="11"/>
  <c r="BN592" i="11"/>
  <c r="BN543" i="11"/>
  <c r="BN515" i="11"/>
  <c r="BN537" i="11"/>
  <c r="BN480" i="11"/>
  <c r="BN446" i="11"/>
  <c r="BN450" i="11"/>
  <c r="BN353" i="11"/>
  <c r="BN391" i="11"/>
  <c r="BN398" i="11"/>
  <c r="BN281" i="11"/>
  <c r="BN386" i="11"/>
  <c r="BN304" i="11"/>
  <c r="BN307" i="11"/>
  <c r="BN299" i="11"/>
  <c r="BN202" i="11"/>
  <c r="BN162" i="11"/>
  <c r="BN81" i="11"/>
  <c r="BN156" i="11"/>
  <c r="BN136" i="11"/>
  <c r="BN52" i="11"/>
  <c r="BN175" i="11"/>
  <c r="BN57" i="11"/>
  <c r="BN127" i="11"/>
  <c r="BN12" i="11"/>
  <c r="BN25" i="11"/>
  <c r="BN971" i="11"/>
  <c r="BN950" i="11"/>
  <c r="BN917" i="11"/>
  <c r="BN897" i="11"/>
  <c r="BN860" i="11"/>
  <c r="BN832" i="11"/>
  <c r="BN812" i="11"/>
  <c r="BN772" i="11"/>
  <c r="BN817" i="11"/>
  <c r="BN739" i="11"/>
  <c r="BN731" i="11"/>
  <c r="BN656" i="11"/>
  <c r="BN704" i="11"/>
  <c r="BN660" i="11"/>
  <c r="BN638" i="11"/>
  <c r="BN655" i="11"/>
  <c r="BN634" i="11"/>
  <c r="BN585" i="11"/>
  <c r="BN546" i="11"/>
  <c r="BN511" i="11"/>
  <c r="BN533" i="11"/>
  <c r="BN441" i="11"/>
  <c r="BN444" i="11"/>
  <c r="BN420" i="11"/>
  <c r="BN344" i="11"/>
  <c r="BN382" i="11"/>
  <c r="BN395" i="11"/>
  <c r="BN252" i="11"/>
  <c r="BN365" i="11"/>
  <c r="BN300" i="11"/>
  <c r="BN254" i="11"/>
  <c r="BN273" i="11"/>
  <c r="BN194" i="11"/>
  <c r="BN257" i="11"/>
  <c r="BN77" i="11"/>
  <c r="BN148" i="11"/>
  <c r="BN135" i="11"/>
  <c r="BN48" i="11"/>
  <c r="BN169" i="11"/>
  <c r="BN53" i="11"/>
  <c r="BN126" i="11"/>
  <c r="BN54" i="11"/>
  <c r="BN18" i="11"/>
  <c r="BN954" i="11"/>
  <c r="BN933" i="11"/>
  <c r="BN927" i="11"/>
  <c r="BN883" i="11"/>
  <c r="BN851" i="11"/>
  <c r="BN838" i="11"/>
  <c r="BN783" i="11"/>
  <c r="BN769" i="11"/>
  <c r="BN757" i="11"/>
  <c r="BN816" i="11"/>
  <c r="BN737" i="11"/>
  <c r="BN618" i="11"/>
  <c r="BN679" i="11"/>
  <c r="BN619" i="11"/>
  <c r="BN569" i="11"/>
  <c r="BN568" i="11"/>
  <c r="BN596" i="11"/>
  <c r="BN605" i="11"/>
  <c r="BN520" i="11"/>
  <c r="BN526" i="11"/>
  <c r="BN471" i="11"/>
  <c r="BN484" i="11"/>
  <c r="BN426" i="11"/>
  <c r="BN435" i="11"/>
  <c r="BN403" i="11"/>
  <c r="BN407" i="11"/>
  <c r="BN434" i="11"/>
  <c r="BN272" i="11"/>
  <c r="BN132" i="11"/>
  <c r="BN224" i="11"/>
  <c r="BN361" i="11"/>
  <c r="BN291" i="11"/>
  <c r="BN294" i="11"/>
  <c r="BN145" i="11"/>
  <c r="BN39" i="11"/>
  <c r="BN219" i="11"/>
  <c r="BN96" i="11"/>
  <c r="BN295" i="11"/>
  <c r="BN83" i="11"/>
  <c r="BN185" i="11"/>
  <c r="BN270" i="11"/>
  <c r="BN14" i="11"/>
  <c r="BN13" i="11"/>
  <c r="BN916" i="11"/>
  <c r="BN836" i="11"/>
  <c r="BN748" i="11"/>
  <c r="BN697" i="11"/>
  <c r="BN680" i="11"/>
  <c r="BN632" i="11"/>
  <c r="BN529" i="11"/>
  <c r="BN508" i="11"/>
  <c r="BN340" i="11"/>
  <c r="BN369" i="11"/>
  <c r="BN251" i="11"/>
  <c r="BN158" i="11"/>
  <c r="BN73" i="11"/>
  <c r="BN100" i="11"/>
  <c r="BN33" i="11"/>
  <c r="BN15" i="11"/>
  <c r="BN915" i="11"/>
  <c r="BN831" i="11"/>
  <c r="BN743" i="11"/>
  <c r="BN693" i="11"/>
  <c r="BN682" i="11"/>
  <c r="BN572" i="11"/>
  <c r="BN525" i="11"/>
  <c r="BN439" i="11"/>
  <c r="BN494" i="11"/>
  <c r="BN452" i="11"/>
  <c r="BN296" i="11"/>
  <c r="BN137" i="11"/>
  <c r="BN55" i="11"/>
  <c r="BN40" i="11"/>
  <c r="BN261" i="11"/>
  <c r="BN118" i="11"/>
  <c r="BN969" i="11"/>
  <c r="BN890" i="11"/>
  <c r="BN853" i="11"/>
  <c r="BN785" i="11"/>
  <c r="BN652" i="11"/>
  <c r="BN658" i="11"/>
  <c r="BN637" i="11"/>
  <c r="BN527" i="11"/>
  <c r="BN490" i="11"/>
  <c r="BN438" i="11"/>
  <c r="BN234" i="11"/>
  <c r="BN228" i="11"/>
  <c r="BN164" i="11"/>
  <c r="BN146" i="11"/>
  <c r="BN112" i="11"/>
  <c r="BN86" i="11"/>
  <c r="BN957" i="11"/>
  <c r="BN909" i="11"/>
  <c r="BN808" i="11"/>
  <c r="BN766" i="11"/>
  <c r="BN627" i="11"/>
  <c r="BN630" i="11"/>
  <c r="BN629" i="11"/>
  <c r="BN523" i="11"/>
  <c r="BN440" i="11"/>
  <c r="BN416" i="11"/>
  <c r="BN230" i="11"/>
  <c r="BN250" i="11"/>
  <c r="BN130" i="11"/>
  <c r="BN249" i="11"/>
  <c r="BN153" i="11"/>
  <c r="BN78" i="11"/>
  <c r="BN943" i="11"/>
  <c r="BN840" i="11"/>
  <c r="BN767" i="11"/>
  <c r="BN721" i="11"/>
  <c r="BN694" i="11"/>
  <c r="BN642" i="11"/>
  <c r="BN532" i="11"/>
  <c r="BN464" i="11"/>
  <c r="BN410" i="11"/>
  <c r="BN311" i="11"/>
  <c r="BN255" i="11"/>
  <c r="BN253" i="11"/>
  <c r="BN151" i="11"/>
  <c r="BN108" i="11"/>
  <c r="BN49" i="11"/>
  <c r="BN10" i="11"/>
  <c r="BN970" i="11"/>
  <c r="BN805" i="11"/>
  <c r="BN577" i="11"/>
  <c r="BN488" i="11"/>
  <c r="BN259" i="11"/>
  <c r="BN235" i="11"/>
  <c r="BN30" i="11"/>
  <c r="BN940" i="11"/>
  <c r="BN735" i="11"/>
  <c r="BN563" i="11"/>
  <c r="BN431" i="11"/>
  <c r="BN241" i="11"/>
  <c r="BN176" i="11"/>
  <c r="BN929" i="11"/>
  <c r="BN726" i="11"/>
  <c r="BN554" i="11"/>
  <c r="BN478" i="11"/>
  <c r="BN380" i="11"/>
  <c r="BN99" i="11"/>
  <c r="BN913" i="11"/>
  <c r="BN771" i="11"/>
  <c r="BN536" i="11"/>
  <c r="BN324" i="11"/>
  <c r="BN187" i="11"/>
  <c r="BN87" i="11"/>
  <c r="BN857" i="11"/>
  <c r="BN623" i="11"/>
  <c r="BN524" i="11"/>
  <c r="BN315" i="11"/>
  <c r="BN222" i="11"/>
  <c r="BN106" i="11"/>
  <c r="BN858" i="11"/>
  <c r="BN695" i="11"/>
  <c r="BN519" i="11"/>
  <c r="BN447" i="11"/>
  <c r="BN173" i="11"/>
  <c r="BN46" i="11"/>
  <c r="BN828" i="11"/>
  <c r="BN673" i="11"/>
  <c r="BN512" i="11"/>
  <c r="BN289" i="11"/>
  <c r="BN47" i="11"/>
  <c r="BN24" i="11"/>
  <c r="BN948" i="11"/>
  <c r="BN795" i="11"/>
  <c r="BN573" i="11"/>
  <c r="BN237" i="11"/>
  <c r="BN433" i="11"/>
  <c r="BN133" i="11"/>
  <c r="BU89" i="11"/>
  <c r="BU15" i="11"/>
  <c r="BU73" i="11"/>
  <c r="BU25" i="11"/>
  <c r="BU93" i="11"/>
  <c r="BU23" i="11"/>
  <c r="BU13" i="11"/>
  <c r="BU14" i="11"/>
  <c r="BU51" i="11"/>
  <c r="BU59" i="11"/>
  <c r="BU77" i="11"/>
  <c r="BU46" i="11"/>
  <c r="BU52" i="11"/>
  <c r="BU54" i="11"/>
  <c r="BU58" i="11"/>
  <c r="BU109" i="11"/>
  <c r="BU55" i="11"/>
  <c r="BU19" i="11"/>
  <c r="BU38" i="11"/>
  <c r="BU48" i="11"/>
  <c r="BU9" i="11"/>
  <c r="BU24" i="11"/>
  <c r="BU63" i="11"/>
  <c r="BU47" i="11"/>
  <c r="BU35" i="11"/>
  <c r="BU8" i="11"/>
  <c r="BU18" i="11"/>
  <c r="BU30" i="11"/>
  <c r="BU971" i="11"/>
  <c r="BU965" i="11"/>
  <c r="BU945" i="11"/>
  <c r="BU950" i="11"/>
  <c r="BU930" i="11"/>
  <c r="BU923" i="11"/>
  <c r="BU907" i="11"/>
  <c r="BU898" i="11"/>
  <c r="BU918" i="11"/>
  <c r="BU886" i="11"/>
  <c r="BU877" i="11"/>
  <c r="BU859" i="11"/>
  <c r="BU832" i="11"/>
  <c r="BU857" i="11"/>
  <c r="BU856" i="11"/>
  <c r="BU834" i="11"/>
  <c r="BU858" i="11"/>
  <c r="BU802" i="11"/>
  <c r="BU799" i="11"/>
  <c r="BU787" i="11"/>
  <c r="BU814" i="11"/>
  <c r="BU769" i="11"/>
  <c r="BU782" i="11"/>
  <c r="BU772" i="11"/>
  <c r="BU840" i="11"/>
  <c r="BU766" i="11"/>
  <c r="BU681" i="11"/>
  <c r="BU748" i="11"/>
  <c r="BU674" i="11"/>
  <c r="BU699" i="11"/>
  <c r="BU672" i="11"/>
  <c r="BU706" i="11"/>
  <c r="BU675" i="11"/>
  <c r="BU662" i="11"/>
  <c r="BU639" i="11"/>
  <c r="BU566" i="11"/>
  <c r="BU612" i="11"/>
  <c r="BU651" i="11"/>
  <c r="BU646" i="11"/>
  <c r="BU598" i="11"/>
  <c r="BU644" i="11"/>
  <c r="BU693" i="11"/>
  <c r="BU655" i="11"/>
  <c r="BU627" i="11"/>
  <c r="BU575" i="11"/>
  <c r="BU635" i="11"/>
  <c r="BU692" i="11"/>
  <c r="BU546" i="11"/>
  <c r="BU573" i="11"/>
  <c r="BU503" i="11"/>
  <c r="BU531" i="11"/>
  <c r="BU564" i="11"/>
  <c r="BU493" i="11"/>
  <c r="BU455" i="11"/>
  <c r="BU423" i="11"/>
  <c r="BU517" i="11"/>
  <c r="BU450" i="11"/>
  <c r="BU479" i="11"/>
  <c r="BU466" i="11"/>
  <c r="BU461" i="11"/>
  <c r="BU429" i="11"/>
  <c r="BU438" i="11"/>
  <c r="BU360" i="11"/>
  <c r="BU384" i="11"/>
  <c r="BU407" i="11"/>
  <c r="BU370" i="11"/>
  <c r="BU412" i="11"/>
  <c r="BU316" i="11"/>
  <c r="BU378" i="11"/>
  <c r="BU306" i="11"/>
  <c r="BU326" i="11"/>
  <c r="BU239" i="11"/>
  <c r="BU308" i="11"/>
  <c r="BU234" i="11"/>
  <c r="BU289" i="11"/>
  <c r="BU200" i="11"/>
  <c r="BU137" i="11"/>
  <c r="BU315" i="11"/>
  <c r="BU255" i="11"/>
  <c r="BU338" i="11"/>
  <c r="BU343" i="11"/>
  <c r="BU323" i="11"/>
  <c r="BU291" i="11"/>
  <c r="BU223" i="11"/>
  <c r="BU147" i="11"/>
  <c r="BU199" i="11"/>
  <c r="BU296" i="11"/>
  <c r="BU253" i="11"/>
  <c r="BU241" i="11"/>
  <c r="BU240" i="11"/>
  <c r="BU119" i="11"/>
  <c r="BU122" i="11"/>
  <c r="BU84" i="11"/>
  <c r="BU145" i="11"/>
  <c r="BU107" i="11"/>
  <c r="BU71" i="11"/>
  <c r="BU41" i="11"/>
  <c r="BU183" i="11"/>
  <c r="BU129" i="11"/>
  <c r="BU94" i="11"/>
  <c r="BU960" i="11"/>
  <c r="BU961" i="11"/>
  <c r="BU943" i="11"/>
  <c r="BU938" i="11"/>
  <c r="BU929" i="11"/>
  <c r="BU916" i="11"/>
  <c r="BU906" i="11"/>
  <c r="BU897" i="11"/>
  <c r="BU896" i="11"/>
  <c r="BU926" i="11"/>
  <c r="BU873" i="11"/>
  <c r="BU853" i="11"/>
  <c r="BU866" i="11"/>
  <c r="BU839" i="11"/>
  <c r="BU852" i="11"/>
  <c r="BU817" i="11"/>
  <c r="BU848" i="11"/>
  <c r="BU797" i="11"/>
  <c r="BU795" i="11"/>
  <c r="BU794" i="11"/>
  <c r="BU796" i="11"/>
  <c r="BU750" i="11"/>
  <c r="BU760" i="11"/>
  <c r="BU770" i="11"/>
  <c r="BU774" i="11"/>
  <c r="BU763" i="11"/>
  <c r="BU677" i="11"/>
  <c r="BU727" i="11"/>
  <c r="BU664" i="11"/>
  <c r="BU686" i="11"/>
  <c r="BU666" i="11"/>
  <c r="BU683" i="11"/>
  <c r="BU854" i="11"/>
  <c r="BU743" i="11"/>
  <c r="BU631" i="11"/>
  <c r="BU562" i="11"/>
  <c r="BU603" i="11"/>
  <c r="BU633" i="11"/>
  <c r="BU641" i="11"/>
  <c r="BU594" i="11"/>
  <c r="BU632" i="11"/>
  <c r="BU610" i="11"/>
  <c r="BU645" i="11"/>
  <c r="BU579" i="11"/>
  <c r="BU554" i="11"/>
  <c r="BU586" i="11"/>
  <c r="BU581" i="11"/>
  <c r="BU539" i="11"/>
  <c r="BU560" i="11"/>
  <c r="BU499" i="11"/>
  <c r="BU527" i="11"/>
  <c r="BU561" i="11"/>
  <c r="BU521" i="11"/>
  <c r="BU451" i="11"/>
  <c r="BU419" i="11"/>
  <c r="BU496" i="11"/>
  <c r="BU446" i="11"/>
  <c r="BU473" i="11"/>
  <c r="BU464" i="11"/>
  <c r="BU448" i="11"/>
  <c r="BU416" i="11"/>
  <c r="BU424" i="11"/>
  <c r="BU341" i="11"/>
  <c r="BU380" i="11"/>
  <c r="BU404" i="11"/>
  <c r="BU368" i="11"/>
  <c r="BU399" i="11"/>
  <c r="BU307" i="11"/>
  <c r="BU375" i="11"/>
  <c r="BU463" i="11"/>
  <c r="BU294" i="11"/>
  <c r="BU235" i="11"/>
  <c r="BU281" i="11"/>
  <c r="BU230" i="11"/>
  <c r="BU272" i="11"/>
  <c r="BU182" i="11"/>
  <c r="BU133" i="11"/>
  <c r="BU313" i="11"/>
  <c r="BU251" i="11"/>
  <c r="BU334" i="11"/>
  <c r="BU403" i="11"/>
  <c r="BU321" i="11"/>
  <c r="BU287" i="11"/>
  <c r="BU219" i="11"/>
  <c r="BU144" i="11"/>
  <c r="BU192" i="11"/>
  <c r="BU274" i="11"/>
  <c r="BU249" i="11"/>
  <c r="BU206" i="11"/>
  <c r="BU227" i="11"/>
  <c r="BU118" i="11"/>
  <c r="BU117" i="11"/>
  <c r="BU68" i="11"/>
  <c r="BU112" i="11"/>
  <c r="BU103" i="11"/>
  <c r="BU67" i="11"/>
  <c r="BU37" i="11"/>
  <c r="BU177" i="11"/>
  <c r="BU250" i="11"/>
  <c r="BU86" i="11"/>
  <c r="BU36" i="11"/>
  <c r="BU959" i="11"/>
  <c r="BU954" i="11"/>
  <c r="BU942" i="11"/>
  <c r="BU936" i="11"/>
  <c r="BU953" i="11"/>
  <c r="BU914" i="11"/>
  <c r="BU905" i="11"/>
  <c r="BU924" i="11"/>
  <c r="BU895" i="11"/>
  <c r="BU882" i="11"/>
  <c r="BU869" i="11"/>
  <c r="BU850" i="11"/>
  <c r="BU860" i="11"/>
  <c r="BU823" i="11"/>
  <c r="BU851" i="11"/>
  <c r="BU844" i="11"/>
  <c r="BU831" i="11"/>
  <c r="BU793" i="11"/>
  <c r="BU791" i="11"/>
  <c r="BU780" i="11"/>
  <c r="BU747" i="11"/>
  <c r="BU820" i="11"/>
  <c r="BU746" i="11"/>
  <c r="BU767" i="11"/>
  <c r="BU739" i="11"/>
  <c r="BU749" i="11"/>
  <c r="BU673" i="11"/>
  <c r="BU733" i="11"/>
  <c r="BU661" i="11"/>
  <c r="BU676" i="11"/>
  <c r="BU657" i="11"/>
  <c r="BU667" i="11"/>
  <c r="BU671" i="11"/>
  <c r="BU688" i="11"/>
  <c r="BU623" i="11"/>
  <c r="BU558" i="11"/>
  <c r="BU599" i="11"/>
  <c r="BU625" i="11"/>
  <c r="BU638" i="11"/>
  <c r="BU585" i="11"/>
  <c r="BU624" i="11"/>
  <c r="BU609" i="11"/>
  <c r="BU642" i="11"/>
  <c r="BU559" i="11"/>
  <c r="BU549" i="11"/>
  <c r="BU572" i="11"/>
  <c r="BU565" i="11"/>
  <c r="BU513" i="11"/>
  <c r="BU536" i="11"/>
  <c r="BU495" i="11"/>
  <c r="BU523" i="11"/>
  <c r="BU543" i="11"/>
  <c r="BU500" i="11"/>
  <c r="BU447" i="11"/>
  <c r="BU415" i="11"/>
  <c r="BU488" i="11"/>
  <c r="BU596" i="11"/>
  <c r="BU457" i="11"/>
  <c r="BU462" i="11"/>
  <c r="BU440" i="11"/>
  <c r="BU398" i="11"/>
  <c r="BU418" i="11"/>
  <c r="BU486" i="11"/>
  <c r="BU344" i="11"/>
  <c r="BU395" i="11"/>
  <c r="BU357" i="11"/>
  <c r="BU351" i="11"/>
  <c r="BU303" i="11"/>
  <c r="BU371" i="11"/>
  <c r="BU441" i="11"/>
  <c r="BU290" i="11"/>
  <c r="BU226" i="11"/>
  <c r="BU277" i="11"/>
  <c r="BU205" i="11"/>
  <c r="BU243" i="11"/>
  <c r="BU173" i="11"/>
  <c r="BU120" i="11"/>
  <c r="BU311" i="11"/>
  <c r="BU233" i="11"/>
  <c r="BU292" i="11"/>
  <c r="BU367" i="11"/>
  <c r="BU318" i="11"/>
  <c r="BU270" i="11"/>
  <c r="BU211" i="11"/>
  <c r="BU132" i="11"/>
  <c r="BU172" i="11"/>
  <c r="BU254" i="11"/>
  <c r="BU202" i="11"/>
  <c r="BU180" i="11"/>
  <c r="BU210" i="11"/>
  <c r="BU113" i="11"/>
  <c r="BU108" i="11"/>
  <c r="BU64" i="11"/>
  <c r="BU197" i="11"/>
  <c r="BU99" i="11"/>
  <c r="BU65" i="11"/>
  <c r="BU33" i="11"/>
  <c r="BU163" i="11"/>
  <c r="BU201" i="11"/>
  <c r="BU82" i="11"/>
  <c r="BU10" i="11"/>
  <c r="BU39" i="11"/>
  <c r="BU972" i="11"/>
  <c r="BU970" i="11"/>
  <c r="BU941" i="11"/>
  <c r="BU935" i="11"/>
  <c r="BU951" i="11"/>
  <c r="BU913" i="11"/>
  <c r="BU904" i="11"/>
  <c r="BU920" i="11"/>
  <c r="BU894" i="11"/>
  <c r="BU878" i="11"/>
  <c r="BU889" i="11"/>
  <c r="BU846" i="11"/>
  <c r="BU875" i="11"/>
  <c r="BU819" i="11"/>
  <c r="BU841" i="11"/>
  <c r="BU836" i="11"/>
  <c r="BU827" i="11"/>
  <c r="BU789" i="11"/>
  <c r="BU786" i="11"/>
  <c r="BU768" i="11"/>
  <c r="BU801" i="11"/>
  <c r="BU810" i="11"/>
  <c r="BU732" i="11"/>
  <c r="BU756" i="11"/>
  <c r="BU735" i="11"/>
  <c r="BU741" i="11"/>
  <c r="BU669" i="11"/>
  <c r="BU723" i="11"/>
  <c r="BU648" i="11"/>
  <c r="BU725" i="11"/>
  <c r="BU649" i="11"/>
  <c r="BU659" i="11"/>
  <c r="BU668" i="11"/>
  <c r="BU687" i="11"/>
  <c r="BU608" i="11"/>
  <c r="BU728" i="11"/>
  <c r="BU595" i="11"/>
  <c r="BU621" i="11"/>
  <c r="BU630" i="11"/>
  <c r="BU785" i="11"/>
  <c r="BU614" i="11"/>
  <c r="BU592" i="11"/>
  <c r="BU604" i="11"/>
  <c r="BU550" i="11"/>
  <c r="BU545" i="11"/>
  <c r="BU568" i="11"/>
  <c r="BU557" i="11"/>
  <c r="BU637" i="11"/>
  <c r="BU533" i="11"/>
  <c r="BU577" i="11"/>
  <c r="BU519" i="11"/>
  <c r="BU532" i="11"/>
  <c r="BU489" i="11"/>
  <c r="BU443" i="11"/>
  <c r="BU411" i="11"/>
  <c r="BU484" i="11"/>
  <c r="BU529" i="11"/>
  <c r="BU444" i="11"/>
  <c r="BU458" i="11"/>
  <c r="BU434" i="11"/>
  <c r="BU394" i="11"/>
  <c r="BU413" i="11"/>
  <c r="BU467" i="11"/>
  <c r="BU501" i="11"/>
  <c r="BU526" i="11"/>
  <c r="BU329" i="11"/>
  <c r="BU349" i="11"/>
  <c r="BU452" i="11"/>
  <c r="BU364" i="11"/>
  <c r="BU430" i="11"/>
  <c r="BU286" i="11"/>
  <c r="BU222" i="11"/>
  <c r="BU268" i="11"/>
  <c r="BU327" i="11"/>
  <c r="BU238" i="11"/>
  <c r="BU159" i="11"/>
  <c r="BU358" i="11"/>
  <c r="BU297" i="11"/>
  <c r="BU391" i="11"/>
  <c r="BU288" i="11"/>
  <c r="BU363" i="11"/>
  <c r="BU309" i="11"/>
  <c r="BU282" i="11"/>
  <c r="BU203" i="11"/>
  <c r="BU328" i="11"/>
  <c r="BU165" i="11"/>
  <c r="BU283" i="11"/>
  <c r="BU176" i="11"/>
  <c r="BU174" i="11"/>
  <c r="BU185" i="11"/>
  <c r="BU295" i="11"/>
  <c r="BU104" i="11"/>
  <c r="BU60" i="11"/>
  <c r="BU160" i="11"/>
  <c r="BU95" i="11"/>
  <c r="BU61" i="11"/>
  <c r="BU29" i="11"/>
  <c r="BU157" i="11"/>
  <c r="BU191" i="11"/>
  <c r="BU78" i="11"/>
  <c r="BU958" i="11"/>
  <c r="BU956" i="11"/>
  <c r="BU940" i="11"/>
  <c r="BU934" i="11"/>
  <c r="BU969" i="11"/>
  <c r="BU912" i="11"/>
  <c r="BU903" i="11"/>
  <c r="BU915" i="11"/>
  <c r="BU893" i="11"/>
  <c r="BU874" i="11"/>
  <c r="BU865" i="11"/>
  <c r="BU862" i="11"/>
  <c r="BU833" i="11"/>
  <c r="BU815" i="11"/>
  <c r="BU822" i="11"/>
  <c r="BU830" i="11"/>
  <c r="BU806" i="11"/>
  <c r="BU784" i="11"/>
  <c r="BU781" i="11"/>
  <c r="BU765" i="11"/>
  <c r="BU783" i="11"/>
  <c r="BU792" i="11"/>
  <c r="BU755" i="11"/>
  <c r="BU752" i="11"/>
  <c r="BU726" i="11"/>
  <c r="BU738" i="11"/>
  <c r="BU665" i="11"/>
  <c r="BU712" i="11"/>
  <c r="BU619" i="11"/>
  <c r="BU717" i="11"/>
  <c r="BU643" i="11"/>
  <c r="BU737" i="11"/>
  <c r="BU704" i="11"/>
  <c r="BU680" i="11"/>
  <c r="BU587" i="11"/>
  <c r="BU720" i="11"/>
  <c r="BU591" i="11"/>
  <c r="BU616" i="11"/>
  <c r="BU618" i="11"/>
  <c r="BU778" i="11"/>
  <c r="BU605" i="11"/>
  <c r="BU710" i="11"/>
  <c r="BU729" i="11"/>
  <c r="BU541" i="11"/>
  <c r="BU660" i="11"/>
  <c r="BU563" i="11"/>
  <c r="BU551" i="11"/>
  <c r="BU535" i="11"/>
  <c r="BU524" i="11"/>
  <c r="BU555" i="11"/>
  <c r="BU506" i="11"/>
  <c r="BU514" i="11"/>
  <c r="BU485" i="11"/>
  <c r="BU439" i="11"/>
  <c r="BU552" i="11"/>
  <c r="BU480" i="11"/>
  <c r="BU505" i="11"/>
  <c r="BU487" i="11"/>
  <c r="BU432" i="11"/>
  <c r="BU465" i="11"/>
  <c r="BU390" i="11"/>
  <c r="BU406" i="11"/>
  <c r="BU433" i="11"/>
  <c r="BU483" i="11"/>
  <c r="BU428" i="11"/>
  <c r="BU494" i="11"/>
  <c r="BU347" i="11"/>
  <c r="BU408" i="11"/>
  <c r="BU362" i="11"/>
  <c r="BU471" i="11"/>
  <c r="BU273" i="11"/>
  <c r="BU214" i="11"/>
  <c r="BU264" i="11"/>
  <c r="BU324" i="11"/>
  <c r="BU229" i="11"/>
  <c r="BU155" i="11"/>
  <c r="BU350" i="11"/>
  <c r="BU280" i="11"/>
  <c r="BU385" i="11"/>
  <c r="BU284" i="11"/>
  <c r="BU355" i="11"/>
  <c r="BU304" i="11"/>
  <c r="BU258" i="11"/>
  <c r="BU188" i="11"/>
  <c r="BU279" i="11"/>
  <c r="BU162" i="11"/>
  <c r="BU228" i="11"/>
  <c r="BU121" i="11"/>
  <c r="BU169" i="11"/>
  <c r="BU166" i="11"/>
  <c r="BU261" i="11"/>
  <c r="BU100" i="11"/>
  <c r="BU207" i="11"/>
  <c r="BU148" i="11"/>
  <c r="BU87" i="11"/>
  <c r="BU57" i="11"/>
  <c r="BU265" i="11"/>
  <c r="BU152" i="11"/>
  <c r="BU190" i="11"/>
  <c r="BU74" i="11"/>
  <c r="BU31" i="11"/>
  <c r="BU40" i="11"/>
  <c r="BU968" i="11"/>
  <c r="BU952" i="11"/>
  <c r="BU939" i="11"/>
  <c r="BU933" i="11"/>
  <c r="BU944" i="11"/>
  <c r="BU911" i="11"/>
  <c r="BU902" i="11"/>
  <c r="BU922" i="11"/>
  <c r="BU892" i="11"/>
  <c r="BU870" i="11"/>
  <c r="BU861" i="11"/>
  <c r="BU855" i="11"/>
  <c r="BU828" i="11"/>
  <c r="BU867" i="11"/>
  <c r="BU818" i="11"/>
  <c r="BU826" i="11"/>
  <c r="BU838" i="11"/>
  <c r="BU779" i="11"/>
  <c r="BU777" i="11"/>
  <c r="BU761" i="11"/>
  <c r="BU775" i="11"/>
  <c r="BU762" i="11"/>
  <c r="BU751" i="11"/>
  <c r="BU742" i="11"/>
  <c r="BU809" i="11"/>
  <c r="BU734" i="11"/>
  <c r="BU730" i="11"/>
  <c r="BU702" i="11"/>
  <c r="BU719" i="11"/>
  <c r="BU716" i="11"/>
  <c r="BU721" i="11"/>
  <c r="BU701" i="11"/>
  <c r="BU696" i="11"/>
  <c r="BU679" i="11"/>
  <c r="BU578" i="11"/>
  <c r="BU654" i="11"/>
  <c r="BU582" i="11"/>
  <c r="BU607" i="11"/>
  <c r="BU611" i="11"/>
  <c r="BU759" i="11"/>
  <c r="BU597" i="11"/>
  <c r="BU684" i="11"/>
  <c r="BU652" i="11"/>
  <c r="BU537" i="11"/>
  <c r="BU615" i="11"/>
  <c r="BU556" i="11"/>
  <c r="BU542" i="11"/>
  <c r="BU512" i="11"/>
  <c r="BU520" i="11"/>
  <c r="BU515" i="11"/>
  <c r="BU502" i="11"/>
  <c r="BU510" i="11"/>
  <c r="BU481" i="11"/>
  <c r="BU435" i="11"/>
  <c r="BU540" i="11"/>
  <c r="BU476" i="11"/>
  <c r="BU504" i="11"/>
  <c r="BU474" i="11"/>
  <c r="BU478" i="11"/>
  <c r="BU422" i="11"/>
  <c r="BU386" i="11"/>
  <c r="BU402" i="11"/>
  <c r="BU420" i="11"/>
  <c r="BU469" i="11"/>
  <c r="BU417" i="11"/>
  <c r="BU453" i="11"/>
  <c r="BU342" i="11"/>
  <c r="BU414" i="11"/>
  <c r="BU356" i="11"/>
  <c r="BU314" i="11"/>
  <c r="BU269" i="11"/>
  <c r="BU379" i="11"/>
  <c r="BU260" i="11"/>
  <c r="BU301" i="11"/>
  <c r="BU225" i="11"/>
  <c r="BU150" i="11"/>
  <c r="BU348" i="11"/>
  <c r="BU267" i="11"/>
  <c r="BU382" i="11"/>
  <c r="BU246" i="11"/>
  <c r="BU337" i="11"/>
  <c r="BU302" i="11"/>
  <c r="BU257" i="11"/>
  <c r="BU181" i="11"/>
  <c r="BU224" i="11"/>
  <c r="BU156" i="11"/>
  <c r="BU196" i="11"/>
  <c r="BU114" i="11"/>
  <c r="BU167" i="11"/>
  <c r="BU138" i="11"/>
  <c r="BU194" i="11"/>
  <c r="BU96" i="11"/>
  <c r="BU187" i="11"/>
  <c r="BU134" i="11"/>
  <c r="BU83" i="11"/>
  <c r="BU53" i="11"/>
  <c r="BU262" i="11"/>
  <c r="BU136" i="11"/>
  <c r="BU106" i="11"/>
  <c r="BU20" i="11"/>
  <c r="BU69" i="11"/>
  <c r="BU963" i="11"/>
  <c r="BU967" i="11"/>
  <c r="BU947" i="11"/>
  <c r="BU957" i="11"/>
  <c r="BU932" i="11"/>
  <c r="BU925" i="11"/>
  <c r="BU909" i="11"/>
  <c r="BU900" i="11"/>
  <c r="BU921" i="11"/>
  <c r="BU891" i="11"/>
  <c r="BU887" i="11"/>
  <c r="BU883" i="11"/>
  <c r="BU849" i="11"/>
  <c r="BU824" i="11"/>
  <c r="BU835" i="11"/>
  <c r="BU805" i="11"/>
  <c r="BU812" i="11"/>
  <c r="BU816" i="11"/>
  <c r="BU813" i="11"/>
  <c r="BU798" i="11"/>
  <c r="BU757" i="11"/>
  <c r="BU773" i="11"/>
  <c r="BU758" i="11"/>
  <c r="BU740" i="11"/>
  <c r="BU731" i="11"/>
  <c r="BU803" i="11"/>
  <c r="BU689" i="11"/>
  <c r="BU724" i="11"/>
  <c r="BU694" i="11"/>
  <c r="BU713" i="11"/>
  <c r="BU698" i="11"/>
  <c r="BU714" i="11"/>
  <c r="BU700" i="11"/>
  <c r="BU695" i="11"/>
  <c r="BU670" i="11"/>
  <c r="BU574" i="11"/>
  <c r="BU636" i="11"/>
  <c r="BU709" i="11"/>
  <c r="BU590" i="11"/>
  <c r="BU606" i="11"/>
  <c r="BU658" i="11"/>
  <c r="BU593" i="11"/>
  <c r="BU640" i="11"/>
  <c r="BU634" i="11"/>
  <c r="BU620" i="11"/>
  <c r="BU576" i="11"/>
  <c r="BU553" i="11"/>
  <c r="BU538" i="11"/>
  <c r="BU508" i="11"/>
  <c r="BU516" i="11"/>
  <c r="BU511" i="11"/>
  <c r="BU498" i="11"/>
  <c r="BU525" i="11"/>
  <c r="BU477" i="11"/>
  <c r="BU431" i="11"/>
  <c r="BU544" i="11"/>
  <c r="BU459" i="11"/>
  <c r="BU490" i="11"/>
  <c r="BU470" i="11"/>
  <c r="BU475" i="11"/>
  <c r="BU518" i="11"/>
  <c r="BU456" i="11"/>
  <c r="BU381" i="11"/>
  <c r="BU410" i="11"/>
  <c r="BU436" i="11"/>
  <c r="BU409" i="11"/>
  <c r="BU449" i="11"/>
  <c r="BU340" i="11"/>
  <c r="BU400" i="11"/>
  <c r="BU354" i="11"/>
  <c r="BU312" i="11"/>
  <c r="BU248" i="11"/>
  <c r="BU346" i="11"/>
  <c r="BU256" i="11"/>
  <c r="BU299" i="11"/>
  <c r="BU217" i="11"/>
  <c r="BU146" i="11"/>
  <c r="BU330" i="11"/>
  <c r="BU263" i="11"/>
  <c r="BU361" i="11"/>
  <c r="BU242" i="11"/>
  <c r="BU335" i="11"/>
  <c r="BU300" i="11"/>
  <c r="BU236" i="11"/>
  <c r="BU168" i="11"/>
  <c r="BU220" i="11"/>
  <c r="BU128" i="11"/>
  <c r="BU178" i="11"/>
  <c r="BU331" i="11"/>
  <c r="BU139" i="11"/>
  <c r="BU127" i="11"/>
  <c r="BU164" i="11"/>
  <c r="BU92" i="11"/>
  <c r="BU158" i="11"/>
  <c r="BU123" i="11"/>
  <c r="BU79" i="11"/>
  <c r="BU49" i="11"/>
  <c r="BU215" i="11"/>
  <c r="BU135" i="11"/>
  <c r="BU102" i="11"/>
  <c r="BU32" i="11"/>
  <c r="BU42" i="11"/>
  <c r="BU962" i="11"/>
  <c r="BU966" i="11"/>
  <c r="BU948" i="11"/>
  <c r="BU949" i="11"/>
  <c r="BU931" i="11"/>
  <c r="BU927" i="11"/>
  <c r="BU908" i="11"/>
  <c r="BU899" i="11"/>
  <c r="BU917" i="11"/>
  <c r="BU890" i="11"/>
  <c r="BU881" i="11"/>
  <c r="BU868" i="11"/>
  <c r="BU845" i="11"/>
  <c r="BU807" i="11"/>
  <c r="BU871" i="11"/>
  <c r="BU876" i="11"/>
  <c r="BU888" i="11"/>
  <c r="BU808" i="11"/>
  <c r="BU804" i="11"/>
  <c r="BU790" i="11"/>
  <c r="BU753" i="11"/>
  <c r="BU771" i="11"/>
  <c r="BU800" i="11"/>
  <c r="BU736" i="11"/>
  <c r="BU722" i="11"/>
  <c r="BU776" i="11"/>
  <c r="BU685" i="11"/>
  <c r="BU764" i="11"/>
  <c r="BU691" i="11"/>
  <c r="BU705" i="11"/>
  <c r="BU697" i="11"/>
  <c r="BU708" i="11"/>
  <c r="BU682" i="11"/>
  <c r="BU678" i="11"/>
  <c r="BU650" i="11"/>
  <c r="BU570" i="11"/>
  <c r="BU628" i="11"/>
  <c r="BU690" i="11"/>
  <c r="BU653" i="11"/>
  <c r="BU602" i="11"/>
  <c r="BU647" i="11"/>
  <c r="BU584" i="11"/>
  <c r="BU656" i="11"/>
  <c r="BU626" i="11"/>
  <c r="BU583" i="11"/>
  <c r="BU567" i="11"/>
  <c r="BU548" i="11"/>
  <c r="BU534" i="11"/>
  <c r="BU629" i="11"/>
  <c r="BU507" i="11"/>
  <c r="BU569" i="11"/>
  <c r="BU589" i="11"/>
  <c r="BU522" i="11"/>
  <c r="BU460" i="11"/>
  <c r="BU427" i="11"/>
  <c r="BU530" i="11"/>
  <c r="BU454" i="11"/>
  <c r="BU482" i="11"/>
  <c r="BU468" i="11"/>
  <c r="BU472" i="11"/>
  <c r="BU445" i="11"/>
  <c r="BU442" i="11"/>
  <c r="BU369" i="11"/>
  <c r="BU401" i="11"/>
  <c r="BU426" i="11"/>
  <c r="BU374" i="11"/>
  <c r="BU425" i="11"/>
  <c r="BU336" i="11"/>
  <c r="BU387" i="11"/>
  <c r="BU319" i="11"/>
  <c r="BU365" i="11"/>
  <c r="BU244" i="11"/>
  <c r="BU322" i="11"/>
  <c r="BU252" i="11"/>
  <c r="BU293" i="11"/>
  <c r="BU213" i="11"/>
  <c r="BU141" i="11"/>
  <c r="BU317" i="11"/>
  <c r="BU259" i="11"/>
  <c r="BU353" i="11"/>
  <c r="BU237" i="11"/>
  <c r="BU325" i="11"/>
  <c r="BU298" i="11"/>
  <c r="BU232" i="11"/>
  <c r="BU153" i="11"/>
  <c r="BU212" i="11"/>
  <c r="BU125" i="11"/>
  <c r="BU175" i="11"/>
  <c r="BU275" i="11"/>
  <c r="BU245" i="11"/>
  <c r="BU126" i="11"/>
  <c r="BU140" i="11"/>
  <c r="BU88" i="11"/>
  <c r="BU151" i="11"/>
  <c r="BU111" i="11"/>
  <c r="BU75" i="11"/>
  <c r="BU45" i="11"/>
  <c r="BU193" i="11"/>
  <c r="BU130" i="11"/>
  <c r="BU98" i="11"/>
  <c r="BU26" i="11"/>
  <c r="BU27" i="11"/>
  <c r="BU12" i="11"/>
  <c r="BU21" i="11"/>
  <c r="BU66" i="11"/>
  <c r="BU81" i="11"/>
  <c r="BU11" i="11"/>
  <c r="S36" i="7"/>
  <c r="Y36" i="7" s="1"/>
  <c r="Y35" i="5"/>
  <c r="Y35" i="4"/>
  <c r="S18" i="7"/>
  <c r="Y18" i="7" s="1"/>
  <c r="Y17" i="4"/>
  <c r="Y17" i="5"/>
  <c r="AZ85" i="11" a="1"/>
  <c r="AZ85" i="11" s="1"/>
  <c r="CA85" i="11" a="1"/>
  <c r="CA85" i="11" s="1"/>
  <c r="BL119" i="11"/>
  <c r="BL8" i="11"/>
  <c r="BL61" i="11"/>
  <c r="BL967" i="11"/>
  <c r="BL960" i="11"/>
  <c r="BL943" i="11"/>
  <c r="BL934" i="11"/>
  <c r="BL938" i="11"/>
  <c r="BL917" i="11"/>
  <c r="BL897" i="11"/>
  <c r="BL911" i="11"/>
  <c r="BL891" i="11"/>
  <c r="BL892" i="11"/>
  <c r="BL861" i="11"/>
  <c r="BL876" i="11"/>
  <c r="BL820" i="11"/>
  <c r="BL881" i="11"/>
  <c r="BL814" i="11"/>
  <c r="BL830" i="11"/>
  <c r="BL823" i="11"/>
  <c r="BL802" i="11"/>
  <c r="BL840" i="11"/>
  <c r="BL791" i="11"/>
  <c r="BL819" i="11"/>
  <c r="BL752" i="11"/>
  <c r="BL751" i="11"/>
  <c r="BL733" i="11"/>
  <c r="BL732" i="11"/>
  <c r="BL731" i="11"/>
  <c r="BL706" i="11"/>
  <c r="BL65" i="11"/>
  <c r="BL972" i="11"/>
  <c r="BL963" i="11"/>
  <c r="BL950" i="11"/>
  <c r="BL939" i="11"/>
  <c r="BL931" i="11"/>
  <c r="BL923" i="11"/>
  <c r="BL944" i="11"/>
  <c r="BL902" i="11"/>
  <c r="BL895" i="11"/>
  <c r="BL887" i="11"/>
  <c r="BL857" i="11"/>
  <c r="BL896" i="11"/>
  <c r="BL841" i="11"/>
  <c r="BL849" i="11"/>
  <c r="BL835" i="11"/>
  <c r="BL871" i="11"/>
  <c r="BL809" i="11"/>
  <c r="BL838" i="11"/>
  <c r="BL766" i="11"/>
  <c r="BL785" i="11"/>
  <c r="BL778" i="11"/>
  <c r="BL787" i="11"/>
  <c r="BL784" i="11"/>
  <c r="BL782" i="11"/>
  <c r="BL777" i="11"/>
  <c r="BL740" i="11"/>
  <c r="BL67" i="11"/>
  <c r="BL971" i="11"/>
  <c r="BL961" i="11"/>
  <c r="BL948" i="11"/>
  <c r="BL947" i="11"/>
  <c r="BL930" i="11"/>
  <c r="BL922" i="11"/>
  <c r="BL929" i="11"/>
  <c r="BL914" i="11"/>
  <c r="BL889" i="11"/>
  <c r="BL890" i="11"/>
  <c r="BL853" i="11"/>
  <c r="BL873" i="11"/>
  <c r="BL833" i="11"/>
  <c r="BL839" i="11"/>
  <c r="BL832" i="11"/>
  <c r="BL854" i="11"/>
  <c r="BL869" i="11"/>
  <c r="BL836" i="11"/>
  <c r="BL805" i="11"/>
  <c r="BL783" i="11"/>
  <c r="BL774" i="11"/>
  <c r="BL779" i="11"/>
  <c r="BL769" i="11"/>
  <c r="BL750" i="11"/>
  <c r="BL762" i="11"/>
  <c r="BL736" i="11"/>
  <c r="BL730" i="11"/>
  <c r="BL25" i="11"/>
  <c r="BL970" i="11"/>
  <c r="BL958" i="11"/>
  <c r="BL954" i="11"/>
  <c r="BL940" i="11"/>
  <c r="BL953" i="11"/>
  <c r="BL921" i="11"/>
  <c r="BL927" i="11"/>
  <c r="BL912" i="11"/>
  <c r="BL886" i="11"/>
  <c r="BL882" i="11"/>
  <c r="BL883" i="11"/>
  <c r="BL862" i="11"/>
  <c r="BL868" i="11"/>
  <c r="BL828" i="11"/>
  <c r="BL858" i="11"/>
  <c r="BL850" i="11"/>
  <c r="BL815" i="11"/>
  <c r="BL812" i="11"/>
  <c r="BL797" i="11"/>
  <c r="BL844" i="11"/>
  <c r="BL772" i="11"/>
  <c r="BL764" i="11"/>
  <c r="BL763" i="11"/>
  <c r="BL776" i="11"/>
  <c r="BL757" i="11"/>
  <c r="BL727" i="11"/>
  <c r="BL738" i="11"/>
  <c r="BL803" i="11"/>
  <c r="BL724" i="11"/>
  <c r="BL657" i="11"/>
  <c r="BL624" i="11"/>
  <c r="BL739" i="11"/>
  <c r="BL684" i="11"/>
  <c r="BL665" i="11"/>
  <c r="BL631" i="11"/>
  <c r="BL619" i="11"/>
  <c r="BL558" i="11"/>
  <c r="BL621" i="11"/>
  <c r="BL701" i="11"/>
  <c r="BL590" i="11"/>
  <c r="BL682" i="11"/>
  <c r="BL568" i="11"/>
  <c r="BL671" i="11"/>
  <c r="BL700" i="11"/>
  <c r="BL675" i="11"/>
  <c r="BL541" i="11"/>
  <c r="BL544" i="11"/>
  <c r="BL530" i="11"/>
  <c r="BL548" i="11"/>
  <c r="BL496" i="11"/>
  <c r="BL520" i="11"/>
  <c r="BL539" i="11"/>
  <c r="BL519" i="11"/>
  <c r="BL506" i="11"/>
  <c r="BL510" i="11"/>
  <c r="BL480" i="11"/>
  <c r="BL461" i="11"/>
  <c r="BL463" i="11"/>
  <c r="BL441" i="11"/>
  <c r="BL444" i="11"/>
  <c r="BL382" i="11"/>
  <c r="BL398" i="11"/>
  <c r="BL336" i="11"/>
  <c r="BL364" i="11"/>
  <c r="BL353" i="11"/>
  <c r="BL374" i="11"/>
  <c r="BL330" i="11"/>
  <c r="BL329" i="11"/>
  <c r="BL15" i="11"/>
  <c r="BL969" i="11"/>
  <c r="BL945" i="11"/>
  <c r="BL941" i="11"/>
  <c r="BL926" i="11"/>
  <c r="BL894" i="11"/>
  <c r="BL875" i="11"/>
  <c r="BL874" i="11"/>
  <c r="BL831" i="11"/>
  <c r="BL867" i="11"/>
  <c r="BL793" i="11"/>
  <c r="BL768" i="11"/>
  <c r="BL759" i="11"/>
  <c r="BL753" i="11"/>
  <c r="BL741" i="11"/>
  <c r="BL790" i="11"/>
  <c r="BL712" i="11"/>
  <c r="BL640" i="11"/>
  <c r="BL686" i="11"/>
  <c r="BL692" i="11"/>
  <c r="BL679" i="11"/>
  <c r="BL623" i="11"/>
  <c r="BL587" i="11"/>
  <c r="BL660" i="11"/>
  <c r="BL595" i="11"/>
  <c r="BL618" i="11"/>
  <c r="BL565" i="11"/>
  <c r="BL572" i="11"/>
  <c r="BL637" i="11"/>
  <c r="BL609" i="11"/>
  <c r="BL546" i="11"/>
  <c r="BL554" i="11"/>
  <c r="BL598" i="11"/>
  <c r="BL672" i="11"/>
  <c r="BL500" i="11"/>
  <c r="BL516" i="11"/>
  <c r="BL515" i="11"/>
  <c r="BL513" i="11"/>
  <c r="BL456" i="11"/>
  <c r="BL494" i="11"/>
  <c r="BL557" i="11"/>
  <c r="BL467" i="11"/>
  <c r="BL439" i="11"/>
  <c r="BL430" i="11"/>
  <c r="BL454" i="11"/>
  <c r="BL365" i="11"/>
  <c r="BL410" i="11"/>
  <c r="BL380" i="11"/>
  <c r="BL384" i="11"/>
  <c r="BL489" i="11"/>
  <c r="BL312" i="11"/>
  <c r="BL391" i="11"/>
  <c r="BL324" i="11"/>
  <c r="BL460" i="11"/>
  <c r="BL308" i="11"/>
  <c r="BL240" i="11"/>
  <c r="BL294" i="11"/>
  <c r="BL235" i="11"/>
  <c r="BL281" i="11"/>
  <c r="BL230" i="11"/>
  <c r="BL164" i="11"/>
  <c r="BL337" i="11"/>
  <c r="BL229" i="11"/>
  <c r="BL263" i="11"/>
  <c r="BL409" i="11"/>
  <c r="BL296" i="11"/>
  <c r="BL147" i="11"/>
  <c r="BL165" i="11"/>
  <c r="BL287" i="11"/>
  <c r="BL284" i="11"/>
  <c r="BL138" i="11"/>
  <c r="BL82" i="11"/>
  <c r="BL38" i="11"/>
  <c r="BL309" i="11"/>
  <c r="BL122" i="11"/>
  <c r="BL63" i="11"/>
  <c r="BL27" i="11"/>
  <c r="BL134" i="11"/>
  <c r="BL191" i="11"/>
  <c r="BL117" i="11"/>
  <c r="BL68" i="11"/>
  <c r="BL318" i="11"/>
  <c r="BL212" i="11"/>
  <c r="BL99" i="11"/>
  <c r="BL139" i="11"/>
  <c r="BL968" i="11"/>
  <c r="BL959" i="11"/>
  <c r="BL949" i="11"/>
  <c r="BL900" i="11"/>
  <c r="BL903" i="11"/>
  <c r="BL865" i="11"/>
  <c r="BL856" i="11"/>
  <c r="BL827" i="11"/>
  <c r="BL845" i="11"/>
  <c r="BL789" i="11"/>
  <c r="BL749" i="11"/>
  <c r="BL755" i="11"/>
  <c r="BL748" i="11"/>
  <c r="BL735" i="11"/>
  <c r="BL770" i="11"/>
  <c r="BL691" i="11"/>
  <c r="BL636" i="11"/>
  <c r="BL681" i="11"/>
  <c r="BL685" i="11"/>
  <c r="BL662" i="11"/>
  <c r="BL604" i="11"/>
  <c r="BL578" i="11"/>
  <c r="BL646" i="11"/>
  <c r="BL591" i="11"/>
  <c r="BL616" i="11"/>
  <c r="BL561" i="11"/>
  <c r="BL564" i="11"/>
  <c r="BL629" i="11"/>
  <c r="BL593" i="11"/>
  <c r="BL627" i="11"/>
  <c r="BL549" i="11"/>
  <c r="BL575" i="11"/>
  <c r="BL567" i="11"/>
  <c r="BL579" i="11"/>
  <c r="BL507" i="11"/>
  <c r="BL511" i="11"/>
  <c r="BL499" i="11"/>
  <c r="BL648" i="11"/>
  <c r="BL488" i="11"/>
  <c r="BL474" i="11"/>
  <c r="BL459" i="11"/>
  <c r="BL438" i="11"/>
  <c r="BL429" i="11"/>
  <c r="BL433" i="11"/>
  <c r="BL361" i="11"/>
  <c r="BL385" i="11"/>
  <c r="BL363" i="11"/>
  <c r="BL478" i="11"/>
  <c r="BL475" i="11"/>
  <c r="BL299" i="11"/>
  <c r="BL379" i="11"/>
  <c r="BL315" i="11"/>
  <c r="BL445" i="11"/>
  <c r="BL282" i="11"/>
  <c r="BL210" i="11"/>
  <c r="BL290" i="11"/>
  <c r="BL226" i="11"/>
  <c r="BL277" i="11"/>
  <c r="BL205" i="11"/>
  <c r="BL160" i="11"/>
  <c r="BL331" i="11"/>
  <c r="BL225" i="11"/>
  <c r="BL259" i="11"/>
  <c r="BL348" i="11"/>
  <c r="BL250" i="11"/>
  <c r="BL144" i="11"/>
  <c r="BL162" i="11"/>
  <c r="BL262" i="11"/>
  <c r="BL270" i="11"/>
  <c r="BL127" i="11"/>
  <c r="BL78" i="11"/>
  <c r="BL30" i="11"/>
  <c r="BL288" i="11"/>
  <c r="BL109" i="11"/>
  <c r="BL59" i="11"/>
  <c r="BL245" i="11"/>
  <c r="BL133" i="11"/>
  <c r="BL190" i="11"/>
  <c r="BL108" i="11"/>
  <c r="BL64" i="11"/>
  <c r="BL300" i="11"/>
  <c r="BL207" i="11"/>
  <c r="BL95" i="11"/>
  <c r="BL121" i="11"/>
  <c r="BL966" i="11"/>
  <c r="BL962" i="11"/>
  <c r="BL925" i="11"/>
  <c r="BL888" i="11"/>
  <c r="BL913" i="11"/>
  <c r="BL870" i="11"/>
  <c r="BL816" i="11"/>
  <c r="BL810" i="11"/>
  <c r="BL818" i="11"/>
  <c r="BL773" i="11"/>
  <c r="BL800" i="11"/>
  <c r="BL746" i="11"/>
  <c r="BL781" i="11"/>
  <c r="BL710" i="11"/>
  <c r="BL729" i="11"/>
  <c r="BL674" i="11"/>
  <c r="BL632" i="11"/>
  <c r="BL676" i="11"/>
  <c r="BL673" i="11"/>
  <c r="BL719" i="11"/>
  <c r="BL596" i="11"/>
  <c r="BL574" i="11"/>
  <c r="BL641" i="11"/>
  <c r="BL734" i="11"/>
  <c r="BL607" i="11"/>
  <c r="BL666" i="11"/>
  <c r="BL560" i="11"/>
  <c r="BL620" i="11"/>
  <c r="BL696" i="11"/>
  <c r="BL594" i="11"/>
  <c r="BL611" i="11"/>
  <c r="BL559" i="11"/>
  <c r="BL542" i="11"/>
  <c r="BL543" i="11"/>
  <c r="BL503" i="11"/>
  <c r="BL584" i="11"/>
  <c r="BL495" i="11"/>
  <c r="BL535" i="11"/>
  <c r="BL484" i="11"/>
  <c r="BL448" i="11"/>
  <c r="BL455" i="11"/>
  <c r="BL427" i="11"/>
  <c r="BL416" i="11"/>
  <c r="BL424" i="11"/>
  <c r="BL355" i="11"/>
  <c r="BL368" i="11"/>
  <c r="BL477" i="11"/>
  <c r="BL436" i="11"/>
  <c r="BL457" i="11"/>
  <c r="BL426" i="11"/>
  <c r="BL367" i="11"/>
  <c r="BL311" i="11"/>
  <c r="BL401" i="11"/>
  <c r="BL274" i="11"/>
  <c r="BL206" i="11"/>
  <c r="BL286" i="11"/>
  <c r="BL222" i="11"/>
  <c r="BL268" i="11"/>
  <c r="BL201" i="11"/>
  <c r="BL151" i="11"/>
  <c r="BL297" i="11"/>
  <c r="BL217" i="11"/>
  <c r="BL255" i="11"/>
  <c r="BL326" i="11"/>
  <c r="BL241" i="11"/>
  <c r="BL132" i="11"/>
  <c r="BL156" i="11"/>
  <c r="BL323" i="11"/>
  <c r="BL254" i="11"/>
  <c r="BL126" i="11"/>
  <c r="BL74" i="11"/>
  <c r="BL26" i="11"/>
  <c r="BL246" i="11"/>
  <c r="BL93" i="11"/>
  <c r="BL55" i="11"/>
  <c r="BL193" i="11"/>
  <c r="BL118" i="11"/>
  <c r="BL152" i="11"/>
  <c r="BL104" i="11"/>
  <c r="BL60" i="11"/>
  <c r="BL258" i="11"/>
  <c r="BL180" i="11"/>
  <c r="BL87" i="11"/>
  <c r="BL71" i="11"/>
  <c r="BL951" i="11"/>
  <c r="BL918" i="11"/>
  <c r="BL907" i="11"/>
  <c r="BL866" i="11"/>
  <c r="BL848" i="11"/>
  <c r="BL771" i="11"/>
  <c r="BL756" i="11"/>
  <c r="BL742" i="11"/>
  <c r="BL767" i="11"/>
  <c r="BL664" i="11"/>
  <c r="BL699" i="11"/>
  <c r="BL688" i="11"/>
  <c r="BL592" i="11"/>
  <c r="BL720" i="11"/>
  <c r="BL656" i="11"/>
  <c r="BL569" i="11"/>
  <c r="BL626" i="11"/>
  <c r="BL661" i="11"/>
  <c r="BL533" i="11"/>
  <c r="BL522" i="11"/>
  <c r="BL504" i="11"/>
  <c r="BL552" i="11"/>
  <c r="BL490" i="11"/>
  <c r="BL464" i="11"/>
  <c r="BL485" i="11"/>
  <c r="BL466" i="11"/>
  <c r="BL403" i="11"/>
  <c r="BL350" i="11"/>
  <c r="BL493" i="11"/>
  <c r="BL351" i="11"/>
  <c r="BL325" i="11"/>
  <c r="BL343" i="11"/>
  <c r="BL362" i="11"/>
  <c r="BL253" i="11"/>
  <c r="BL269" i="11"/>
  <c r="BL303" i="11"/>
  <c r="BL187" i="11"/>
  <c r="BL293" i="11"/>
  <c r="BL280" i="11"/>
  <c r="BL283" i="11"/>
  <c r="BL150" i="11"/>
  <c r="BL125" i="11"/>
  <c r="BL236" i="11"/>
  <c r="BL94" i="11"/>
  <c r="BL173" i="11"/>
  <c r="BL145" i="11"/>
  <c r="BL39" i="11"/>
  <c r="BL113" i="11"/>
  <c r="BL123" i="11"/>
  <c r="BL48" i="11"/>
  <c r="BL223" i="11"/>
  <c r="BL75" i="11"/>
  <c r="BL942" i="11"/>
  <c r="BL916" i="11"/>
  <c r="BL898" i="11"/>
  <c r="BL855" i="11"/>
  <c r="BL834" i="11"/>
  <c r="BL799" i="11"/>
  <c r="BL822" i="11"/>
  <c r="BL714" i="11"/>
  <c r="BL743" i="11"/>
  <c r="BL653" i="11"/>
  <c r="BL708" i="11"/>
  <c r="BL687" i="11"/>
  <c r="BL583" i="11"/>
  <c r="BL667" i="11"/>
  <c r="BL652" i="11"/>
  <c r="BL642" i="11"/>
  <c r="BL605" i="11"/>
  <c r="BL645" i="11"/>
  <c r="BL668" i="11"/>
  <c r="BL518" i="11"/>
  <c r="BL512" i="11"/>
  <c r="BL551" i="11"/>
  <c r="BL486" i="11"/>
  <c r="BL545" i="11"/>
  <c r="BL482" i="11"/>
  <c r="BL422" i="11"/>
  <c r="BL378" i="11"/>
  <c r="BL481" i="11"/>
  <c r="BL442" i="11"/>
  <c r="BL347" i="11"/>
  <c r="BL423" i="11"/>
  <c r="BL338" i="11"/>
  <c r="BL316" i="11"/>
  <c r="BL249" i="11"/>
  <c r="BL248" i="11"/>
  <c r="BL264" i="11"/>
  <c r="BL178" i="11"/>
  <c r="BL289" i="11"/>
  <c r="BL267" i="11"/>
  <c r="BL279" i="11"/>
  <c r="BL307" i="11"/>
  <c r="BL321" i="11"/>
  <c r="BL220" i="11"/>
  <c r="BL86" i="11"/>
  <c r="BL158" i="11"/>
  <c r="BL89" i="11"/>
  <c r="BL35" i="11"/>
  <c r="BL237" i="11"/>
  <c r="BL120" i="11"/>
  <c r="BL40" i="11"/>
  <c r="BL174" i="11"/>
  <c r="BL185" i="11"/>
  <c r="BL936" i="11"/>
  <c r="BL915" i="11"/>
  <c r="BL893" i="11"/>
  <c r="BL852" i="11"/>
  <c r="BL826" i="11"/>
  <c r="BL817" i="11"/>
  <c r="BL786" i="11"/>
  <c r="BL758" i="11"/>
  <c r="BL725" i="11"/>
  <c r="BL649" i="11"/>
  <c r="BL683" i="11"/>
  <c r="BL680" i="11"/>
  <c r="BL658" i="11"/>
  <c r="BL633" i="11"/>
  <c r="BL638" i="11"/>
  <c r="BL615" i="11"/>
  <c r="BL602" i="11"/>
  <c r="BL597" i="11"/>
  <c r="BL556" i="11"/>
  <c r="BL505" i="11"/>
  <c r="BL508" i="11"/>
  <c r="BL532" i="11"/>
  <c r="BL473" i="11"/>
  <c r="BL476" i="11"/>
  <c r="BL479" i="11"/>
  <c r="BL462" i="11"/>
  <c r="BL582" i="11"/>
  <c r="BL447" i="11"/>
  <c r="BL435" i="11"/>
  <c r="BL342" i="11"/>
  <c r="BL406" i="11"/>
  <c r="BL328" i="11"/>
  <c r="BL344" i="11"/>
  <c r="BL202" i="11"/>
  <c r="BL244" i="11"/>
  <c r="BL260" i="11"/>
  <c r="BL169" i="11"/>
  <c r="BL272" i="11"/>
  <c r="BL251" i="11"/>
  <c r="BL275" i="11"/>
  <c r="BL292" i="11"/>
  <c r="BL295" i="11"/>
  <c r="BL215" i="11"/>
  <c r="BL66" i="11"/>
  <c r="BL141" i="11"/>
  <c r="BL81" i="11"/>
  <c r="BL31" i="11"/>
  <c r="BL227" i="11"/>
  <c r="BL100" i="11"/>
  <c r="BL36" i="11"/>
  <c r="BL167" i="11"/>
  <c r="BL166" i="11"/>
  <c r="BL18" i="11"/>
  <c r="BL935" i="11"/>
  <c r="BL906" i="11"/>
  <c r="BL908" i="11"/>
  <c r="BL824" i="11"/>
  <c r="BL813" i="11"/>
  <c r="BL794" i="11"/>
  <c r="BL796" i="11"/>
  <c r="BL722" i="11"/>
  <c r="BL723" i="11"/>
  <c r="BL644" i="11"/>
  <c r="BL643" i="11"/>
  <c r="BL697" i="11"/>
  <c r="BL651" i="11"/>
  <c r="BL625" i="11"/>
  <c r="BL630" i="11"/>
  <c r="BL610" i="11"/>
  <c r="BL606" i="11"/>
  <c r="BL563" i="11"/>
  <c r="BL540" i="11"/>
  <c r="BL501" i="11"/>
  <c r="BL538" i="11"/>
  <c r="BL531" i="11"/>
  <c r="BL469" i="11"/>
  <c r="BL487" i="11"/>
  <c r="BL471" i="11"/>
  <c r="BL458" i="11"/>
  <c r="BL418" i="11"/>
  <c r="BL420" i="11"/>
  <c r="BL419" i="11"/>
  <c r="BL334" i="11"/>
  <c r="BL375" i="11"/>
  <c r="BL302" i="11"/>
  <c r="BL327" i="11"/>
  <c r="BL412" i="11"/>
  <c r="BL239" i="11"/>
  <c r="BL256" i="11"/>
  <c r="BL129" i="11"/>
  <c r="BL243" i="11"/>
  <c r="BL425" i="11"/>
  <c r="BL304" i="11"/>
  <c r="BL242" i="11"/>
  <c r="BL233" i="11"/>
  <c r="BL194" i="11"/>
  <c r="BL58" i="11"/>
  <c r="BL140" i="11"/>
  <c r="BL77" i="11"/>
  <c r="BL183" i="11"/>
  <c r="BL219" i="11"/>
  <c r="BL96" i="11"/>
  <c r="BL32" i="11"/>
  <c r="BL111" i="11"/>
  <c r="BL965" i="11"/>
  <c r="BL933" i="11"/>
  <c r="BL909" i="11"/>
  <c r="BL877" i="11"/>
  <c r="BL807" i="11"/>
  <c r="BL801" i="11"/>
  <c r="BL798" i="11"/>
  <c r="BL747" i="11"/>
  <c r="BL765" i="11"/>
  <c r="BL721" i="11"/>
  <c r="BL628" i="11"/>
  <c r="BL709" i="11"/>
  <c r="BL690" i="11"/>
  <c r="BL608" i="11"/>
  <c r="BL612" i="11"/>
  <c r="BL586" i="11"/>
  <c r="BL589" i="11"/>
  <c r="BL695" i="11"/>
  <c r="BL555" i="11"/>
  <c r="BL536" i="11"/>
  <c r="BL529" i="11"/>
  <c r="BL534" i="11"/>
  <c r="BL527" i="11"/>
  <c r="BL465" i="11"/>
  <c r="BL483" i="11"/>
  <c r="BL453" i="11"/>
  <c r="BL452" i="11"/>
  <c r="BL413" i="11"/>
  <c r="BL415" i="11"/>
  <c r="BL414" i="11"/>
  <c r="BL400" i="11"/>
  <c r="BL470" i="11"/>
  <c r="BL298" i="11"/>
  <c r="BL322" i="11"/>
  <c r="BL319" i="11"/>
  <c r="BL214" i="11"/>
  <c r="BL252" i="11"/>
  <c r="BL404" i="11"/>
  <c r="BL238" i="11"/>
  <c r="BL371" i="11"/>
  <c r="BL188" i="11"/>
  <c r="BL199" i="11"/>
  <c r="BL203" i="11"/>
  <c r="BL155" i="11"/>
  <c r="BL54" i="11"/>
  <c r="BL224" i="11"/>
  <c r="BL73" i="11"/>
  <c r="BL177" i="11"/>
  <c r="BL200" i="11"/>
  <c r="BL92" i="11"/>
  <c r="BL182" i="11"/>
  <c r="BL107" i="11"/>
  <c r="BL9" i="11"/>
  <c r="BL20" i="11"/>
  <c r="BL57" i="11"/>
  <c r="BL957" i="11"/>
  <c r="BL932" i="11"/>
  <c r="BL905" i="11"/>
  <c r="BL860" i="11"/>
  <c r="BL859" i="11"/>
  <c r="BL808" i="11"/>
  <c r="BL795" i="11"/>
  <c r="BL737" i="11"/>
  <c r="BL702" i="11"/>
  <c r="BL717" i="11"/>
  <c r="BL761" i="11"/>
  <c r="BL693" i="11"/>
  <c r="BL689" i="11"/>
  <c r="BL570" i="11"/>
  <c r="BL603" i="11"/>
  <c r="BL581" i="11"/>
  <c r="BL576" i="11"/>
  <c r="BL654" i="11"/>
  <c r="BL585" i="11"/>
  <c r="BL678" i="11"/>
  <c r="BL525" i="11"/>
  <c r="BL524" i="11"/>
  <c r="BL523" i="11"/>
  <c r="BL553" i="11"/>
  <c r="BL451" i="11"/>
  <c r="BL446" i="11"/>
  <c r="BL431" i="11"/>
  <c r="BL394" i="11"/>
  <c r="BL354" i="11"/>
  <c r="BL408" i="11"/>
  <c r="BL387" i="11"/>
  <c r="BL450" i="11"/>
  <c r="BL443" i="11"/>
  <c r="BL265" i="11"/>
  <c r="BL306" i="11"/>
  <c r="BL417" i="11"/>
  <c r="BL234" i="11"/>
  <c r="BL395" i="11"/>
  <c r="BL213" i="11"/>
  <c r="BL370" i="11"/>
  <c r="BL181" i="11"/>
  <c r="BL172" i="11"/>
  <c r="BL175" i="11"/>
  <c r="BL106" i="11"/>
  <c r="BL46" i="11"/>
  <c r="BL211" i="11"/>
  <c r="BL69" i="11"/>
  <c r="BL163" i="11"/>
  <c r="BL136" i="11"/>
  <c r="BL88" i="11"/>
  <c r="BL176" i="11"/>
  <c r="BL103" i="11"/>
  <c r="BL899" i="11"/>
  <c r="BL760" i="11"/>
  <c r="BL705" i="11"/>
  <c r="BL704" i="11"/>
  <c r="BL537" i="11"/>
  <c r="BL502" i="11"/>
  <c r="BL407" i="11"/>
  <c r="BL360" i="11"/>
  <c r="BL273" i="11"/>
  <c r="BL335" i="11"/>
  <c r="BL291" i="11"/>
  <c r="BL47" i="11"/>
  <c r="BL232" i="11"/>
  <c r="BL19" i="11"/>
  <c r="BL851" i="11"/>
  <c r="BL728" i="11"/>
  <c r="BL659" i="11"/>
  <c r="BL577" i="11"/>
  <c r="BL647" i="11"/>
  <c r="BL472" i="11"/>
  <c r="BL390" i="11"/>
  <c r="BL358" i="11"/>
  <c r="BL317" i="11"/>
  <c r="BL357" i="11"/>
  <c r="BL102" i="11"/>
  <c r="BL157" i="11"/>
  <c r="BL83" i="11"/>
  <c r="BL878" i="11"/>
  <c r="BL780" i="11"/>
  <c r="BL670" i="11"/>
  <c r="BL573" i="11"/>
  <c r="BL526" i="11"/>
  <c r="BL468" i="11"/>
  <c r="BL386" i="11"/>
  <c r="BL346" i="11"/>
  <c r="BL313" i="11"/>
  <c r="BL314" i="11"/>
  <c r="BL98" i="11"/>
  <c r="BL148" i="11"/>
  <c r="BL79" i="11"/>
  <c r="BL10" i="11"/>
  <c r="BL956" i="11"/>
  <c r="BL846" i="11"/>
  <c r="BL698" i="11"/>
  <c r="BL677" i="11"/>
  <c r="BL726" i="11"/>
  <c r="BL521" i="11"/>
  <c r="BL449" i="11"/>
  <c r="BL349" i="11"/>
  <c r="BL428" i="11"/>
  <c r="BL196" i="11"/>
  <c r="BL168" i="11"/>
  <c r="BL42" i="11"/>
  <c r="BL135" i="11"/>
  <c r="BL952" i="11"/>
  <c r="BL806" i="11"/>
  <c r="BL694" i="11"/>
  <c r="BL639" i="11"/>
  <c r="BL634" i="11"/>
  <c r="BL517" i="11"/>
  <c r="BL432" i="11"/>
  <c r="BL340" i="11"/>
  <c r="BL498" i="11"/>
  <c r="BL192" i="11"/>
  <c r="BL153" i="11"/>
  <c r="BL228" i="11"/>
  <c r="BL130" i="11"/>
  <c r="BL924" i="11"/>
  <c r="BL804" i="11"/>
  <c r="BL713" i="11"/>
  <c r="BL566" i="11"/>
  <c r="BL650" i="11"/>
  <c r="BL635" i="11"/>
  <c r="BL440" i="11"/>
  <c r="BL399" i="11"/>
  <c r="BL261" i="11"/>
  <c r="BL369" i="11"/>
  <c r="BL137" i="11"/>
  <c r="BL197" i="11"/>
  <c r="BL84" i="11"/>
  <c r="BL920" i="11"/>
  <c r="BL775" i="11"/>
  <c r="BL669" i="11"/>
  <c r="BL562" i="11"/>
  <c r="BL655" i="11"/>
  <c r="BL614" i="11"/>
  <c r="BL434" i="11"/>
  <c r="BL402" i="11"/>
  <c r="BL257" i="11"/>
  <c r="BL356" i="11"/>
  <c r="BL128" i="11"/>
  <c r="BL146" i="11"/>
  <c r="BL52" i="11"/>
  <c r="BL904" i="11"/>
  <c r="BL792" i="11"/>
  <c r="BL716" i="11"/>
  <c r="BL599" i="11"/>
  <c r="BL550" i="11"/>
  <c r="BL514" i="11"/>
  <c r="BL411" i="11"/>
  <c r="BL381" i="11"/>
  <c r="BL301" i="11"/>
  <c r="BL341" i="11"/>
  <c r="BL159" i="11"/>
  <c r="BL51" i="11"/>
  <c r="BL112" i="11"/>
  <c r="BL53" i="11"/>
  <c r="BL11" i="11"/>
  <c r="BL24" i="11"/>
  <c r="BL37" i="11"/>
  <c r="BL114" i="11"/>
  <c r="BL13" i="11"/>
  <c r="BL33" i="11"/>
  <c r="BL49" i="11"/>
  <c r="BL41" i="11"/>
  <c r="BL45" i="11"/>
  <c r="BL29" i="11"/>
  <c r="BL21" i="11"/>
  <c r="BL12" i="11"/>
  <c r="BL14" i="11"/>
  <c r="BL23" i="11"/>
  <c r="BK965" i="11"/>
  <c r="BK956" i="11"/>
  <c r="BK945" i="11"/>
  <c r="BK935" i="11"/>
  <c r="BK926" i="11"/>
  <c r="BK943" i="11"/>
  <c r="BK897" i="11"/>
  <c r="BK908" i="11"/>
  <c r="BK887" i="11"/>
  <c r="BK869" i="11"/>
  <c r="BK873" i="11"/>
  <c r="BK846" i="11"/>
  <c r="BK812" i="11"/>
  <c r="BK839" i="11"/>
  <c r="BK819" i="11"/>
  <c r="BK854" i="11"/>
  <c r="BK776" i="11"/>
  <c r="BK834" i="11"/>
  <c r="BK782" i="11"/>
  <c r="BK762" i="11"/>
  <c r="BK770" i="11"/>
  <c r="BK763" i="11"/>
  <c r="BK766" i="11"/>
  <c r="BK732" i="11"/>
  <c r="BK771" i="11"/>
  <c r="BK690" i="11"/>
  <c r="BK876" i="11"/>
  <c r="BK768" i="11"/>
  <c r="BK679" i="11"/>
  <c r="BK691" i="11"/>
  <c r="BK657" i="11"/>
  <c r="BK675" i="11"/>
  <c r="BK685" i="11"/>
  <c r="BK695" i="11"/>
  <c r="BK688" i="11"/>
  <c r="BK650" i="11"/>
  <c r="BK563" i="11"/>
  <c r="BK623" i="11"/>
  <c r="BK641" i="11"/>
  <c r="BK591" i="11"/>
  <c r="BK611" i="11"/>
  <c r="BK615" i="11"/>
  <c r="BK708" i="11"/>
  <c r="BK593" i="11"/>
  <c r="BK560" i="11"/>
  <c r="BK565" i="11"/>
  <c r="BK552" i="11"/>
  <c r="BK514" i="11"/>
  <c r="BK525" i="11"/>
  <c r="BK508" i="11"/>
  <c r="BK503" i="11"/>
  <c r="BK597" i="11"/>
  <c r="BK490" i="11"/>
  <c r="BK444" i="11"/>
  <c r="BK412" i="11"/>
  <c r="BK481" i="11"/>
  <c r="BK494" i="11"/>
  <c r="BK466" i="11"/>
  <c r="BK473" i="11"/>
  <c r="BK414" i="11"/>
  <c r="BK391" i="11"/>
  <c r="BK403" i="11"/>
  <c r="BK337" i="11"/>
  <c r="BK402" i="11"/>
  <c r="BK425" i="11"/>
  <c r="BK380" i="11"/>
  <c r="BK344" i="11"/>
  <c r="BK347" i="11"/>
  <c r="BK400" i="11"/>
  <c r="BK362" i="11"/>
  <c r="BK348" i="11"/>
  <c r="BK236" i="11"/>
  <c r="BK338" i="11"/>
  <c r="BK261" i="11"/>
  <c r="BK368" i="11"/>
  <c r="BK294" i="11"/>
  <c r="BK235" i="11"/>
  <c r="BK152" i="11"/>
  <c r="BK313" i="11"/>
  <c r="BK234" i="11"/>
  <c r="BK289" i="11"/>
  <c r="BK323" i="11"/>
  <c r="BK284" i="11"/>
  <c r="BK159" i="11"/>
  <c r="BK241" i="11"/>
  <c r="BK132" i="11"/>
  <c r="BK212" i="11"/>
  <c r="BK163" i="11"/>
  <c r="BK172" i="11"/>
  <c r="BK141" i="11"/>
  <c r="BK197" i="11"/>
  <c r="BK77" i="11"/>
  <c r="BK177" i="11"/>
  <c r="BK136" i="11"/>
  <c r="BK96" i="11"/>
  <c r="BK48" i="11"/>
  <c r="BK169" i="11"/>
  <c r="BK111" i="11"/>
  <c r="BK75" i="11"/>
  <c r="BK82" i="11"/>
  <c r="BK8" i="11"/>
  <c r="BK59" i="11"/>
  <c r="BK53" i="11"/>
  <c r="BK20" i="11"/>
  <c r="BK61" i="11"/>
  <c r="BK972" i="11"/>
  <c r="BK960" i="11"/>
  <c r="BK953" i="11"/>
  <c r="BK938" i="11"/>
  <c r="BK934" i="11"/>
  <c r="BK941" i="11"/>
  <c r="BK922" i="11"/>
  <c r="BK924" i="11"/>
  <c r="BK890" i="11"/>
  <c r="BK905" i="11"/>
  <c r="BK866" i="11"/>
  <c r="BK868" i="11"/>
  <c r="BK867" i="11"/>
  <c r="BK808" i="11"/>
  <c r="BK865" i="11"/>
  <c r="BK815" i="11"/>
  <c r="BK813" i="11"/>
  <c r="BK767" i="11"/>
  <c r="BK828" i="11"/>
  <c r="BK778" i="11"/>
  <c r="BK758" i="11"/>
  <c r="BK748" i="11"/>
  <c r="BK759" i="11"/>
  <c r="BK737" i="11"/>
  <c r="BK723" i="11"/>
  <c r="BK760" i="11"/>
  <c r="BK686" i="11"/>
  <c r="BK756" i="11"/>
  <c r="BK716" i="11"/>
  <c r="BK658" i="11"/>
  <c r="BK765" i="11"/>
  <c r="BK652" i="11"/>
  <c r="BK667" i="11"/>
  <c r="BK676" i="11"/>
  <c r="BK677" i="11"/>
  <c r="BK687" i="11"/>
  <c r="BK648" i="11"/>
  <c r="BK559" i="11"/>
  <c r="BK604" i="11"/>
  <c r="BK633" i="11"/>
  <c r="BK582" i="11"/>
  <c r="BK606" i="11"/>
  <c r="BK614" i="11"/>
  <c r="BK584" i="11"/>
  <c r="BK577" i="11"/>
  <c r="BK550" i="11"/>
  <c r="BK558" i="11"/>
  <c r="BK543" i="11"/>
  <c r="BK510" i="11"/>
  <c r="BK521" i="11"/>
  <c r="BK576" i="11"/>
  <c r="BK499" i="11"/>
  <c r="BK505" i="11"/>
  <c r="BK486" i="11"/>
  <c r="BK440" i="11"/>
  <c r="BK408" i="11"/>
  <c r="BK477" i="11"/>
  <c r="BK442" i="11"/>
  <c r="BK462" i="11"/>
  <c r="BK469" i="11"/>
  <c r="BK446" i="11"/>
  <c r="BK387" i="11"/>
  <c r="BK382" i="11"/>
  <c r="BK519" i="11"/>
  <c r="BK381" i="11"/>
  <c r="BK409" i="11"/>
  <c r="BK488" i="11"/>
  <c r="BK340" i="11"/>
  <c r="BK336" i="11"/>
  <c r="BK394" i="11"/>
  <c r="BK316" i="11"/>
  <c r="BK314" i="11"/>
  <c r="BK227" i="11"/>
  <c r="BK327" i="11"/>
  <c r="BK257" i="11"/>
  <c r="BK367" i="11"/>
  <c r="BK290" i="11"/>
  <c r="BK226" i="11"/>
  <c r="BK147" i="11"/>
  <c r="BK281" i="11"/>
  <c r="BK230" i="11"/>
  <c r="BK272" i="11"/>
  <c r="BK318" i="11"/>
  <c r="BK275" i="11"/>
  <c r="BK140" i="11"/>
  <c r="BK192" i="11"/>
  <c r="BK267" i="11"/>
  <c r="BK200" i="11"/>
  <c r="BK166" i="11"/>
  <c r="BK155" i="11"/>
  <c r="BK128" i="11"/>
  <c r="BK162" i="11"/>
  <c r="BK73" i="11"/>
  <c r="BK157" i="11"/>
  <c r="BK130" i="11"/>
  <c r="BK92" i="11"/>
  <c r="BK40" i="11"/>
  <c r="BK137" i="11"/>
  <c r="BK107" i="11"/>
  <c r="BK94" i="11"/>
  <c r="BK41" i="11"/>
  <c r="BK98" i="11"/>
  <c r="BK54" i="11"/>
  <c r="BK45" i="11"/>
  <c r="BK10" i="11"/>
  <c r="BK27" i="11"/>
  <c r="BK970" i="11"/>
  <c r="BK962" i="11"/>
  <c r="BK947" i="11"/>
  <c r="BK950" i="11"/>
  <c r="BK932" i="11"/>
  <c r="BK918" i="11"/>
  <c r="BK907" i="11"/>
  <c r="BK917" i="11"/>
  <c r="BK886" i="11"/>
  <c r="BK891" i="11"/>
  <c r="BK893" i="11"/>
  <c r="BK881" i="11"/>
  <c r="BK857" i="11"/>
  <c r="BK816" i="11"/>
  <c r="BK859" i="11"/>
  <c r="BK822" i="11"/>
  <c r="BK798" i="11"/>
  <c r="BK845" i="11"/>
  <c r="BK817" i="11"/>
  <c r="BK806" i="11"/>
  <c r="BK799" i="11"/>
  <c r="BK777" i="11"/>
  <c r="BK751" i="11"/>
  <c r="BK783" i="11"/>
  <c r="BK764" i="11"/>
  <c r="BK739" i="11"/>
  <c r="BK678" i="11"/>
  <c r="BK724" i="11"/>
  <c r="BK702" i="11"/>
  <c r="BK738" i="11"/>
  <c r="BK706" i="11"/>
  <c r="BK646" i="11"/>
  <c r="BK654" i="11"/>
  <c r="BK659" i="11"/>
  <c r="BK668" i="11"/>
  <c r="BK665" i="11"/>
  <c r="BK626" i="11"/>
  <c r="BK643" i="11"/>
  <c r="BK592" i="11"/>
  <c r="BK621" i="11"/>
  <c r="BK647" i="11"/>
  <c r="BK598" i="11"/>
  <c r="BK638" i="11"/>
  <c r="BK568" i="11"/>
  <c r="BK555" i="11"/>
  <c r="BK644" i="11"/>
  <c r="BK549" i="11"/>
  <c r="BK535" i="11"/>
  <c r="BK537" i="11"/>
  <c r="BK504" i="11"/>
  <c r="BK534" i="11"/>
  <c r="BK540" i="11"/>
  <c r="BK493" i="11"/>
  <c r="BK478" i="11"/>
  <c r="BK432" i="11"/>
  <c r="BK570" i="11"/>
  <c r="BK455" i="11"/>
  <c r="BK487" i="11"/>
  <c r="BK518" i="11"/>
  <c r="BK506" i="11"/>
  <c r="BK439" i="11"/>
  <c r="BK431" i="11"/>
  <c r="BK374" i="11"/>
  <c r="BK468" i="11"/>
  <c r="BK360" i="11"/>
  <c r="BK386" i="11"/>
  <c r="BK433" i="11"/>
  <c r="BK474" i="11"/>
  <c r="BK330" i="11"/>
  <c r="BK423" i="11"/>
  <c r="BK303" i="11"/>
  <c r="BK295" i="11"/>
  <c r="BK219" i="11"/>
  <c r="BK322" i="11"/>
  <c r="BK249" i="11"/>
  <c r="BK319" i="11"/>
  <c r="BK273" i="11"/>
  <c r="BK214" i="11"/>
  <c r="BK134" i="11"/>
  <c r="BK268" i="11"/>
  <c r="BK410" i="11"/>
  <c r="BK238" i="11"/>
  <c r="BK309" i="11"/>
  <c r="BK225" i="11"/>
  <c r="BK126" i="11"/>
  <c r="BK181" i="11"/>
  <c r="BK263" i="11"/>
  <c r="BK193" i="11"/>
  <c r="BK139" i="11"/>
  <c r="BK259" i="11"/>
  <c r="BK114" i="11"/>
  <c r="BK145" i="11"/>
  <c r="BK63" i="11"/>
  <c r="BK133" i="11"/>
  <c r="BK120" i="11"/>
  <c r="BK84" i="11"/>
  <c r="BK32" i="11"/>
  <c r="BK232" i="11"/>
  <c r="BK99" i="11"/>
  <c r="BK65" i="11"/>
  <c r="BK35" i="11"/>
  <c r="BK47" i="11"/>
  <c r="BK49" i="11"/>
  <c r="BK11" i="11"/>
  <c r="BK127" i="11"/>
  <c r="BK15" i="11"/>
  <c r="BK969" i="11"/>
  <c r="BK959" i="11"/>
  <c r="BK944" i="11"/>
  <c r="BK942" i="11"/>
  <c r="BK931" i="11"/>
  <c r="BK914" i="11"/>
  <c r="BK903" i="11"/>
  <c r="BK899" i="11"/>
  <c r="BK883" i="11"/>
  <c r="BK882" i="11"/>
  <c r="BK892" i="11"/>
  <c r="BK856" i="11"/>
  <c r="BK895" i="11"/>
  <c r="BK896" i="11"/>
  <c r="BK841" i="11"/>
  <c r="BK818" i="11"/>
  <c r="BK794" i="11"/>
  <c r="BK827" i="11"/>
  <c r="BK800" i="11"/>
  <c r="BK803" i="11"/>
  <c r="BK824" i="11"/>
  <c r="BK747" i="11"/>
  <c r="BK746" i="11"/>
  <c r="BK779" i="11"/>
  <c r="BK742" i="11"/>
  <c r="BK735" i="11"/>
  <c r="BK674" i="11"/>
  <c r="BK795" i="11"/>
  <c r="BK697" i="11"/>
  <c r="BK728" i="11"/>
  <c r="BK699" i="11"/>
  <c r="BK725" i="11"/>
  <c r="BK775" i="11"/>
  <c r="BK730" i="11"/>
  <c r="BK661" i="11"/>
  <c r="BK731" i="11"/>
  <c r="BK609" i="11"/>
  <c r="BK639" i="11"/>
  <c r="BK583" i="11"/>
  <c r="BK612" i="11"/>
  <c r="BK635" i="11"/>
  <c r="BK594" i="11"/>
  <c r="BK630" i="11"/>
  <c r="BK551" i="11"/>
  <c r="BK546" i="11"/>
  <c r="BK605" i="11"/>
  <c r="BK545" i="11"/>
  <c r="BK589" i="11"/>
  <c r="BK513" i="11"/>
  <c r="BK500" i="11"/>
  <c r="BK524" i="11"/>
  <c r="BK532" i="11"/>
  <c r="BK533" i="11"/>
  <c r="BK461" i="11"/>
  <c r="BK428" i="11"/>
  <c r="BK523" i="11"/>
  <c r="BK451" i="11"/>
  <c r="BK483" i="11"/>
  <c r="BK475" i="11"/>
  <c r="BK463" i="11"/>
  <c r="BK427" i="11"/>
  <c r="BK430" i="11"/>
  <c r="BK370" i="11"/>
  <c r="BK453" i="11"/>
  <c r="BK341" i="11"/>
  <c r="BK365" i="11"/>
  <c r="BK390" i="11"/>
  <c r="BK464" i="11"/>
  <c r="BK321" i="11"/>
  <c r="BK415" i="11"/>
  <c r="BK467" i="11"/>
  <c r="BK291" i="11"/>
  <c r="BK215" i="11"/>
  <c r="BK299" i="11"/>
  <c r="BK240" i="11"/>
  <c r="BK315" i="11"/>
  <c r="BK269" i="11"/>
  <c r="BK183" i="11"/>
  <c r="BK125" i="11"/>
  <c r="BK264" i="11"/>
  <c r="BK404" i="11"/>
  <c r="BK335" i="11"/>
  <c r="BK300" i="11"/>
  <c r="BK217" i="11"/>
  <c r="BK122" i="11"/>
  <c r="BK168" i="11"/>
  <c r="BK262" i="11"/>
  <c r="BK190" i="11"/>
  <c r="BK25" i="11"/>
  <c r="BK228" i="11"/>
  <c r="BK280" i="11"/>
  <c r="BK109" i="11"/>
  <c r="BK298" i="11"/>
  <c r="BK129" i="11"/>
  <c r="BK117" i="11"/>
  <c r="BK68" i="11"/>
  <c r="BK279" i="11"/>
  <c r="BK229" i="11"/>
  <c r="BK95" i="11"/>
  <c r="BK42" i="11"/>
  <c r="BK33" i="11"/>
  <c r="BK37" i="11"/>
  <c r="BK46" i="11"/>
  <c r="BK9" i="11"/>
  <c r="BK106" i="11"/>
  <c r="BK966" i="11"/>
  <c r="BK954" i="11"/>
  <c r="BK949" i="11"/>
  <c r="BK936" i="11"/>
  <c r="BK927" i="11"/>
  <c r="BK911" i="11"/>
  <c r="BK900" i="11"/>
  <c r="BK909" i="11"/>
  <c r="BK906" i="11"/>
  <c r="BK870" i="11"/>
  <c r="BK904" i="11"/>
  <c r="BK850" i="11"/>
  <c r="BK833" i="11"/>
  <c r="BK849" i="11"/>
  <c r="BK823" i="11"/>
  <c r="BK805" i="11"/>
  <c r="BK780" i="11"/>
  <c r="BK802" i="11"/>
  <c r="BK787" i="11"/>
  <c r="BK855" i="11"/>
  <c r="BK781" i="11"/>
  <c r="BK769" i="11"/>
  <c r="BK791" i="11"/>
  <c r="BK749" i="11"/>
  <c r="BK727" i="11"/>
  <c r="BK734" i="11"/>
  <c r="BK662" i="11"/>
  <c r="BK773" i="11"/>
  <c r="BK684" i="11"/>
  <c r="BK712" i="11"/>
  <c r="BK660" i="11"/>
  <c r="BK700" i="11"/>
  <c r="BK692" i="11"/>
  <c r="BK696" i="11"/>
  <c r="BK698" i="11"/>
  <c r="BK653" i="11"/>
  <c r="BK567" i="11"/>
  <c r="BK628" i="11"/>
  <c r="BK608" i="11"/>
  <c r="BK595" i="11"/>
  <c r="BK624" i="11"/>
  <c r="BK640" i="11"/>
  <c r="BK656" i="11"/>
  <c r="BK637" i="11"/>
  <c r="BK569" i="11"/>
  <c r="BK578" i="11"/>
  <c r="BK557" i="11"/>
  <c r="BK536" i="11"/>
  <c r="BK529" i="11"/>
  <c r="BK512" i="11"/>
  <c r="BK507" i="11"/>
  <c r="BK501" i="11"/>
  <c r="BK495" i="11"/>
  <c r="BK448" i="11"/>
  <c r="BK416" i="11"/>
  <c r="BK485" i="11"/>
  <c r="BK498" i="11"/>
  <c r="BK470" i="11"/>
  <c r="BK438" i="11"/>
  <c r="BK419" i="11"/>
  <c r="BK395" i="11"/>
  <c r="BK407" i="11"/>
  <c r="BK342" i="11"/>
  <c r="BK406" i="11"/>
  <c r="BK445" i="11"/>
  <c r="BK471" i="11"/>
  <c r="BK349" i="11"/>
  <c r="BK351" i="11"/>
  <c r="BK304" i="11"/>
  <c r="BK371" i="11"/>
  <c r="BK354" i="11"/>
  <c r="BK245" i="11"/>
  <c r="BK343" i="11"/>
  <c r="BK265" i="11"/>
  <c r="BK379" i="11"/>
  <c r="BK301" i="11"/>
  <c r="BK239" i="11"/>
  <c r="BK156" i="11"/>
  <c r="BK328" i="11"/>
  <c r="BK252" i="11"/>
  <c r="BK293" i="11"/>
  <c r="BK329" i="11"/>
  <c r="BK288" i="11"/>
  <c r="BK175" i="11"/>
  <c r="BK250" i="11"/>
  <c r="BK144" i="11"/>
  <c r="BK220" i="11"/>
  <c r="BK173" i="11"/>
  <c r="BK187" i="11"/>
  <c r="BK151" i="11"/>
  <c r="BK242" i="11"/>
  <c r="BK81" i="11"/>
  <c r="BK199" i="11"/>
  <c r="BK191" i="11"/>
  <c r="BK100" i="11"/>
  <c r="BK52" i="11"/>
  <c r="BK176" i="11"/>
  <c r="BK167" i="11"/>
  <c r="BK79" i="11"/>
  <c r="BK26" i="11"/>
  <c r="BK14" i="11"/>
  <c r="BK86" i="11"/>
  <c r="BK58" i="11"/>
  <c r="BK24" i="11"/>
  <c r="BK71" i="11"/>
  <c r="BK958" i="11"/>
  <c r="BK930" i="11"/>
  <c r="BK925" i="11"/>
  <c r="BK874" i="11"/>
  <c r="BK844" i="11"/>
  <c r="BK838" i="11"/>
  <c r="BK804" i="11"/>
  <c r="BK793" i="11"/>
  <c r="BK733" i="11"/>
  <c r="BK772" i="11"/>
  <c r="BK694" i="11"/>
  <c r="BK649" i="11"/>
  <c r="BK704" i="11"/>
  <c r="BK579" i="11"/>
  <c r="BK625" i="11"/>
  <c r="BK618" i="11"/>
  <c r="BK642" i="11"/>
  <c r="BK539" i="11"/>
  <c r="BK544" i="11"/>
  <c r="BK527" i="11"/>
  <c r="BK574" i="11"/>
  <c r="BK531" i="11"/>
  <c r="BK422" i="11"/>
  <c r="BK476" i="11"/>
  <c r="BK355" i="11"/>
  <c r="BK317" i="11"/>
  <c r="BK353" i="11"/>
  <c r="BK274" i="11"/>
  <c r="BK248" i="11"/>
  <c r="BK277" i="11"/>
  <c r="BK350" i="11"/>
  <c r="BK302" i="11"/>
  <c r="BK196" i="11"/>
  <c r="BK158" i="11"/>
  <c r="BK202" i="11"/>
  <c r="BK88" i="11"/>
  <c r="BK180" i="11"/>
  <c r="BK30" i="11"/>
  <c r="BK21" i="11"/>
  <c r="BK948" i="11"/>
  <c r="BK921" i="11"/>
  <c r="BK916" i="11"/>
  <c r="BK889" i="11"/>
  <c r="BK820" i="11"/>
  <c r="BK814" i="11"/>
  <c r="BK796" i="11"/>
  <c r="BK797" i="11"/>
  <c r="BK753" i="11"/>
  <c r="BK670" i="11"/>
  <c r="BK620" i="11"/>
  <c r="BK701" i="11"/>
  <c r="BK714" i="11"/>
  <c r="BK683" i="11"/>
  <c r="BK599" i="11"/>
  <c r="BK616" i="11"/>
  <c r="BK645" i="11"/>
  <c r="BK541" i="11"/>
  <c r="BK520" i="11"/>
  <c r="BK482" i="11"/>
  <c r="BK489" i="11"/>
  <c r="BK450" i="11"/>
  <c r="BK484" i="11"/>
  <c r="BK426" i="11"/>
  <c r="BK384" i="11"/>
  <c r="BK456" i="11"/>
  <c r="BK270" i="11"/>
  <c r="BK210" i="11"/>
  <c r="BK222" i="11"/>
  <c r="BK256" i="11"/>
  <c r="BK296" i="11"/>
  <c r="BK188" i="11"/>
  <c r="BK178" i="11"/>
  <c r="BK255" i="11"/>
  <c r="BK148" i="11"/>
  <c r="BK60" i="11"/>
  <c r="BK87" i="11"/>
  <c r="BK55" i="11"/>
  <c r="BK57" i="11"/>
  <c r="BK971" i="11"/>
  <c r="BK951" i="11"/>
  <c r="BK913" i="11"/>
  <c r="BK894" i="11"/>
  <c r="BK877" i="11"/>
  <c r="BK852" i="11"/>
  <c r="BK810" i="11"/>
  <c r="BK792" i="11"/>
  <c r="BK786" i="11"/>
  <c r="BK719" i="11"/>
  <c r="BK666" i="11"/>
  <c r="BK717" i="11"/>
  <c r="BK664" i="11"/>
  <c r="BK705" i="11"/>
  <c r="BK636" i="11"/>
  <c r="BK655" i="11"/>
  <c r="BK610" i="11"/>
  <c r="BK590" i="11"/>
  <c r="BK556" i="11"/>
  <c r="BK516" i="11"/>
  <c r="BK457" i="11"/>
  <c r="BK460" i="11"/>
  <c r="BK443" i="11"/>
  <c r="BK429" i="11"/>
  <c r="BK369" i="11"/>
  <c r="BK357" i="11"/>
  <c r="BK385" i="11"/>
  <c r="BK223" i="11"/>
  <c r="BK206" i="11"/>
  <c r="BK174" i="11"/>
  <c r="BK205" i="11"/>
  <c r="BK292" i="11"/>
  <c r="BK153" i="11"/>
  <c r="BK164" i="11"/>
  <c r="BK246" i="11"/>
  <c r="BK118" i="11"/>
  <c r="BK36" i="11"/>
  <c r="BK83" i="11"/>
  <c r="BK29" i="11"/>
  <c r="BK19" i="11"/>
  <c r="BK968" i="11"/>
  <c r="BK952" i="11"/>
  <c r="BK912" i="11"/>
  <c r="BK875" i="11"/>
  <c r="BK888" i="11"/>
  <c r="BK851" i="11"/>
  <c r="BK790" i="11"/>
  <c r="BK807" i="11"/>
  <c r="BK784" i="11"/>
  <c r="BK740" i="11"/>
  <c r="BK752" i="11"/>
  <c r="BK713" i="11"/>
  <c r="BK741" i="11"/>
  <c r="BK680" i="11"/>
  <c r="BK631" i="11"/>
  <c r="BK632" i="11"/>
  <c r="BK572" i="11"/>
  <c r="BK581" i="11"/>
  <c r="BK587" i="11"/>
  <c r="BK586" i="11"/>
  <c r="BK452" i="11"/>
  <c r="BK447" i="11"/>
  <c r="BK465" i="11"/>
  <c r="BK411" i="11"/>
  <c r="BK530" i="11"/>
  <c r="BK326" i="11"/>
  <c r="BK375" i="11"/>
  <c r="BK211" i="11"/>
  <c r="BK363" i="11"/>
  <c r="BK165" i="11"/>
  <c r="BK331" i="11"/>
  <c r="BK233" i="11"/>
  <c r="BK150" i="11"/>
  <c r="BK254" i="11"/>
  <c r="BK146" i="11"/>
  <c r="BK113" i="11"/>
  <c r="BK258" i="11"/>
  <c r="BK67" i="11"/>
  <c r="BK13" i="11"/>
  <c r="BK78" i="11"/>
  <c r="BK967" i="11"/>
  <c r="BK939" i="11"/>
  <c r="BK915" i="11"/>
  <c r="BK871" i="11"/>
  <c r="BK853" i="11"/>
  <c r="BK861" i="11"/>
  <c r="BK785" i="11"/>
  <c r="BK831" i="11"/>
  <c r="BK755" i="11"/>
  <c r="BK736" i="11"/>
  <c r="BK750" i="11"/>
  <c r="BK722" i="11"/>
  <c r="BK693" i="11"/>
  <c r="BK721" i="11"/>
  <c r="BK596" i="11"/>
  <c r="BK627" i="11"/>
  <c r="BK542" i="11"/>
  <c r="BK554" i="11"/>
  <c r="BK548" i="11"/>
  <c r="BK515" i="11"/>
  <c r="BK436" i="11"/>
  <c r="BK472" i="11"/>
  <c r="BK459" i="11"/>
  <c r="BK378" i="11"/>
  <c r="BK479" i="11"/>
  <c r="BK418" i="11"/>
  <c r="BK307" i="11"/>
  <c r="BK364" i="11"/>
  <c r="BK311" i="11"/>
  <c r="BK138" i="11"/>
  <c r="BK297" i="11"/>
  <c r="BK213" i="11"/>
  <c r="BK325" i="11"/>
  <c r="BK194" i="11"/>
  <c r="BK93" i="11"/>
  <c r="BK123" i="11"/>
  <c r="BK182" i="11"/>
  <c r="BK39" i="11"/>
  <c r="BK51" i="11"/>
  <c r="BK66" i="11"/>
  <c r="BK961" i="11"/>
  <c r="BK933" i="11"/>
  <c r="BK923" i="11"/>
  <c r="BK878" i="11"/>
  <c r="BK858" i="11"/>
  <c r="BK832" i="11"/>
  <c r="BK809" i="11"/>
  <c r="BK830" i="11"/>
  <c r="BK729" i="11"/>
  <c r="BK726" i="11"/>
  <c r="BK709" i="11"/>
  <c r="BK669" i="11"/>
  <c r="BK720" i="11"/>
  <c r="BK634" i="11"/>
  <c r="BK619" i="11"/>
  <c r="BK585" i="11"/>
  <c r="BK564" i="11"/>
  <c r="BK562" i="11"/>
  <c r="BK496" i="11"/>
  <c r="BK502" i="11"/>
  <c r="BK420" i="11"/>
  <c r="BK480" i="11"/>
  <c r="BK441" i="11"/>
  <c r="BK346" i="11"/>
  <c r="BK361" i="11"/>
  <c r="BK334" i="11"/>
  <c r="BK358" i="11"/>
  <c r="BK282" i="11"/>
  <c r="BK286" i="11"/>
  <c r="BK417" i="11"/>
  <c r="BK398" i="11"/>
  <c r="BK135" i="11"/>
  <c r="BK224" i="11"/>
  <c r="BK160" i="11"/>
  <c r="BK69" i="11"/>
  <c r="BK104" i="11"/>
  <c r="BK207" i="11"/>
  <c r="BK38" i="11"/>
  <c r="BK102" i="11"/>
  <c r="BK929" i="11"/>
  <c r="BK840" i="11"/>
  <c r="BK682" i="11"/>
  <c r="BK575" i="11"/>
  <c r="BK553" i="11"/>
  <c r="BK458" i="11"/>
  <c r="BK308" i="11"/>
  <c r="BK260" i="11"/>
  <c r="BK119" i="11"/>
  <c r="BK23" i="11"/>
  <c r="BK898" i="11"/>
  <c r="BK848" i="11"/>
  <c r="BK774" i="11"/>
  <c r="BK651" i="11"/>
  <c r="BK517" i="11"/>
  <c r="BK449" i="11"/>
  <c r="BK454" i="11"/>
  <c r="BK243" i="11"/>
  <c r="BK89" i="11"/>
  <c r="BK12" i="11"/>
  <c r="BK920" i="11"/>
  <c r="BK826" i="11"/>
  <c r="BK689" i="11"/>
  <c r="BK603" i="11"/>
  <c r="BK566" i="11"/>
  <c r="BK399" i="11"/>
  <c r="BK287" i="11"/>
  <c r="BK312" i="11"/>
  <c r="BK201" i="11"/>
  <c r="BK74" i="11"/>
  <c r="BK902" i="11"/>
  <c r="BK801" i="11"/>
  <c r="BK672" i="11"/>
  <c r="BK602" i="11"/>
  <c r="BK511" i="11"/>
  <c r="BK356" i="11"/>
  <c r="BK324" i="11"/>
  <c r="BK203" i="11"/>
  <c r="BK108" i="11"/>
  <c r="BK18" i="11"/>
  <c r="BK963" i="11"/>
  <c r="BK860" i="11"/>
  <c r="BK761" i="11"/>
  <c r="BK673" i="11"/>
  <c r="BK538" i="11"/>
  <c r="BK424" i="11"/>
  <c r="BK401" i="11"/>
  <c r="BK306" i="11"/>
  <c r="BK237" i="11"/>
  <c r="BK112" i="11"/>
  <c r="BK757" i="11"/>
  <c r="BK526" i="11"/>
  <c r="BK121" i="11"/>
  <c r="BK743" i="11"/>
  <c r="BK522" i="11"/>
  <c r="BK251" i="11"/>
  <c r="BK957" i="11"/>
  <c r="BK710" i="11"/>
  <c r="BK561" i="11"/>
  <c r="BK185" i="11"/>
  <c r="BK940" i="11"/>
  <c r="BK671" i="11"/>
  <c r="BK434" i="11"/>
  <c r="BK283" i="11"/>
  <c r="BK862" i="11"/>
  <c r="BK681" i="11"/>
  <c r="BK435" i="11"/>
  <c r="BK64" i="11"/>
  <c r="BK836" i="11"/>
  <c r="BK607" i="11"/>
  <c r="BK413" i="11"/>
  <c r="BK103" i="11"/>
  <c r="BK629" i="11"/>
  <c r="BK253" i="11"/>
  <c r="BK244" i="11"/>
  <c r="BK31" i="11"/>
  <c r="BK835" i="11"/>
  <c r="BK789" i="11"/>
  <c r="BK573" i="11"/>
  <c r="BM19" i="11"/>
  <c r="BM109" i="11"/>
  <c r="BM30" i="11"/>
  <c r="BM35" i="11"/>
  <c r="BM63" i="11"/>
  <c r="BM38" i="11"/>
  <c r="BM36" i="11"/>
  <c r="BM27" i="11"/>
  <c r="BM13" i="11"/>
  <c r="BM15" i="11"/>
  <c r="BM8" i="11"/>
  <c r="BM39" i="11"/>
  <c r="BM40" i="11"/>
  <c r="BM31" i="11"/>
  <c r="BM42" i="11"/>
  <c r="BM23" i="11"/>
  <c r="BM69" i="11"/>
  <c r="BM77" i="11"/>
  <c r="BM26" i="11"/>
  <c r="BM14" i="11"/>
  <c r="BM32" i="11"/>
  <c r="BM25" i="11"/>
  <c r="BM9" i="11"/>
  <c r="BM18" i="11"/>
  <c r="BM89" i="11"/>
  <c r="BM122" i="11"/>
  <c r="BM66" i="11"/>
  <c r="BM972" i="11"/>
  <c r="BM962" i="11"/>
  <c r="BM951" i="11"/>
  <c r="BM939" i="11"/>
  <c r="BM932" i="11"/>
  <c r="BM925" i="11"/>
  <c r="BM908" i="11"/>
  <c r="BM899" i="11"/>
  <c r="BM923" i="11"/>
  <c r="BM892" i="11"/>
  <c r="BM881" i="11"/>
  <c r="BM865" i="11"/>
  <c r="BM867" i="11"/>
  <c r="BM824" i="11"/>
  <c r="BM841" i="11"/>
  <c r="BM855" i="11"/>
  <c r="BM808" i="11"/>
  <c r="BM797" i="11"/>
  <c r="BM813" i="11"/>
  <c r="BM796" i="11"/>
  <c r="BM753" i="11"/>
  <c r="BM773" i="11"/>
  <c r="BM871" i="11"/>
  <c r="BM778" i="11"/>
  <c r="BM764" i="11"/>
  <c r="BM726" i="11"/>
  <c r="BM746" i="11"/>
  <c r="BM669" i="11"/>
  <c r="BM733" i="11"/>
  <c r="BM676" i="11"/>
  <c r="BM688" i="11"/>
  <c r="BM667" i="11"/>
  <c r="BM720" i="11"/>
  <c r="BM697" i="11"/>
  <c r="BM660" i="11"/>
  <c r="BM636" i="11"/>
  <c r="BM562" i="11"/>
  <c r="BM612" i="11"/>
  <c r="BM652" i="11"/>
  <c r="BM657" i="11"/>
  <c r="BM602" i="11"/>
  <c r="BM629" i="11"/>
  <c r="BM639" i="11"/>
  <c r="BM596" i="11"/>
  <c r="BM592" i="11"/>
  <c r="BM581" i="11"/>
  <c r="BM674" i="11"/>
  <c r="BM538" i="11"/>
  <c r="BM512" i="11"/>
  <c r="BM507" i="11"/>
  <c r="BM511" i="11"/>
  <c r="BM506" i="11"/>
  <c r="BM504" i="11"/>
  <c r="BM477" i="11"/>
  <c r="BM431" i="11"/>
  <c r="BM494" i="11"/>
  <c r="BM446" i="11"/>
  <c r="BM468" i="11"/>
  <c r="BM472" i="11"/>
  <c r="BM467" i="11"/>
  <c r="BM457" i="11"/>
  <c r="BM483" i="11"/>
  <c r="BM386" i="11"/>
  <c r="BM369" i="11"/>
  <c r="BM417" i="11"/>
  <c r="BM374" i="11"/>
  <c r="BM387" i="11"/>
  <c r="BM362" i="11"/>
  <c r="BM385" i="11"/>
  <c r="BM319" i="11"/>
  <c r="BM349" i="11"/>
  <c r="BM330" i="11"/>
  <c r="BM269" i="11"/>
  <c r="BM367" i="11"/>
  <c r="BM281" i="11"/>
  <c r="BM230" i="11"/>
  <c r="BM289" i="11"/>
  <c r="BM200" i="11"/>
  <c r="BM137" i="11"/>
  <c r="BM259" i="11"/>
  <c r="BM321" i="11"/>
  <c r="BM292" i="11"/>
  <c r="BM347" i="11"/>
  <c r="BM199" i="11"/>
  <c r="BM119" i="11"/>
  <c r="BM158" i="11"/>
  <c r="BM240" i="11"/>
  <c r="BM140" i="11"/>
  <c r="BM969" i="11"/>
  <c r="BM957" i="11"/>
  <c r="BM949" i="11"/>
  <c r="BM944" i="11"/>
  <c r="BM929" i="11"/>
  <c r="BM914" i="11"/>
  <c r="BM905" i="11"/>
  <c r="BM918" i="11"/>
  <c r="BM916" i="11"/>
  <c r="BM888" i="11"/>
  <c r="BM869" i="11"/>
  <c r="BM868" i="11"/>
  <c r="BM968" i="11"/>
  <c r="BM954" i="11"/>
  <c r="BM943" i="11"/>
  <c r="BM936" i="11"/>
  <c r="BM956" i="11"/>
  <c r="BM913" i="11"/>
  <c r="BM904" i="11"/>
  <c r="BM922" i="11"/>
  <c r="BM896" i="11"/>
  <c r="BM882" i="11"/>
  <c r="BM887" i="11"/>
  <c r="BM876" i="11"/>
  <c r="BM845" i="11"/>
  <c r="BM823" i="11"/>
  <c r="BM818" i="11"/>
  <c r="BM844" i="11"/>
  <c r="BM804" i="11"/>
  <c r="BM779" i="11"/>
  <c r="BM791" i="11"/>
  <c r="BM776" i="11"/>
  <c r="BM787" i="11"/>
  <c r="BM812" i="11"/>
  <c r="BM758" i="11"/>
  <c r="BM742" i="11"/>
  <c r="BM759" i="11"/>
  <c r="BM755" i="11"/>
  <c r="BM685" i="11"/>
  <c r="BM729" i="11"/>
  <c r="BM716" i="11"/>
  <c r="BM619" i="11"/>
  <c r="BM700" i="11"/>
  <c r="BM741" i="11"/>
  <c r="BM678" i="11"/>
  <c r="BM712" i="11"/>
  <c r="BM687" i="11"/>
  <c r="BM578" i="11"/>
  <c r="BM641" i="11"/>
  <c r="BM591" i="11"/>
  <c r="BM616" i="11"/>
  <c r="BM635" i="11"/>
  <c r="BM692" i="11"/>
  <c r="BM597" i="11"/>
  <c r="BM680" i="11"/>
  <c r="BM550" i="11"/>
  <c r="BM554" i="11"/>
  <c r="BM561" i="11"/>
  <c r="BM576" i="11"/>
  <c r="BM634" i="11"/>
  <c r="BM544" i="11"/>
  <c r="BM552" i="11"/>
  <c r="BM531" i="11"/>
  <c r="BM535" i="11"/>
  <c r="BM525" i="11"/>
  <c r="BM447" i="11"/>
  <c r="BM415" i="11"/>
  <c r="BM476" i="11"/>
  <c r="BM530" i="11"/>
  <c r="BM458" i="11"/>
  <c r="BM479" i="11"/>
  <c r="BM440" i="11"/>
  <c r="BM452" i="11"/>
  <c r="BM413" i="11"/>
  <c r="BM408" i="11"/>
  <c r="BM456" i="11"/>
  <c r="BM344" i="11"/>
  <c r="BM441" i="11"/>
  <c r="BM403" i="11"/>
  <c r="BM307" i="11"/>
  <c r="BM407" i="11"/>
  <c r="BM422" i="11"/>
  <c r="BM412" i="11"/>
  <c r="BM294" i="11"/>
  <c r="BM235" i="11"/>
  <c r="BM317" i="11"/>
  <c r="BM260" i="11"/>
  <c r="BM331" i="11"/>
  <c r="BM229" i="11"/>
  <c r="BM155" i="11"/>
  <c r="BM335" i="11"/>
  <c r="BM425" i="11"/>
  <c r="BM302" i="11"/>
  <c r="BM242" i="11"/>
  <c r="BM287" i="11"/>
  <c r="BM162" i="11"/>
  <c r="BM245" i="11"/>
  <c r="BM265" i="11"/>
  <c r="BM228" i="11"/>
  <c r="BM257" i="11"/>
  <c r="BM965" i="11"/>
  <c r="BM942" i="11"/>
  <c r="BM931" i="11"/>
  <c r="BM911" i="11"/>
  <c r="BM897" i="11"/>
  <c r="BM893" i="11"/>
  <c r="BM889" i="11"/>
  <c r="BM858" i="11"/>
  <c r="BM835" i="11"/>
  <c r="BM866" i="11"/>
  <c r="BM831" i="11"/>
  <c r="BM784" i="11"/>
  <c r="BM781" i="11"/>
  <c r="BM800" i="11"/>
  <c r="BM747" i="11"/>
  <c r="BM748" i="11"/>
  <c r="BM731" i="11"/>
  <c r="BM767" i="11"/>
  <c r="BM677" i="11"/>
  <c r="BM730" i="11"/>
  <c r="BM648" i="11"/>
  <c r="BM682" i="11"/>
  <c r="BM704" i="11"/>
  <c r="BM756" i="11"/>
  <c r="BM651" i="11"/>
  <c r="BM558" i="11"/>
  <c r="BM595" i="11"/>
  <c r="BM590" i="11"/>
  <c r="BM598" i="11"/>
  <c r="BM605" i="11"/>
  <c r="BM610" i="11"/>
  <c r="BM573" i="11"/>
  <c r="BM615" i="11"/>
  <c r="BM551" i="11"/>
  <c r="BM508" i="11"/>
  <c r="BM495" i="11"/>
  <c r="BM523" i="11"/>
  <c r="BM536" i="11"/>
  <c r="BM451" i="11"/>
  <c r="BM555" i="11"/>
  <c r="BM575" i="11"/>
  <c r="BM462" i="11"/>
  <c r="BM471" i="11"/>
  <c r="BM444" i="11"/>
  <c r="BM418" i="11"/>
  <c r="BM402" i="11"/>
  <c r="BM401" i="11"/>
  <c r="BM357" i="11"/>
  <c r="BM371" i="11"/>
  <c r="BM382" i="11"/>
  <c r="BM448" i="11"/>
  <c r="BM340" i="11"/>
  <c r="BM248" i="11"/>
  <c r="BM334" i="11"/>
  <c r="BM252" i="11"/>
  <c r="BM272" i="11"/>
  <c r="BM159" i="11"/>
  <c r="BM267" i="11"/>
  <c r="BM318" i="11"/>
  <c r="BM246" i="11"/>
  <c r="BM274" i="11"/>
  <c r="BM283" i="11"/>
  <c r="BM275" i="11"/>
  <c r="BM187" i="11"/>
  <c r="BM160" i="11"/>
  <c r="BM134" i="11"/>
  <c r="BM196" i="11"/>
  <c r="BM130" i="11"/>
  <c r="BM92" i="11"/>
  <c r="BM176" i="11"/>
  <c r="BM175" i="11"/>
  <c r="BM99" i="11"/>
  <c r="BM65" i="11"/>
  <c r="BM33" i="11"/>
  <c r="BM215" i="11"/>
  <c r="BM98" i="11"/>
  <c r="BM961" i="11"/>
  <c r="BM941" i="11"/>
  <c r="BM930" i="11"/>
  <c r="BM909" i="11"/>
  <c r="BM915" i="11"/>
  <c r="BM891" i="11"/>
  <c r="BM883" i="11"/>
  <c r="BM852" i="11"/>
  <c r="BM819" i="11"/>
  <c r="BM857" i="11"/>
  <c r="BM827" i="11"/>
  <c r="BM856" i="11"/>
  <c r="BM777" i="11"/>
  <c r="BM798" i="11"/>
  <c r="BM785" i="11"/>
  <c r="BM732" i="11"/>
  <c r="BM722" i="11"/>
  <c r="BM751" i="11"/>
  <c r="BM673" i="11"/>
  <c r="BM719" i="11"/>
  <c r="BM752" i="11"/>
  <c r="BM675" i="11"/>
  <c r="BM695" i="11"/>
  <c r="BM690" i="11"/>
  <c r="BM643" i="11"/>
  <c r="BM664" i="11"/>
  <c r="BM582" i="11"/>
  <c r="BM709" i="11"/>
  <c r="BM594" i="11"/>
  <c r="BM593" i="11"/>
  <c r="BM609" i="11"/>
  <c r="BM569" i="11"/>
  <c r="BM553" i="11"/>
  <c r="BM542" i="11"/>
  <c r="BM568" i="11"/>
  <c r="BM539" i="11"/>
  <c r="BM519" i="11"/>
  <c r="BM526" i="11"/>
  <c r="BM443" i="11"/>
  <c r="BM521" i="11"/>
  <c r="BM518" i="11"/>
  <c r="BM572" i="11"/>
  <c r="BM469" i="11"/>
  <c r="BM442" i="11"/>
  <c r="BM398" i="11"/>
  <c r="BM381" i="11"/>
  <c r="BM384" i="11"/>
  <c r="BM501" i="11"/>
  <c r="BM364" i="11"/>
  <c r="BM379" i="11"/>
  <c r="BM361" i="11"/>
  <c r="BM338" i="11"/>
  <c r="BM244" i="11"/>
  <c r="BM315" i="11"/>
  <c r="BM234" i="11"/>
  <c r="BM243" i="11"/>
  <c r="BM150" i="11"/>
  <c r="BM263" i="11"/>
  <c r="BM309" i="11"/>
  <c r="BM237" i="11"/>
  <c r="BM206" i="11"/>
  <c r="BM254" i="11"/>
  <c r="BM250" i="11"/>
  <c r="BM144" i="11"/>
  <c r="BM151" i="11"/>
  <c r="BM118" i="11"/>
  <c r="BM191" i="11"/>
  <c r="BM129" i="11"/>
  <c r="BM88" i="11"/>
  <c r="BM112" i="11"/>
  <c r="BM174" i="11"/>
  <c r="BM95" i="11"/>
  <c r="BM61" i="11"/>
  <c r="BM29" i="11"/>
  <c r="BM194" i="11"/>
  <c r="BM94" i="11"/>
  <c r="BM10" i="11"/>
  <c r="BM11" i="11"/>
  <c r="BM958" i="11"/>
  <c r="BM940" i="11"/>
  <c r="BM948" i="11"/>
  <c r="BM907" i="11"/>
  <c r="BM927" i="11"/>
  <c r="BM890" i="11"/>
  <c r="BM875" i="11"/>
  <c r="BM849" i="11"/>
  <c r="BM815" i="11"/>
  <c r="BM840" i="11"/>
  <c r="BM806" i="11"/>
  <c r="BM854" i="11"/>
  <c r="BM820" i="11"/>
  <c r="BM792" i="11"/>
  <c r="BM782" i="11"/>
  <c r="BM769" i="11"/>
  <c r="BM768" i="11"/>
  <c r="BM738" i="11"/>
  <c r="BM665" i="11"/>
  <c r="BM728" i="11"/>
  <c r="BM708" i="11"/>
  <c r="BM654" i="11"/>
  <c r="BM694" i="11"/>
  <c r="BM672" i="11"/>
  <c r="BM628" i="11"/>
  <c r="BM646" i="11"/>
  <c r="BM774" i="11"/>
  <c r="BM649" i="11"/>
  <c r="BM585" i="11"/>
  <c r="BM584" i="11"/>
  <c r="BM642" i="11"/>
  <c r="BM560" i="11"/>
  <c r="BM548" i="11"/>
  <c r="BM534" i="11"/>
  <c r="BM546" i="11"/>
  <c r="BM532" i="11"/>
  <c r="BM502" i="11"/>
  <c r="BM496" i="11"/>
  <c r="BM439" i="11"/>
  <c r="BM488" i="11"/>
  <c r="BM474" i="11"/>
  <c r="BM478" i="11"/>
  <c r="BM465" i="11"/>
  <c r="BM490" i="11"/>
  <c r="BM394" i="11"/>
  <c r="BM360" i="11"/>
  <c r="BM380" i="11"/>
  <c r="BM438" i="11"/>
  <c r="BM356" i="11"/>
  <c r="BM410" i="11"/>
  <c r="BM353" i="11"/>
  <c r="BM324" i="11"/>
  <c r="BM239" i="11"/>
  <c r="BM313" i="11"/>
  <c r="BM205" i="11"/>
  <c r="BM238" i="11"/>
  <c r="BM146" i="11"/>
  <c r="BM255" i="11"/>
  <c r="BM304" i="11"/>
  <c r="BM409" i="11"/>
  <c r="BM192" i="11"/>
  <c r="BM253" i="11"/>
  <c r="BM249" i="11"/>
  <c r="BM114" i="11"/>
  <c r="BM145" i="11"/>
  <c r="BM113" i="11"/>
  <c r="BM190" i="11"/>
  <c r="BM123" i="11"/>
  <c r="BM84" i="11"/>
  <c r="BM314" i="11"/>
  <c r="BM169" i="11"/>
  <c r="BM87" i="11"/>
  <c r="BM57" i="11"/>
  <c r="BM261" i="11"/>
  <c r="BM164" i="11"/>
  <c r="BM86" i="11"/>
  <c r="BM24" i="11"/>
  <c r="BM960" i="11"/>
  <c r="BM953" i="11"/>
  <c r="BM945" i="11"/>
  <c r="BM906" i="11"/>
  <c r="BM917" i="11"/>
  <c r="BM878" i="11"/>
  <c r="BM861" i="11"/>
  <c r="BM832" i="11"/>
  <c r="BM860" i="11"/>
  <c r="BM817" i="11"/>
  <c r="BM848" i="11"/>
  <c r="BM830" i="11"/>
  <c r="BM802" i="11"/>
  <c r="BM790" i="11"/>
  <c r="BM750" i="11"/>
  <c r="BM763" i="11"/>
  <c r="BM743" i="11"/>
  <c r="BM734" i="11"/>
  <c r="BM760" i="11"/>
  <c r="BM705" i="11"/>
  <c r="BM696" i="11"/>
  <c r="BM640" i="11"/>
  <c r="BM668" i="11"/>
  <c r="BM666" i="11"/>
  <c r="BM608" i="11"/>
  <c r="BM633" i="11"/>
  <c r="BM679" i="11"/>
  <c r="BM647" i="11"/>
  <c r="BM684" i="11"/>
  <c r="BM653" i="11"/>
  <c r="BM577" i="11"/>
  <c r="BM549" i="11"/>
  <c r="BM737" i="11"/>
  <c r="BM533" i="11"/>
  <c r="BM524" i="11"/>
  <c r="BM515" i="11"/>
  <c r="BM498" i="11"/>
  <c r="BM489" i="11"/>
  <c r="BM435" i="11"/>
  <c r="BM484" i="11"/>
  <c r="BM529" i="11"/>
  <c r="BM475" i="11"/>
  <c r="BM463" i="11"/>
  <c r="BM430" i="11"/>
  <c r="BM390" i="11"/>
  <c r="BM341" i="11"/>
  <c r="BM487" i="11"/>
  <c r="BM400" i="11"/>
  <c r="BM354" i="11"/>
  <c r="BM404" i="11"/>
  <c r="BM351" i="11"/>
  <c r="BM301" i="11"/>
  <c r="BM226" i="11"/>
  <c r="BM311" i="11"/>
  <c r="BM395" i="11"/>
  <c r="BM225" i="11"/>
  <c r="BM141" i="11"/>
  <c r="BM251" i="11"/>
  <c r="BM300" i="11"/>
  <c r="BM358" i="11"/>
  <c r="BM172" i="11"/>
  <c r="BM207" i="11"/>
  <c r="BM241" i="11"/>
  <c r="BM312" i="11"/>
  <c r="BM132" i="11"/>
  <c r="BM227" i="11"/>
  <c r="BM178" i="11"/>
  <c r="BM117" i="11"/>
  <c r="BM68" i="11"/>
  <c r="BM279" i="11"/>
  <c r="BM167" i="11"/>
  <c r="BM83" i="11"/>
  <c r="BM53" i="11"/>
  <c r="BM185" i="11"/>
  <c r="BM138" i="11"/>
  <c r="BM82" i="11"/>
  <c r="BM73" i="11"/>
  <c r="BM971" i="11"/>
  <c r="BM963" i="11"/>
  <c r="BM947" i="11"/>
  <c r="BM938" i="11"/>
  <c r="BM903" i="11"/>
  <c r="BM924" i="11"/>
  <c r="BM874" i="11"/>
  <c r="BM886" i="11"/>
  <c r="BM839" i="11"/>
  <c r="BM853" i="11"/>
  <c r="BM862" i="11"/>
  <c r="BM814" i="11"/>
  <c r="BM803" i="11"/>
  <c r="BM801" i="11"/>
  <c r="BM783" i="11"/>
  <c r="BM826" i="11"/>
  <c r="BM749" i="11"/>
  <c r="BM739" i="11"/>
  <c r="BM724" i="11"/>
  <c r="BM727" i="11"/>
  <c r="BM699" i="11"/>
  <c r="BM683" i="11"/>
  <c r="BM834" i="11"/>
  <c r="BM717" i="11"/>
  <c r="BM706" i="11"/>
  <c r="BM587" i="11"/>
  <c r="BM625" i="11"/>
  <c r="BM638" i="11"/>
  <c r="BM644" i="11"/>
  <c r="BM645" i="11"/>
  <c r="BM631" i="11"/>
  <c r="BM564" i="11"/>
  <c r="BM545" i="11"/>
  <c r="BM624" i="11"/>
  <c r="BM513" i="11"/>
  <c r="BM520" i="11"/>
  <c r="BM563" i="11"/>
  <c r="BM557" i="11"/>
  <c r="BM485" i="11"/>
  <c r="BM427" i="11"/>
  <c r="BM480" i="11"/>
  <c r="BM500" i="11"/>
  <c r="BM604" i="11"/>
  <c r="BM453" i="11"/>
  <c r="BM429" i="11"/>
  <c r="BM461" i="11"/>
  <c r="BM522" i="11"/>
  <c r="BM414" i="11"/>
  <c r="BM378" i="11"/>
  <c r="BM316" i="11"/>
  <c r="BM350" i="11"/>
  <c r="BM327" i="11"/>
  <c r="BM299" i="11"/>
  <c r="BM222" i="11"/>
  <c r="BM277" i="11"/>
  <c r="BM337" i="11"/>
  <c r="BM217" i="11"/>
  <c r="BM133" i="11"/>
  <c r="BM233" i="11"/>
  <c r="BM298" i="11"/>
  <c r="BM342" i="11"/>
  <c r="BM165" i="11"/>
  <c r="BM183" i="11"/>
  <c r="BM188" i="11"/>
  <c r="BM262" i="11"/>
  <c r="BM193" i="11"/>
  <c r="BM219" i="11"/>
  <c r="BM152" i="11"/>
  <c r="BM108" i="11"/>
  <c r="BM64" i="11"/>
  <c r="BM232" i="11"/>
  <c r="BM153" i="11"/>
  <c r="BM79" i="11"/>
  <c r="BM49" i="11"/>
  <c r="BM166" i="11"/>
  <c r="BM127" i="11"/>
  <c r="BM78" i="11"/>
  <c r="BM20" i="11"/>
  <c r="BM58" i="11"/>
  <c r="BM970" i="11"/>
  <c r="BM959" i="11"/>
  <c r="BM935" i="11"/>
  <c r="BM926" i="11"/>
  <c r="BM902" i="11"/>
  <c r="BM920" i="11"/>
  <c r="BM870" i="11"/>
  <c r="BM859" i="11"/>
  <c r="BM828" i="11"/>
  <c r="BM838" i="11"/>
  <c r="BM836" i="11"/>
  <c r="BM809" i="11"/>
  <c r="BM799" i="11"/>
  <c r="BM765" i="11"/>
  <c r="BM775" i="11"/>
  <c r="BM780" i="11"/>
  <c r="BM740" i="11"/>
  <c r="BM735" i="11"/>
  <c r="BM714" i="11"/>
  <c r="BM725" i="11"/>
  <c r="BM686" i="11"/>
  <c r="BM713" i="11"/>
  <c r="BM702" i="11"/>
  <c r="BM698" i="11"/>
  <c r="BM710" i="11"/>
  <c r="BM574" i="11"/>
  <c r="BM621" i="11"/>
  <c r="BM630" i="11"/>
  <c r="BM627" i="11"/>
  <c r="BM637" i="11"/>
  <c r="BM623" i="11"/>
  <c r="BM541" i="11"/>
  <c r="BM626" i="11"/>
  <c r="BM589" i="11"/>
  <c r="BM583" i="11"/>
  <c r="BM516" i="11"/>
  <c r="BM559" i="11"/>
  <c r="BM514" i="11"/>
  <c r="BM481" i="11"/>
  <c r="BM423" i="11"/>
  <c r="BM459" i="11"/>
  <c r="BM470" i="11"/>
  <c r="BM517" i="11"/>
  <c r="BM434" i="11"/>
  <c r="BM416" i="11"/>
  <c r="BM432" i="11"/>
  <c r="BM445" i="11"/>
  <c r="BM399" i="11"/>
  <c r="BM336" i="11"/>
  <c r="BM303" i="11"/>
  <c r="BM348" i="11"/>
  <c r="BM322" i="11"/>
  <c r="BM290" i="11"/>
  <c r="BM214" i="11"/>
  <c r="BM268" i="11"/>
  <c r="BM328" i="11"/>
  <c r="BM213" i="11"/>
  <c r="BM120" i="11"/>
  <c r="BM346" i="11"/>
  <c r="BM296" i="11"/>
  <c r="BM295" i="11"/>
  <c r="BM156" i="11"/>
  <c r="BM177" i="11"/>
  <c r="BM181" i="11"/>
  <c r="BM224" i="11"/>
  <c r="BM163" i="11"/>
  <c r="BM210" i="11"/>
  <c r="BM147" i="11"/>
  <c r="BM104" i="11"/>
  <c r="BM60" i="11"/>
  <c r="BM223" i="11"/>
  <c r="BM111" i="11"/>
  <c r="BM75" i="11"/>
  <c r="BM45" i="11"/>
  <c r="BM121" i="11"/>
  <c r="BM126" i="11"/>
  <c r="BM74" i="11"/>
  <c r="BM967" i="11"/>
  <c r="BM952" i="11"/>
  <c r="BM934" i="11"/>
  <c r="BM921" i="11"/>
  <c r="BM900" i="11"/>
  <c r="BM895" i="11"/>
  <c r="BM877" i="11"/>
  <c r="BM850" i="11"/>
  <c r="BM807" i="11"/>
  <c r="BM822" i="11"/>
  <c r="BM833" i="11"/>
  <c r="BM793" i="11"/>
  <c r="BM795" i="11"/>
  <c r="BM761" i="11"/>
  <c r="BM771" i="11"/>
  <c r="BM762" i="11"/>
  <c r="BM736" i="11"/>
  <c r="BM772" i="11"/>
  <c r="BM689" i="11"/>
  <c r="BM723" i="11"/>
  <c r="BM671" i="11"/>
  <c r="BM701" i="11"/>
  <c r="BM670" i="11"/>
  <c r="BM658" i="11"/>
  <c r="BM693" i="11"/>
  <c r="BM570" i="11"/>
  <c r="BM603" i="11"/>
  <c r="BM618" i="11"/>
  <c r="BM611" i="11"/>
  <c r="BM620" i="11"/>
  <c r="BM650" i="11"/>
  <c r="BM537" i="11"/>
  <c r="BM565" i="11"/>
  <c r="BM586" i="11"/>
  <c r="BM579" i="11"/>
  <c r="BM503" i="11"/>
  <c r="BM540" i="11"/>
  <c r="BM510" i="11"/>
  <c r="BM460" i="11"/>
  <c r="BM419" i="11"/>
  <c r="BM454" i="11"/>
  <c r="BM466" i="11"/>
  <c r="BM482" i="11"/>
  <c r="BM493" i="11"/>
  <c r="BM433" i="11"/>
  <c r="BM426" i="11"/>
  <c r="BM436" i="11"/>
  <c r="BM370" i="11"/>
  <c r="BM329" i="11"/>
  <c r="BM420" i="11"/>
  <c r="BM306" i="11"/>
  <c r="BM308" i="11"/>
  <c r="BM286" i="11"/>
  <c r="BM363" i="11"/>
  <c r="BM264" i="11"/>
  <c r="BM297" i="11"/>
  <c r="BM182" i="11"/>
  <c r="BM365" i="11"/>
  <c r="BM325" i="11"/>
  <c r="BM288" i="11"/>
  <c r="BM291" i="11"/>
  <c r="BM128" i="11"/>
  <c r="BM139" i="11"/>
  <c r="BM168" i="11"/>
  <c r="BM211" i="11"/>
  <c r="BM157" i="11"/>
  <c r="BM202" i="11"/>
  <c r="BM136" i="11"/>
  <c r="BM100" i="11"/>
  <c r="BM282" i="11"/>
  <c r="BM212" i="11"/>
  <c r="BM107" i="11"/>
  <c r="BM71" i="11"/>
  <c r="BM41" i="11"/>
  <c r="BM236" i="11"/>
  <c r="BM106" i="11"/>
  <c r="BM966" i="11"/>
  <c r="BM950" i="11"/>
  <c r="BM933" i="11"/>
  <c r="BM912" i="11"/>
  <c r="BM898" i="11"/>
  <c r="BM894" i="11"/>
  <c r="BM873" i="11"/>
  <c r="BM846" i="11"/>
  <c r="BM851" i="11"/>
  <c r="BM805" i="11"/>
  <c r="BM816" i="11"/>
  <c r="BM789" i="11"/>
  <c r="BM786" i="11"/>
  <c r="BM757" i="11"/>
  <c r="BM766" i="11"/>
  <c r="BM810" i="11"/>
  <c r="BM794" i="11"/>
  <c r="BM770" i="11"/>
  <c r="BM681" i="11"/>
  <c r="BM721" i="11"/>
  <c r="BM661" i="11"/>
  <c r="BM691" i="11"/>
  <c r="BM656" i="11"/>
  <c r="BM655" i="11"/>
  <c r="BM662" i="11"/>
  <c r="BM566" i="11"/>
  <c r="BM599" i="11"/>
  <c r="BM607" i="11"/>
  <c r="BM606" i="11"/>
  <c r="BM614" i="11"/>
  <c r="BM659" i="11"/>
  <c r="BM632" i="11"/>
  <c r="BM556" i="11"/>
  <c r="BM567" i="11"/>
  <c r="BM543" i="11"/>
  <c r="BM499" i="11"/>
  <c r="BM527" i="11"/>
  <c r="BM505" i="11"/>
  <c r="BM455" i="11"/>
  <c r="BM411" i="11"/>
  <c r="BM450" i="11"/>
  <c r="BM464" i="11"/>
  <c r="BM473" i="11"/>
  <c r="BM486" i="11"/>
  <c r="BM424" i="11"/>
  <c r="BM406" i="11"/>
  <c r="BM428" i="11"/>
  <c r="BM368" i="11"/>
  <c r="BM375" i="11"/>
  <c r="BM391" i="11"/>
  <c r="BM449" i="11"/>
  <c r="BM343" i="11"/>
  <c r="BM273" i="11"/>
  <c r="BM355" i="11"/>
  <c r="BM256" i="11"/>
  <c r="BM293" i="11"/>
  <c r="BM173" i="11"/>
  <c r="BM280" i="11"/>
  <c r="BM323" i="11"/>
  <c r="BM284" i="11"/>
  <c r="BM270" i="11"/>
  <c r="BM125" i="11"/>
  <c r="BM326" i="11"/>
  <c r="BM203" i="11"/>
  <c r="BM197" i="11"/>
  <c r="BM148" i="11"/>
  <c r="BM201" i="11"/>
  <c r="BM135" i="11"/>
  <c r="BM96" i="11"/>
  <c r="BM258" i="11"/>
  <c r="BM180" i="11"/>
  <c r="BM103" i="11"/>
  <c r="BM67" i="11"/>
  <c r="BM37" i="11"/>
  <c r="BM220" i="11"/>
  <c r="BM102" i="11"/>
  <c r="BM59" i="11"/>
  <c r="BM55" i="11"/>
  <c r="BM93" i="11"/>
  <c r="BM46" i="11"/>
  <c r="BM52" i="11"/>
  <c r="BM47" i="11"/>
  <c r="BM48" i="11"/>
  <c r="BM54" i="11"/>
  <c r="BM81" i="11"/>
  <c r="BM12" i="11"/>
  <c r="BM21" i="11"/>
  <c r="BM51" i="11"/>
  <c r="BT49" i="11"/>
  <c r="BT8" i="11"/>
  <c r="BT53" i="11"/>
  <c r="BT18" i="11"/>
  <c r="BT24" i="11"/>
  <c r="BT15" i="11"/>
  <c r="BT45" i="11"/>
  <c r="BT14" i="11"/>
  <c r="BT965" i="11"/>
  <c r="BT953" i="11"/>
  <c r="BT961" i="11"/>
  <c r="BT932" i="11"/>
  <c r="BT926" i="11"/>
  <c r="BT918" i="11"/>
  <c r="BT903" i="11"/>
  <c r="BT899" i="11"/>
  <c r="BT900" i="11"/>
  <c r="BT867" i="11"/>
  <c r="BT860" i="11"/>
  <c r="BT833" i="11"/>
  <c r="BT855" i="11"/>
  <c r="BT824" i="11"/>
  <c r="BT831" i="11"/>
  <c r="BT813" i="11"/>
  <c r="BT815" i="11"/>
  <c r="BT797" i="11"/>
  <c r="BT796" i="11"/>
  <c r="BT749" i="11"/>
  <c r="BT760" i="11"/>
  <c r="BT751" i="11"/>
  <c r="BT737" i="11"/>
  <c r="BT740" i="11"/>
  <c r="BT731" i="11"/>
  <c r="BT781" i="11"/>
  <c r="BT698" i="11"/>
  <c r="BT735" i="11"/>
  <c r="BT684" i="11"/>
  <c r="BT632" i="11"/>
  <c r="BT674" i="11"/>
  <c r="BT646" i="11"/>
  <c r="BT683" i="11"/>
  <c r="BT670" i="11"/>
  <c r="BT678" i="11"/>
  <c r="BT596" i="11"/>
  <c r="BT608" i="11"/>
  <c r="BT717" i="11"/>
  <c r="BT595" i="11"/>
  <c r="BT616" i="11"/>
  <c r="BT565" i="11"/>
  <c r="BT972" i="11"/>
  <c r="BT960" i="11"/>
  <c r="BT951" i="11"/>
  <c r="BT945" i="11"/>
  <c r="BT931" i="11"/>
  <c r="BT929" i="11"/>
  <c r="BT917" i="11"/>
  <c r="BT897" i="11"/>
  <c r="BT892" i="11"/>
  <c r="BT886" i="11"/>
  <c r="BT857" i="11"/>
  <c r="BT878" i="11"/>
  <c r="BT909" i="11"/>
  <c r="BT854" i="11"/>
  <c r="BT807" i="11"/>
  <c r="BT827" i="11"/>
  <c r="BT809" i="11"/>
  <c r="BT801" i="11"/>
  <c r="BT793" i="11"/>
  <c r="BT840" i="11"/>
  <c r="BT808" i="11"/>
  <c r="BT756" i="11"/>
  <c r="BT746" i="11"/>
  <c r="BT733" i="11"/>
  <c r="BT736" i="11"/>
  <c r="BT722" i="11"/>
  <c r="BT725" i="11"/>
  <c r="BT694" i="11"/>
  <c r="BT758" i="11"/>
  <c r="BT679" i="11"/>
  <c r="BT628" i="11"/>
  <c r="BT743" i="11"/>
  <c r="BT724" i="11"/>
  <c r="BT667" i="11"/>
  <c r="BT661" i="11"/>
  <c r="BT677" i="11"/>
  <c r="BT592" i="11"/>
  <c r="BT587" i="11"/>
  <c r="BT701" i="11"/>
  <c r="BT591" i="11"/>
  <c r="BT607" i="11"/>
  <c r="BT561" i="11"/>
  <c r="BT971" i="11"/>
  <c r="BT959" i="11"/>
  <c r="BT950" i="11"/>
  <c r="BT943" i="11"/>
  <c r="BT930" i="11"/>
  <c r="BT925" i="11"/>
  <c r="BT916" i="11"/>
  <c r="BT913" i="11"/>
  <c r="BT905" i="11"/>
  <c r="BT890" i="11"/>
  <c r="BT853" i="11"/>
  <c r="BT876" i="11"/>
  <c r="BT883" i="11"/>
  <c r="BT845" i="11"/>
  <c r="BT868" i="11"/>
  <c r="BT814" i="11"/>
  <c r="BT817" i="11"/>
  <c r="BT859" i="11"/>
  <c r="BT789" i="11"/>
  <c r="BT800" i="11"/>
  <c r="BT795" i="11"/>
  <c r="BT752" i="11"/>
  <c r="BT846" i="11"/>
  <c r="BT728" i="11"/>
  <c r="BT727" i="11"/>
  <c r="BT798" i="11"/>
  <c r="BT723" i="11"/>
  <c r="BT780" i="11"/>
  <c r="BT739" i="11"/>
  <c r="BT657" i="11"/>
  <c r="BT624" i="11"/>
  <c r="BT705" i="11"/>
  <c r="BT699" i="11"/>
  <c r="BT664" i="11"/>
  <c r="BT686" i="11"/>
  <c r="BT681" i="11"/>
  <c r="BT583" i="11"/>
  <c r="BT578" i="11"/>
  <c r="BT672" i="11"/>
  <c r="BT669" i="11"/>
  <c r="BT590" i="11"/>
  <c r="BT700" i="11"/>
  <c r="BT958" i="11"/>
  <c r="BT938" i="11"/>
  <c r="BT942" i="11"/>
  <c r="BT927" i="11"/>
  <c r="BT895" i="11"/>
  <c r="BT891" i="11"/>
  <c r="BT870" i="11"/>
  <c r="BT877" i="11"/>
  <c r="BT839" i="11"/>
  <c r="BT826" i="11"/>
  <c r="BT771" i="11"/>
  <c r="BT790" i="11"/>
  <c r="BT767" i="11"/>
  <c r="BT777" i="11"/>
  <c r="BT792" i="11"/>
  <c r="BT753" i="11"/>
  <c r="BT778" i="11"/>
  <c r="BT697" i="11"/>
  <c r="BT741" i="11"/>
  <c r="BT652" i="11"/>
  <c r="BT692" i="11"/>
  <c r="BT655" i="11"/>
  <c r="BT631" i="11"/>
  <c r="BT619" i="11"/>
  <c r="BT621" i="11"/>
  <c r="BT627" i="11"/>
  <c r="BT560" i="11"/>
  <c r="BT642" i="11"/>
  <c r="BT555" i="11"/>
  <c r="BT533" i="11"/>
  <c r="BT597" i="11"/>
  <c r="BT526" i="11"/>
  <c r="BT525" i="11"/>
  <c r="BT535" i="11"/>
  <c r="BT520" i="11"/>
  <c r="BT542" i="11"/>
  <c r="BT486" i="11"/>
  <c r="BT556" i="11"/>
  <c r="BT502" i="11"/>
  <c r="BT471" i="11"/>
  <c r="BT482" i="11"/>
  <c r="BT452" i="11"/>
  <c r="BT436" i="11"/>
  <c r="BT422" i="11"/>
  <c r="BT448" i="11"/>
  <c r="BT386" i="11"/>
  <c r="BT441" i="11"/>
  <c r="BT368" i="11"/>
  <c r="BT348" i="11"/>
  <c r="BT462" i="11"/>
  <c r="BT470" i="11"/>
  <c r="BT344" i="11"/>
  <c r="BT412" i="11"/>
  <c r="BT311" i="11"/>
  <c r="BT367" i="11"/>
  <c r="BT356" i="11"/>
  <c r="BT253" i="11"/>
  <c r="BT326" i="11"/>
  <c r="BT244" i="11"/>
  <c r="BT342" i="11"/>
  <c r="BT256" i="11"/>
  <c r="BT187" i="11"/>
  <c r="BT327" i="11"/>
  <c r="BT238" i="11"/>
  <c r="BT362" i="11"/>
  <c r="BT267" i="11"/>
  <c r="BT343" i="11"/>
  <c r="BT228" i="11"/>
  <c r="BT236" i="11"/>
  <c r="BT168" i="11"/>
  <c r="BT254" i="11"/>
  <c r="BT185" i="11"/>
  <c r="BT106" i="11"/>
  <c r="BT66" i="11"/>
  <c r="BT237" i="11"/>
  <c r="BT167" i="11"/>
  <c r="BT69" i="11"/>
  <c r="BT31" i="11"/>
  <c r="BT119" i="11"/>
  <c r="BT141" i="11"/>
  <c r="BT88" i="11"/>
  <c r="BT36" i="11"/>
  <c r="BT224" i="11"/>
  <c r="BT111" i="11"/>
  <c r="BT75" i="11"/>
  <c r="BT136" i="11"/>
  <c r="BT970" i="11"/>
  <c r="BT957" i="11"/>
  <c r="BT936" i="11"/>
  <c r="BT940" i="11"/>
  <c r="BT898" i="11"/>
  <c r="BT894" i="11"/>
  <c r="BT874" i="11"/>
  <c r="BT856" i="11"/>
  <c r="BT858" i="11"/>
  <c r="BT849" i="11"/>
  <c r="BT852" i="11"/>
  <c r="BT766" i="11"/>
  <c r="BT786" i="11"/>
  <c r="BT764" i="11"/>
  <c r="BT769" i="11"/>
  <c r="BT714" i="11"/>
  <c r="BT748" i="11"/>
  <c r="BT747" i="11"/>
  <c r="BT689" i="11"/>
  <c r="BT726" i="11"/>
  <c r="BT690" i="11"/>
  <c r="BT685" i="11"/>
  <c r="BT645" i="11"/>
  <c r="BT623" i="11"/>
  <c r="BT612" i="11"/>
  <c r="BT586" i="11"/>
  <c r="BT615" i="11"/>
  <c r="BT638" i="11"/>
  <c r="BT675" i="11"/>
  <c r="BT546" i="11"/>
  <c r="BT620" i="11"/>
  <c r="BT584" i="11"/>
  <c r="BT522" i="11"/>
  <c r="BT521" i="11"/>
  <c r="BT512" i="11"/>
  <c r="BT516" i="11"/>
  <c r="BT531" i="11"/>
  <c r="BT548" i="11"/>
  <c r="BT534" i="11"/>
  <c r="BT488" i="11"/>
  <c r="BT467" i="11"/>
  <c r="BT479" i="11"/>
  <c r="BT438" i="11"/>
  <c r="BT435" i="11"/>
  <c r="BT407" i="11"/>
  <c r="BT445" i="11"/>
  <c r="BT365" i="11"/>
  <c r="BT440" i="11"/>
  <c r="BT364" i="11"/>
  <c r="BT487" i="11"/>
  <c r="BT401" i="11"/>
  <c r="BT428" i="11"/>
  <c r="BT329" i="11"/>
  <c r="BT399" i="11"/>
  <c r="BT302" i="11"/>
  <c r="BT335" i="11"/>
  <c r="BT314" i="11"/>
  <c r="BT249" i="11"/>
  <c r="BT316" i="11"/>
  <c r="BT239" i="11"/>
  <c r="BT322" i="11"/>
  <c r="BT252" i="11"/>
  <c r="BT178" i="11"/>
  <c r="BT319" i="11"/>
  <c r="BT229" i="11"/>
  <c r="BT358" i="11"/>
  <c r="BT263" i="11"/>
  <c r="BT331" i="11"/>
  <c r="BT175" i="11"/>
  <c r="BT232" i="11"/>
  <c r="BT153" i="11"/>
  <c r="BT246" i="11"/>
  <c r="BT173" i="11"/>
  <c r="BT102" i="11"/>
  <c r="BT58" i="11"/>
  <c r="BT182" i="11"/>
  <c r="BT139" i="11"/>
  <c r="BT63" i="11"/>
  <c r="BT27" i="11"/>
  <c r="BT118" i="11"/>
  <c r="BT128" i="11"/>
  <c r="BT84" i="11"/>
  <c r="BT32" i="11"/>
  <c r="BT197" i="11"/>
  <c r="BT107" i="11"/>
  <c r="BT262" i="11"/>
  <c r="BT130" i="11"/>
  <c r="BT19" i="11"/>
  <c r="BT969" i="11"/>
  <c r="BT954" i="11"/>
  <c r="BT935" i="11"/>
  <c r="BT924" i="11"/>
  <c r="BT888" i="11"/>
  <c r="BT889" i="11"/>
  <c r="BT871" i="11"/>
  <c r="BT851" i="11"/>
  <c r="BT844" i="11"/>
  <c r="BT835" i="11"/>
  <c r="BT834" i="11"/>
  <c r="BT802" i="11"/>
  <c r="BT785" i="11"/>
  <c r="BT804" i="11"/>
  <c r="BT750" i="11"/>
  <c r="BT812" i="11"/>
  <c r="BT730" i="11"/>
  <c r="BT729" i="11"/>
  <c r="BT653" i="11"/>
  <c r="BT712" i="11"/>
  <c r="BT654" i="11"/>
  <c r="BT676" i="11"/>
  <c r="BT634" i="11"/>
  <c r="BT574" i="11"/>
  <c r="BT603" i="11"/>
  <c r="BT581" i="11"/>
  <c r="BT610" i="11"/>
  <c r="BT630" i="11"/>
  <c r="BT662" i="11"/>
  <c r="BT582" i="11"/>
  <c r="BT575" i="11"/>
  <c r="BT567" i="11"/>
  <c r="BT518" i="11"/>
  <c r="BT517" i="11"/>
  <c r="BT508" i="11"/>
  <c r="BT507" i="11"/>
  <c r="BT527" i="11"/>
  <c r="BT510" i="11"/>
  <c r="BT499" i="11"/>
  <c r="BT484" i="11"/>
  <c r="BT463" i="11"/>
  <c r="BT457" i="11"/>
  <c r="BT495" i="11"/>
  <c r="BT419" i="11"/>
  <c r="BT403" i="11"/>
  <c r="BT429" i="11"/>
  <c r="BT361" i="11"/>
  <c r="BT439" i="11"/>
  <c r="BT354" i="11"/>
  <c r="BT423" i="11"/>
  <c r="BT395" i="11"/>
  <c r="BT417" i="11"/>
  <c r="BT325" i="11"/>
  <c r="BT384" i="11"/>
  <c r="BT298" i="11"/>
  <c r="BT323" i="11"/>
  <c r="BT295" i="11"/>
  <c r="BT240" i="11"/>
  <c r="BT294" i="11"/>
  <c r="BT235" i="11"/>
  <c r="BT308" i="11"/>
  <c r="BT234" i="11"/>
  <c r="BT169" i="11"/>
  <c r="BT306" i="11"/>
  <c r="BT225" i="11"/>
  <c r="BT351" i="11"/>
  <c r="BT259" i="11"/>
  <c r="BT296" i="11"/>
  <c r="BT159" i="11"/>
  <c r="BT223" i="11"/>
  <c r="BT150" i="11"/>
  <c r="BT245" i="11"/>
  <c r="BT163" i="11"/>
  <c r="BT98" i="11"/>
  <c r="BT54" i="11"/>
  <c r="BT176" i="11"/>
  <c r="BT109" i="11"/>
  <c r="BT59" i="11"/>
  <c r="BT287" i="11"/>
  <c r="BT113" i="11"/>
  <c r="BT117" i="11"/>
  <c r="BT68" i="11"/>
  <c r="BT207" i="11"/>
  <c r="BT162" i="11"/>
  <c r="BT103" i="11"/>
  <c r="BT233" i="11"/>
  <c r="BT968" i="11"/>
  <c r="BT944" i="11"/>
  <c r="BT934" i="11"/>
  <c r="BT923" i="11"/>
  <c r="BT907" i="11"/>
  <c r="BT912" i="11"/>
  <c r="BT869" i="11"/>
  <c r="BT908" i="11"/>
  <c r="BT836" i="11"/>
  <c r="BT832" i="11"/>
  <c r="BT823" i="11"/>
  <c r="BT805" i="11"/>
  <c r="BT784" i="11"/>
  <c r="BT779" i="11"/>
  <c r="BT768" i="11"/>
  <c r="BT772" i="11"/>
  <c r="BT721" i="11"/>
  <c r="BT774" i="11"/>
  <c r="BT649" i="11"/>
  <c r="BT691" i="11"/>
  <c r="BT734" i="11"/>
  <c r="BT671" i="11"/>
  <c r="BT626" i="11"/>
  <c r="BT570" i="11"/>
  <c r="BT599" i="11"/>
  <c r="BT577" i="11"/>
  <c r="BT589" i="11"/>
  <c r="BT609" i="11"/>
  <c r="BT647" i="11"/>
  <c r="BT579" i="11"/>
  <c r="BT554" i="11"/>
  <c r="BT544" i="11"/>
  <c r="BT505" i="11"/>
  <c r="BT504" i="11"/>
  <c r="BT629" i="11"/>
  <c r="BT503" i="11"/>
  <c r="BT523" i="11"/>
  <c r="BT493" i="11"/>
  <c r="BT472" i="11"/>
  <c r="BT480" i="11"/>
  <c r="BT459" i="11"/>
  <c r="BT506" i="11"/>
  <c r="BT450" i="11"/>
  <c r="BT414" i="11"/>
  <c r="BT382" i="11"/>
  <c r="BT416" i="11"/>
  <c r="BT355" i="11"/>
  <c r="BT431" i="11"/>
  <c r="BT349" i="11"/>
  <c r="BT420" i="11"/>
  <c r="BT363" i="11"/>
  <c r="BT409" i="11"/>
  <c r="BT312" i="11"/>
  <c r="BT402" i="11"/>
  <c r="BT466" i="11"/>
  <c r="BT321" i="11"/>
  <c r="BT282" i="11"/>
  <c r="BT210" i="11"/>
  <c r="BT290" i="11"/>
  <c r="BT226" i="11"/>
  <c r="BT281" i="11"/>
  <c r="BT230" i="11"/>
  <c r="BT164" i="11"/>
  <c r="BT301" i="11"/>
  <c r="BT217" i="11"/>
  <c r="BT317" i="11"/>
  <c r="BT255" i="11"/>
  <c r="BT283" i="11"/>
  <c r="BT140" i="11"/>
  <c r="BT219" i="11"/>
  <c r="BT147" i="11"/>
  <c r="BT227" i="11"/>
  <c r="BT288" i="11"/>
  <c r="BT94" i="11"/>
  <c r="BT46" i="11"/>
  <c r="BT242" i="11"/>
  <c r="BT93" i="11"/>
  <c r="BT55" i="11"/>
  <c r="BT166" i="11"/>
  <c r="BT300" i="11"/>
  <c r="BT108" i="11"/>
  <c r="BT64" i="11"/>
  <c r="BT158" i="11"/>
  <c r="BT148" i="11"/>
  <c r="BT967" i="11"/>
  <c r="BT952" i="11"/>
  <c r="BT933" i="11"/>
  <c r="BT922" i="11"/>
  <c r="BT911" i="11"/>
  <c r="BT904" i="11"/>
  <c r="BT865" i="11"/>
  <c r="BT841" i="11"/>
  <c r="BT820" i="11"/>
  <c r="BT810" i="11"/>
  <c r="BT818" i="11"/>
  <c r="BT773" i="11"/>
  <c r="BT782" i="11"/>
  <c r="BT763" i="11"/>
  <c r="BT794" i="11"/>
  <c r="BT761" i="11"/>
  <c r="BT719" i="11"/>
  <c r="BT738" i="11"/>
  <c r="BT644" i="11"/>
  <c r="BT688" i="11"/>
  <c r="BT713" i="11"/>
  <c r="BT668" i="11"/>
  <c r="BT604" i="11"/>
  <c r="BT566" i="11"/>
  <c r="BT666" i="11"/>
  <c r="BT573" i="11"/>
  <c r="BT576" i="11"/>
  <c r="BT658" i="11"/>
  <c r="BT605" i="11"/>
  <c r="BT559" i="11"/>
  <c r="BT549" i="11"/>
  <c r="BT540" i="11"/>
  <c r="BT501" i="11"/>
  <c r="BT500" i="11"/>
  <c r="BT614" i="11"/>
  <c r="BT593" i="11"/>
  <c r="BT519" i="11"/>
  <c r="BT473" i="11"/>
  <c r="BT468" i="11"/>
  <c r="BT476" i="11"/>
  <c r="BT455" i="11"/>
  <c r="BT483" i="11"/>
  <c r="BT443" i="11"/>
  <c r="BT513" i="11"/>
  <c r="BT378" i="11"/>
  <c r="BT411" i="11"/>
  <c r="BT350" i="11"/>
  <c r="BT430" i="11"/>
  <c r="BT340" i="11"/>
  <c r="BT415" i="11"/>
  <c r="BT353" i="11"/>
  <c r="BT380" i="11"/>
  <c r="BT299" i="11"/>
  <c r="BT360" i="11"/>
  <c r="BT460" i="11"/>
  <c r="BT318" i="11"/>
  <c r="BT274" i="11"/>
  <c r="BT206" i="11"/>
  <c r="BT286" i="11"/>
  <c r="BT222" i="11"/>
  <c r="BT277" i="11"/>
  <c r="BT205" i="11"/>
  <c r="BT160" i="11"/>
  <c r="BT293" i="11"/>
  <c r="BT213" i="11"/>
  <c r="BT313" i="11"/>
  <c r="BT251" i="11"/>
  <c r="BT279" i="11"/>
  <c r="BT135" i="11"/>
  <c r="BT211" i="11"/>
  <c r="BT144" i="11"/>
  <c r="BT215" i="11"/>
  <c r="BT250" i="11"/>
  <c r="BT86" i="11"/>
  <c r="BT42" i="11"/>
  <c r="BT241" i="11"/>
  <c r="BT89" i="11"/>
  <c r="BT51" i="11"/>
  <c r="BT165" i="11"/>
  <c r="BT220" i="11"/>
  <c r="BT104" i="11"/>
  <c r="BT60" i="11"/>
  <c r="BT146" i="11"/>
  <c r="BT134" i="11"/>
  <c r="BT95" i="11"/>
  <c r="BT183" i="11"/>
  <c r="BT121" i="11"/>
  <c r="BT966" i="11"/>
  <c r="BT947" i="11"/>
  <c r="BT949" i="11"/>
  <c r="BT921" i="11"/>
  <c r="BT906" i="11"/>
  <c r="BT882" i="11"/>
  <c r="BT861" i="11"/>
  <c r="BT914" i="11"/>
  <c r="BT816" i="11"/>
  <c r="BT806" i="11"/>
  <c r="BT848" i="11"/>
  <c r="BT850" i="11"/>
  <c r="BT791" i="11"/>
  <c r="BT759" i="11"/>
  <c r="BT765" i="11"/>
  <c r="BT742" i="11"/>
  <c r="BT710" i="11"/>
  <c r="BT716" i="11"/>
  <c r="BT640" i="11"/>
  <c r="BT687" i="11"/>
  <c r="BT708" i="11"/>
  <c r="BT704" i="11"/>
  <c r="BT650" i="11"/>
  <c r="BT562" i="11"/>
  <c r="BT651" i="11"/>
  <c r="BT569" i="11"/>
  <c r="BT572" i="11"/>
  <c r="BT611" i="11"/>
  <c r="BT602" i="11"/>
  <c r="BT550" i="11"/>
  <c r="BT673" i="11"/>
  <c r="BT536" i="11"/>
  <c r="BT552" i="11"/>
  <c r="BT496" i="11"/>
  <c r="BT606" i="11"/>
  <c r="BT557" i="11"/>
  <c r="BT682" i="11"/>
  <c r="BT469" i="11"/>
  <c r="BT464" i="11"/>
  <c r="BT585" i="11"/>
  <c r="BT453" i="11"/>
  <c r="BT514" i="11"/>
  <c r="BT432" i="11"/>
  <c r="BT474" i="11"/>
  <c r="BT485" i="11"/>
  <c r="BT398" i="11"/>
  <c r="BT336" i="11"/>
  <c r="BT426" i="11"/>
  <c r="BT391" i="11"/>
  <c r="BT410" i="11"/>
  <c r="BT337" i="11"/>
  <c r="BT374" i="11"/>
  <c r="BT444" i="11"/>
  <c r="BT328" i="11"/>
  <c r="BT458" i="11"/>
  <c r="BT309" i="11"/>
  <c r="BT265" i="11"/>
  <c r="BT202" i="11"/>
  <c r="BT273" i="11"/>
  <c r="BT214" i="11"/>
  <c r="BT268" i="11"/>
  <c r="BT201" i="11"/>
  <c r="BT151" i="11"/>
  <c r="BT289" i="11"/>
  <c r="BT424" i="11"/>
  <c r="BT303" i="11"/>
  <c r="BT338" i="11"/>
  <c r="BT275" i="11"/>
  <c r="BT126" i="11"/>
  <c r="BT203" i="11"/>
  <c r="BT132" i="11"/>
  <c r="BT200" i="11"/>
  <c r="BT191" i="11"/>
  <c r="BT82" i="11"/>
  <c r="BT38" i="11"/>
  <c r="BT212" i="11"/>
  <c r="BT81" i="11"/>
  <c r="BT47" i="11"/>
  <c r="BT155" i="11"/>
  <c r="BT194" i="11"/>
  <c r="BT100" i="11"/>
  <c r="BT52" i="11"/>
  <c r="BT145" i="11"/>
  <c r="BT133" i="11"/>
  <c r="BT87" i="11"/>
  <c r="BT177" i="11"/>
  <c r="BT9" i="11"/>
  <c r="BT20" i="11"/>
  <c r="BT33" i="11"/>
  <c r="BT939" i="11"/>
  <c r="BT875" i="11"/>
  <c r="BT775" i="11"/>
  <c r="BT799" i="11"/>
  <c r="BT787" i="11"/>
  <c r="BT639" i="11"/>
  <c r="BT564" i="11"/>
  <c r="BT618" i="11"/>
  <c r="BT524" i="11"/>
  <c r="BT532" i="11"/>
  <c r="BT454" i="11"/>
  <c r="BT449" i="11"/>
  <c r="BT330" i="11"/>
  <c r="BT400" i="11"/>
  <c r="BT248" i="11"/>
  <c r="BT347" i="11"/>
  <c r="BT406" i="11"/>
  <c r="BT292" i="11"/>
  <c r="BT26" i="11"/>
  <c r="BT127" i="11"/>
  <c r="BT270" i="11"/>
  <c r="BT152" i="11"/>
  <c r="BT920" i="11"/>
  <c r="BT873" i="11"/>
  <c r="BT803" i="11"/>
  <c r="BT762" i="11"/>
  <c r="BT680" i="11"/>
  <c r="BT558" i="11"/>
  <c r="BT598" i="11"/>
  <c r="BT538" i="11"/>
  <c r="BT515" i="11"/>
  <c r="BT543" i="11"/>
  <c r="BT447" i="11"/>
  <c r="BT408" i="11"/>
  <c r="BT370" i="11"/>
  <c r="BT307" i="11"/>
  <c r="BT371" i="11"/>
  <c r="BT272" i="11"/>
  <c r="BT291" i="11"/>
  <c r="BT193" i="11"/>
  <c r="BT180" i="11"/>
  <c r="BT172" i="11"/>
  <c r="BT123" i="11"/>
  <c r="BT915" i="11"/>
  <c r="BT866" i="11"/>
  <c r="BT822" i="11"/>
  <c r="BT757" i="11"/>
  <c r="BT660" i="11"/>
  <c r="BT643" i="11"/>
  <c r="BT656" i="11"/>
  <c r="BT530" i="11"/>
  <c r="BT511" i="11"/>
  <c r="BT489" i="11"/>
  <c r="BT427" i="11"/>
  <c r="BT385" i="11"/>
  <c r="BT357" i="11"/>
  <c r="BT381" i="11"/>
  <c r="BT346" i="11"/>
  <c r="BT243" i="11"/>
  <c r="BT284" i="11"/>
  <c r="BT190" i="11"/>
  <c r="BT174" i="11"/>
  <c r="BT156" i="11"/>
  <c r="BT120" i="11"/>
  <c r="BT65" i="11"/>
  <c r="BT963" i="11"/>
  <c r="BT902" i="11"/>
  <c r="BT828" i="11"/>
  <c r="BT776" i="11"/>
  <c r="BT706" i="11"/>
  <c r="BT659" i="11"/>
  <c r="BT633" i="11"/>
  <c r="BT637" i="11"/>
  <c r="BT551" i="11"/>
  <c r="BT498" i="11"/>
  <c r="BT446" i="11"/>
  <c r="BT481" i="11"/>
  <c r="BT379" i="11"/>
  <c r="BT434" i="11"/>
  <c r="BT261" i="11"/>
  <c r="BT264" i="11"/>
  <c r="BT387" i="11"/>
  <c r="BT122" i="11"/>
  <c r="BT137" i="11"/>
  <c r="BT77" i="11"/>
  <c r="BT96" i="11"/>
  <c r="BT99" i="11"/>
  <c r="BT29" i="11"/>
  <c r="BT10" i="11"/>
  <c r="BT67" i="11"/>
  <c r="BT962" i="11"/>
  <c r="BT896" i="11"/>
  <c r="BT862" i="11"/>
  <c r="BT770" i="11"/>
  <c r="BT702" i="11"/>
  <c r="BT693" i="11"/>
  <c r="BT625" i="11"/>
  <c r="BT594" i="11"/>
  <c r="BT529" i="11"/>
  <c r="BT490" i="11"/>
  <c r="BT442" i="11"/>
  <c r="BT451" i="11"/>
  <c r="BT369" i="11"/>
  <c r="BT425" i="11"/>
  <c r="BT257" i="11"/>
  <c r="BT260" i="11"/>
  <c r="BT375" i="11"/>
  <c r="BT258" i="11"/>
  <c r="BT125" i="11"/>
  <c r="BT73" i="11"/>
  <c r="BT92" i="11"/>
  <c r="BT83" i="11"/>
  <c r="BT956" i="11"/>
  <c r="BT881" i="11"/>
  <c r="BT838" i="11"/>
  <c r="BT755" i="11"/>
  <c r="BT720" i="11"/>
  <c r="BT696" i="11"/>
  <c r="BT665" i="11"/>
  <c r="BT541" i="11"/>
  <c r="BT563" i="11"/>
  <c r="BT465" i="11"/>
  <c r="BT494" i="11"/>
  <c r="BT394" i="11"/>
  <c r="BT404" i="11"/>
  <c r="BT324" i="11"/>
  <c r="BT418" i="11"/>
  <c r="BT196" i="11"/>
  <c r="BT297" i="11"/>
  <c r="BT188" i="11"/>
  <c r="BT78" i="11"/>
  <c r="BT39" i="11"/>
  <c r="BT48" i="11"/>
  <c r="BT79" i="11"/>
  <c r="BT948" i="11"/>
  <c r="BT893" i="11"/>
  <c r="BT830" i="11"/>
  <c r="BT783" i="11"/>
  <c r="BT709" i="11"/>
  <c r="BT695" i="11"/>
  <c r="BT635" i="11"/>
  <c r="BT537" i="11"/>
  <c r="BT545" i="11"/>
  <c r="BT456" i="11"/>
  <c r="BT477" i="11"/>
  <c r="BT390" i="11"/>
  <c r="BT475" i="11"/>
  <c r="BT315" i="11"/>
  <c r="BT341" i="11"/>
  <c r="BT192" i="11"/>
  <c r="BT280" i="11"/>
  <c r="BT181" i="11"/>
  <c r="BT74" i="11"/>
  <c r="BT35" i="11"/>
  <c r="BT40" i="11"/>
  <c r="BT199" i="11"/>
  <c r="BT941" i="11"/>
  <c r="BT887" i="11"/>
  <c r="BT819" i="11"/>
  <c r="BT732" i="11"/>
  <c r="BT636" i="11"/>
  <c r="BT648" i="11"/>
  <c r="BT568" i="11"/>
  <c r="BT641" i="11"/>
  <c r="BT553" i="11"/>
  <c r="BT539" i="11"/>
  <c r="BT461" i="11"/>
  <c r="BT478" i="11"/>
  <c r="BT334" i="11"/>
  <c r="BT433" i="11"/>
  <c r="BT269" i="11"/>
  <c r="BT129" i="11"/>
  <c r="BT413" i="11"/>
  <c r="BT304" i="11"/>
  <c r="BT30" i="11"/>
  <c r="BT138" i="11"/>
  <c r="BT112" i="11"/>
  <c r="BT157" i="11"/>
  <c r="BT37" i="11"/>
  <c r="BT21" i="11"/>
  <c r="BT71" i="11"/>
  <c r="BT41" i="11"/>
  <c r="BT11" i="11"/>
  <c r="BT61" i="11"/>
  <c r="BT114" i="11"/>
  <c r="BT13" i="11"/>
  <c r="BT25" i="11"/>
  <c r="BT57" i="11"/>
  <c r="BT12" i="11"/>
  <c r="BT23" i="11"/>
  <c r="BI54" i="11"/>
  <c r="BI21" i="11"/>
  <c r="BI83" i="11"/>
  <c r="BI60" i="11"/>
  <c r="BI24" i="11"/>
  <c r="BI11" i="11"/>
  <c r="BI111" i="11"/>
  <c r="BI71" i="11"/>
  <c r="BI61" i="11"/>
  <c r="BI19" i="11"/>
  <c r="BI9" i="11"/>
  <c r="BI10" i="11"/>
  <c r="BI95" i="11"/>
  <c r="BI121" i="11"/>
  <c r="BI20" i="11"/>
  <c r="BI57" i="11"/>
  <c r="BI58" i="11"/>
  <c r="BI45" i="11"/>
  <c r="BI49" i="11"/>
  <c r="BI967" i="11"/>
  <c r="BI952" i="11"/>
  <c r="BI958" i="11"/>
  <c r="BI960" i="11"/>
  <c r="BI926" i="11"/>
  <c r="BI918" i="11"/>
  <c r="BI915" i="11"/>
  <c r="BI896" i="11"/>
  <c r="BI883" i="11"/>
  <c r="BI899" i="11"/>
  <c r="BI893" i="11"/>
  <c r="BI860" i="11"/>
  <c r="BI813" i="11"/>
  <c r="BI851" i="11"/>
  <c r="BI823" i="11"/>
  <c r="BI849" i="11"/>
  <c r="BI852" i="11"/>
  <c r="BI777" i="11"/>
  <c r="BI779" i="11"/>
  <c r="BI794" i="11"/>
  <c r="BI802" i="11"/>
  <c r="BI743" i="11"/>
  <c r="BI752" i="11"/>
  <c r="BI800" i="11"/>
  <c r="BI757" i="11"/>
  <c r="BI768" i="11"/>
  <c r="BI687" i="11"/>
  <c r="BI731" i="11"/>
  <c r="BI665" i="11"/>
  <c r="BI714" i="11"/>
  <c r="BI641" i="11"/>
  <c r="BI725" i="11"/>
  <c r="BI685" i="11"/>
  <c r="BI704" i="11"/>
  <c r="BI637" i="11"/>
  <c r="BI568" i="11"/>
  <c r="BI605" i="11"/>
  <c r="BI626" i="11"/>
  <c r="BI12" i="11"/>
  <c r="BI107" i="11"/>
  <c r="BI972" i="11"/>
  <c r="BI963" i="11"/>
  <c r="BI949" i="11"/>
  <c r="BI942" i="11"/>
  <c r="BI936" i="11"/>
  <c r="BI924" i="11"/>
  <c r="BI931" i="11"/>
  <c r="BI897" i="11"/>
  <c r="BI886" i="11"/>
  <c r="BI905" i="11"/>
  <c r="BI900" i="11"/>
  <c r="BI869" i="11"/>
  <c r="BI870" i="11"/>
  <c r="BI840" i="11"/>
  <c r="BI868" i="11"/>
  <c r="BI859" i="11"/>
  <c r="BI824" i="11"/>
  <c r="BI799" i="11"/>
  <c r="BI861" i="11"/>
  <c r="BI866" i="11"/>
  <c r="BI763" i="11"/>
  <c r="BI749" i="11"/>
  <c r="BI771" i="11"/>
  <c r="BI785" i="11"/>
  <c r="BI724" i="11"/>
  <c r="BI733" i="11"/>
  <c r="BI742" i="11"/>
  <c r="BI675" i="11"/>
  <c r="BI732" i="11"/>
  <c r="BI804" i="11"/>
  <c r="BI698" i="11"/>
  <c r="BI674" i="11"/>
  <c r="BI708" i="11"/>
  <c r="BI670" i="11"/>
  <c r="BI699" i="11"/>
  <c r="BI615" i="11"/>
  <c r="BI710" i="11"/>
  <c r="BI584" i="11"/>
  <c r="BI639" i="11"/>
  <c r="BI583" i="11"/>
  <c r="BI603" i="11"/>
  <c r="BI694" i="11"/>
  <c r="BI627" i="11"/>
  <c r="BI616" i="11"/>
  <c r="BI577" i="11"/>
  <c r="BI569" i="11"/>
  <c r="BI556" i="11"/>
  <c r="BI515" i="11"/>
  <c r="BI493" i="11"/>
  <c r="BI505" i="11"/>
  <c r="BI558" i="11"/>
  <c r="BI500" i="11"/>
  <c r="BI498" i="11"/>
  <c r="BI458" i="11"/>
  <c r="BI417" i="11"/>
  <c r="BI506" i="11"/>
  <c r="BI452" i="11"/>
  <c r="BI455" i="11"/>
  <c r="BI520" i="11"/>
  <c r="BI454" i="11"/>
  <c r="BI442" i="11"/>
  <c r="BI404" i="11"/>
  <c r="BI450" i="11"/>
  <c r="BI374" i="11"/>
  <c r="BI447" i="11"/>
  <c r="BI358" i="11"/>
  <c r="BI416" i="11"/>
  <c r="BI335" i="11"/>
  <c r="BI402" i="11"/>
  <c r="BI330" i="11"/>
  <c r="BI432" i="11"/>
  <c r="BI312" i="11"/>
  <c r="BI348" i="11"/>
  <c r="BI237" i="11"/>
  <c r="BI314" i="11"/>
  <c r="BI241" i="11"/>
  <c r="BI287" i="11"/>
  <c r="BI211" i="11"/>
  <c r="BI135" i="11"/>
  <c r="BI257" i="11"/>
  <c r="BI315" i="11"/>
  <c r="BI286" i="11"/>
  <c r="BI385" i="11"/>
  <c r="BI229" i="11"/>
  <c r="BI263" i="11"/>
  <c r="BI173" i="11"/>
  <c r="BI277" i="11"/>
  <c r="BI174" i="11"/>
  <c r="BI167" i="11"/>
  <c r="BI144" i="11"/>
  <c r="BI172" i="11"/>
  <c r="BI94" i="11"/>
  <c r="BI197" i="11"/>
  <c r="BI255" i="11"/>
  <c r="BI93" i="11"/>
  <c r="BI55" i="11"/>
  <c r="BI300" i="11"/>
  <c r="BI120" i="11"/>
  <c r="BI117" i="11"/>
  <c r="BI969" i="11"/>
  <c r="BI953" i="11"/>
  <c r="BI945" i="11"/>
  <c r="BI939" i="11"/>
  <c r="BI933" i="11"/>
  <c r="BI921" i="11"/>
  <c r="BI907" i="11"/>
  <c r="BI914" i="11"/>
  <c r="BI876" i="11"/>
  <c r="BI874" i="11"/>
  <c r="BI848" i="11"/>
  <c r="BI889" i="11"/>
  <c r="BI830" i="11"/>
  <c r="BI836" i="11"/>
  <c r="BI835" i="11"/>
  <c r="BI827" i="11"/>
  <c r="BI812" i="11"/>
  <c r="BI786" i="11"/>
  <c r="BI789" i="11"/>
  <c r="BI810" i="11"/>
  <c r="BI751" i="11"/>
  <c r="BI770" i="11"/>
  <c r="BI760" i="11"/>
  <c r="BI738" i="11"/>
  <c r="BI778" i="11"/>
  <c r="BI792" i="11"/>
  <c r="BI727" i="11"/>
  <c r="BI765" i="11"/>
  <c r="BI706" i="11"/>
  <c r="BI692" i="11"/>
  <c r="BI680" i="11"/>
  <c r="BI657" i="11"/>
  <c r="BI693" i="11"/>
  <c r="BI719" i="11"/>
  <c r="BI642" i="11"/>
  <c r="BI576" i="11"/>
  <c r="BI650" i="11"/>
  <c r="BI648" i="11"/>
  <c r="BI628" i="11"/>
  <c r="BI672" i="11"/>
  <c r="BI591" i="11"/>
  <c r="BI654" i="11"/>
  <c r="BI607" i="11"/>
  <c r="BI557" i="11"/>
  <c r="BI619" i="11"/>
  <c r="BI651" i="11"/>
  <c r="BI536" i="11"/>
  <c r="BI570" i="11"/>
  <c r="BI533" i="11"/>
  <c r="BI549" i="11"/>
  <c r="BI529" i="11"/>
  <c r="BI559" i="11"/>
  <c r="BI502" i="11"/>
  <c r="BI445" i="11"/>
  <c r="BI527" i="11"/>
  <c r="BI486" i="11"/>
  <c r="BI553" i="11"/>
  <c r="BI476" i="11"/>
  <c r="BI474" i="11"/>
  <c r="BI430" i="11"/>
  <c r="BI469" i="11"/>
  <c r="BI371" i="11"/>
  <c r="BI411" i="11"/>
  <c r="BI346" i="11"/>
  <c r="BI422" i="11"/>
  <c r="BI427" i="11"/>
  <c r="BI368" i="11"/>
  <c r="BI318" i="11"/>
  <c r="BI394" i="11"/>
  <c r="BI308" i="11"/>
  <c r="BI398" i="11"/>
  <c r="BI362" i="11"/>
  <c r="BI292" i="11"/>
  <c r="BI220" i="11"/>
  <c r="BI275" i="11"/>
  <c r="BI364" i="11"/>
  <c r="BI236" i="11"/>
  <c r="BI166" i="11"/>
  <c r="BI324" i="11"/>
  <c r="BI240" i="11"/>
  <c r="BI306" i="11"/>
  <c r="BI248" i="11"/>
  <c r="BI297" i="11"/>
  <c r="BI176" i="11"/>
  <c r="BI200" i="11"/>
  <c r="BI133" i="11"/>
  <c r="BI191" i="11"/>
  <c r="BI112" i="11"/>
  <c r="BI251" i="11"/>
  <c r="BI235" i="11"/>
  <c r="BI132" i="11"/>
  <c r="BI78" i="11"/>
  <c r="BI147" i="11"/>
  <c r="BI183" i="11"/>
  <c r="BI77" i="11"/>
  <c r="BI39" i="11"/>
  <c r="BI201" i="11"/>
  <c r="BI328" i="11"/>
  <c r="BI100" i="11"/>
  <c r="BI46" i="11"/>
  <c r="BI968" i="11"/>
  <c r="BI959" i="11"/>
  <c r="BI944" i="11"/>
  <c r="BI938" i="11"/>
  <c r="BI932" i="11"/>
  <c r="BI920" i="11"/>
  <c r="BI903" i="11"/>
  <c r="BI912" i="11"/>
  <c r="BI909" i="11"/>
  <c r="BI867" i="11"/>
  <c r="BI894" i="11"/>
  <c r="BI878" i="11"/>
  <c r="BI826" i="11"/>
  <c r="BI833" i="11"/>
  <c r="BI832" i="11"/>
  <c r="BI818" i="11"/>
  <c r="BI846" i="11"/>
  <c r="BI781" i="11"/>
  <c r="BI784" i="11"/>
  <c r="BI796" i="11"/>
  <c r="BI746" i="11"/>
  <c r="BI748" i="11"/>
  <c r="BI756" i="11"/>
  <c r="BI734" i="11"/>
  <c r="BI762" i="11"/>
  <c r="BI801" i="11"/>
  <c r="BI691" i="11"/>
  <c r="BI735" i="11"/>
  <c r="BI682" i="11"/>
  <c r="BI677" i="11"/>
  <c r="BI658" i="11"/>
  <c r="BI652" i="11"/>
  <c r="BI686" i="11"/>
  <c r="BI717" i="11"/>
  <c r="BI640" i="11"/>
  <c r="BI572" i="11"/>
  <c r="BI614" i="11"/>
  <c r="BI634" i="11"/>
  <c r="BI623" i="11"/>
  <c r="BI661" i="11"/>
  <c r="BI582" i="11"/>
  <c r="BI646" i="11"/>
  <c r="BI690" i="11"/>
  <c r="BI552" i="11"/>
  <c r="BI602" i="11"/>
  <c r="BI633" i="11"/>
  <c r="BI532" i="11"/>
  <c r="BI565" i="11"/>
  <c r="BI530" i="11"/>
  <c r="BI548" i="11"/>
  <c r="BI525" i="11"/>
  <c r="BI534" i="11"/>
  <c r="BI487" i="11"/>
  <c r="BI441" i="11"/>
  <c r="BI554" i="11"/>
  <c r="BI482" i="11"/>
  <c r="BI523" i="11"/>
  <c r="BI471" i="11"/>
  <c r="BI519" i="11"/>
  <c r="BI470" i="11"/>
  <c r="BI462" i="11"/>
  <c r="BI343" i="11"/>
  <c r="BI407" i="11"/>
  <c r="BI342" i="11"/>
  <c r="BI410" i="11"/>
  <c r="BI408" i="11"/>
  <c r="BI363" i="11"/>
  <c r="BI464" i="11"/>
  <c r="BI381" i="11"/>
  <c r="BI304" i="11"/>
  <c r="BI350" i="11"/>
  <c r="BI361" i="11"/>
  <c r="BI288" i="11"/>
  <c r="BI212" i="11"/>
  <c r="BI262" i="11"/>
  <c r="BI355" i="11"/>
  <c r="BI227" i="11"/>
  <c r="BI157" i="11"/>
  <c r="BI282" i="11"/>
  <c r="BI210" i="11"/>
  <c r="BI303" i="11"/>
  <c r="BI244" i="11"/>
  <c r="BI293" i="11"/>
  <c r="BI151" i="11"/>
  <c r="BI196" i="11"/>
  <c r="BI126" i="11"/>
  <c r="BI169" i="11"/>
  <c r="BI252" i="11"/>
  <c r="BI217" i="11"/>
  <c r="BI233" i="11"/>
  <c r="BI127" i="11"/>
  <c r="BI74" i="11"/>
  <c r="BI141" i="11"/>
  <c r="BI162" i="11"/>
  <c r="BI73" i="11"/>
  <c r="BI35" i="11"/>
  <c r="BI199" i="11"/>
  <c r="BI256" i="11"/>
  <c r="BI96" i="11"/>
  <c r="BI961" i="11"/>
  <c r="BI940" i="11"/>
  <c r="BI922" i="11"/>
  <c r="BI927" i="11"/>
  <c r="BI882" i="11"/>
  <c r="BI853" i="11"/>
  <c r="BI844" i="11"/>
  <c r="BI831" i="11"/>
  <c r="BI791" i="11"/>
  <c r="BI822" i="11"/>
  <c r="BI783" i="11"/>
  <c r="BI747" i="11"/>
  <c r="BI857" i="11"/>
  <c r="BI667" i="11"/>
  <c r="BI700" i="11"/>
  <c r="BI660" i="11"/>
  <c r="BI678" i="11"/>
  <c r="BI589" i="11"/>
  <c r="BI664" i="11"/>
  <c r="BI805" i="11"/>
  <c r="BI611" i="11"/>
  <c r="BI608" i="11"/>
  <c r="BI563" i="11"/>
  <c r="BI587" i="11"/>
  <c r="BI511" i="11"/>
  <c r="BI522" i="11"/>
  <c r="BI538" i="11"/>
  <c r="BI516" i="11"/>
  <c r="BI433" i="11"/>
  <c r="BI495" i="11"/>
  <c r="BI473" i="11"/>
  <c r="BI477" i="11"/>
  <c r="BI466" i="11"/>
  <c r="BI338" i="11"/>
  <c r="BI370" i="11"/>
  <c r="BI369" i="11"/>
  <c r="BI380" i="11"/>
  <c r="BI418" i="11"/>
  <c r="BI456" i="11"/>
  <c r="BI309" i="11"/>
  <c r="BI246" i="11"/>
  <c r="BI279" i="11"/>
  <c r="BI291" i="11"/>
  <c r="BI153" i="11"/>
  <c r="BI253" i="11"/>
  <c r="BI294" i="11"/>
  <c r="BI325" i="11"/>
  <c r="BI264" i="11"/>
  <c r="BI298" i="11"/>
  <c r="BI168" i="11"/>
  <c r="BI164" i="11"/>
  <c r="BI155" i="11"/>
  <c r="BI243" i="11"/>
  <c r="BI146" i="11"/>
  <c r="BI51" i="11"/>
  <c r="BI152" i="11"/>
  <c r="BI104" i="11"/>
  <c r="BI37" i="11"/>
  <c r="BI13" i="11"/>
  <c r="BI951" i="11"/>
  <c r="BI954" i="11"/>
  <c r="BI929" i="11"/>
  <c r="BI887" i="11"/>
  <c r="BI890" i="11"/>
  <c r="BI904" i="11"/>
  <c r="BI820" i="11"/>
  <c r="BI838" i="11"/>
  <c r="BI814" i="11"/>
  <c r="BI782" i="11"/>
  <c r="BI775" i="11"/>
  <c r="BI780" i="11"/>
  <c r="BI758" i="11"/>
  <c r="BI767" i="11"/>
  <c r="BI712" i="11"/>
  <c r="BI723" i="11"/>
  <c r="BI697" i="11"/>
  <c r="BI564" i="11"/>
  <c r="BI609" i="11"/>
  <c r="BI739" i="11"/>
  <c r="BI598" i="11"/>
  <c r="BI655" i="11"/>
  <c r="BI551" i="11"/>
  <c r="BI579" i="11"/>
  <c r="BI575" i="11"/>
  <c r="BI518" i="11"/>
  <c r="BI521" i="11"/>
  <c r="BI541" i="11"/>
  <c r="BI429" i="11"/>
  <c r="BI490" i="11"/>
  <c r="BI545" i="11"/>
  <c r="BI489" i="11"/>
  <c r="BI438" i="11"/>
  <c r="BI488" i="11"/>
  <c r="BI356" i="11"/>
  <c r="BI367" i="11"/>
  <c r="BI357" i="11"/>
  <c r="BI387" i="11"/>
  <c r="BI451" i="11"/>
  <c r="BI307" i="11"/>
  <c r="BI242" i="11"/>
  <c r="BI258" i="11"/>
  <c r="BI270" i="11"/>
  <c r="BI148" i="11"/>
  <c r="BI249" i="11"/>
  <c r="BI290" i="11"/>
  <c r="BI289" i="11"/>
  <c r="BI205" i="11"/>
  <c r="BI268" i="11"/>
  <c r="BI137" i="11"/>
  <c r="BI159" i="11"/>
  <c r="BI106" i="11"/>
  <c r="BI192" i="11"/>
  <c r="BI134" i="11"/>
  <c r="BI47" i="11"/>
  <c r="BI130" i="11"/>
  <c r="BI92" i="11"/>
  <c r="BI23" i="11"/>
  <c r="BI29" i="11"/>
  <c r="BI48" i="11"/>
  <c r="BI950" i="11"/>
  <c r="BI956" i="11"/>
  <c r="BI916" i="11"/>
  <c r="BI895" i="11"/>
  <c r="BI858" i="11"/>
  <c r="BI898" i="11"/>
  <c r="BI816" i="11"/>
  <c r="BI828" i="11"/>
  <c r="BI808" i="11"/>
  <c r="BI769" i="11"/>
  <c r="BI773" i="11"/>
  <c r="BI729" i="11"/>
  <c r="BI750" i="11"/>
  <c r="BI741" i="11"/>
  <c r="BI705" i="11"/>
  <c r="BI709" i="11"/>
  <c r="BI696" i="11"/>
  <c r="BI560" i="11"/>
  <c r="BI643" i="11"/>
  <c r="BI656" i="11"/>
  <c r="BI647" i="11"/>
  <c r="BI638" i="11"/>
  <c r="BI625" i="11"/>
  <c r="BI566" i="11"/>
  <c r="BI562" i="11"/>
  <c r="BI501" i="11"/>
  <c r="BI517" i="11"/>
  <c r="BI503" i="11"/>
  <c r="BI425" i="11"/>
  <c r="BI478" i="11"/>
  <c r="BI440" i="11"/>
  <c r="BI481" i="11"/>
  <c r="BI400" i="11"/>
  <c r="BI485" i="11"/>
  <c r="BI494" i="11"/>
  <c r="BI386" i="11"/>
  <c r="BI353" i="11"/>
  <c r="BI384" i="11"/>
  <c r="BI443" i="11"/>
  <c r="BI354" i="11"/>
  <c r="BI228" i="11"/>
  <c r="BI254" i="11"/>
  <c r="BI245" i="11"/>
  <c r="BI139" i="11"/>
  <c r="BI206" i="11"/>
  <c r="BI273" i="11"/>
  <c r="BI272" i="11"/>
  <c r="BI203" i="11"/>
  <c r="BI260" i="11"/>
  <c r="BI226" i="11"/>
  <c r="BI140" i="11"/>
  <c r="BI102" i="11"/>
  <c r="BI158" i="11"/>
  <c r="BI109" i="11"/>
  <c r="BI31" i="11"/>
  <c r="BI118" i="11"/>
  <c r="BI88" i="11"/>
  <c r="BI971" i="11"/>
  <c r="BI948" i="11"/>
  <c r="BI935" i="11"/>
  <c r="BI913" i="11"/>
  <c r="BI892" i="11"/>
  <c r="BI877" i="11"/>
  <c r="BI917" i="11"/>
  <c r="BI862" i="11"/>
  <c r="BI807" i="11"/>
  <c r="BI797" i="11"/>
  <c r="BI759" i="11"/>
  <c r="BI766" i="11"/>
  <c r="BI720" i="11"/>
  <c r="BI740" i="11"/>
  <c r="BI726" i="11"/>
  <c r="BI689" i="11"/>
  <c r="BI702" i="11"/>
  <c r="BI668" i="11"/>
  <c r="BI662" i="11"/>
  <c r="BI636" i="11"/>
  <c r="BI649" i="11"/>
  <c r="BI666" i="11"/>
  <c r="BI630" i="11"/>
  <c r="BI594" i="11"/>
  <c r="BI544" i="11"/>
  <c r="BI514" i="11"/>
  <c r="BI581" i="11"/>
  <c r="BI504" i="11"/>
  <c r="BI483" i="11"/>
  <c r="BI413" i="11"/>
  <c r="BI461" i="11"/>
  <c r="BI499" i="11"/>
  <c r="BI472" i="11"/>
  <c r="BI446" i="11"/>
  <c r="BI431" i="11"/>
  <c r="BI465" i="11"/>
  <c r="BI468" i="11"/>
  <c r="BI337" i="11"/>
  <c r="BI360" i="11"/>
  <c r="BI420" i="11"/>
  <c r="BI351" i="11"/>
  <c r="BI224" i="11"/>
  <c r="BI250" i="11"/>
  <c r="BI223" i="11"/>
  <c r="BI122" i="11"/>
  <c r="BI365" i="11"/>
  <c r="BI269" i="11"/>
  <c r="BI238" i="11"/>
  <c r="BI190" i="11"/>
  <c r="BI267" i="11"/>
  <c r="BI222" i="11"/>
  <c r="BI25" i="11"/>
  <c r="BI98" i="11"/>
  <c r="BI128" i="11"/>
  <c r="BI89" i="11"/>
  <c r="BI27" i="11"/>
  <c r="BI113" i="11"/>
  <c r="BI84" i="11"/>
  <c r="BI53" i="11"/>
  <c r="BI970" i="11"/>
  <c r="BI947" i="11"/>
  <c r="BI934" i="11"/>
  <c r="BI911" i="11"/>
  <c r="BI908" i="11"/>
  <c r="BI865" i="11"/>
  <c r="BI855" i="11"/>
  <c r="BI841" i="11"/>
  <c r="BI834" i="11"/>
  <c r="BI793" i="11"/>
  <c r="BI755" i="11"/>
  <c r="BI764" i="11"/>
  <c r="BI716" i="11"/>
  <c r="BI736" i="11"/>
  <c r="BI721" i="11"/>
  <c r="BI688" i="11"/>
  <c r="BI684" i="11"/>
  <c r="BI645" i="11"/>
  <c r="BI653" i="11"/>
  <c r="BI631" i="11"/>
  <c r="BI612" i="11"/>
  <c r="BI606" i="11"/>
  <c r="BI586" i="11"/>
  <c r="BI585" i="11"/>
  <c r="BI540" i="11"/>
  <c r="BI510" i="11"/>
  <c r="BI513" i="11"/>
  <c r="BI496" i="11"/>
  <c r="BI479" i="11"/>
  <c r="BI409" i="11"/>
  <c r="BI457" i="11"/>
  <c r="BI467" i="11"/>
  <c r="BI484" i="11"/>
  <c r="BI419" i="11"/>
  <c r="BI424" i="11"/>
  <c r="BI460" i="11"/>
  <c r="BI401" i="11"/>
  <c r="BI331" i="11"/>
  <c r="BI336" i="11"/>
  <c r="BI406" i="11"/>
  <c r="BI349" i="11"/>
  <c r="BI344" i="11"/>
  <c r="BI232" i="11"/>
  <c r="BI219" i="11"/>
  <c r="BI426" i="11"/>
  <c r="BI319" i="11"/>
  <c r="BI239" i="11"/>
  <c r="BI193" i="11"/>
  <c r="BI185" i="11"/>
  <c r="BI259" i="11"/>
  <c r="BI188" i="11"/>
  <c r="BI230" i="11"/>
  <c r="BI86" i="11"/>
  <c r="BI119" i="11"/>
  <c r="BI81" i="11"/>
  <c r="BI302" i="11"/>
  <c r="BI136" i="11"/>
  <c r="BI52" i="11"/>
  <c r="BI966" i="11"/>
  <c r="BI957" i="11"/>
  <c r="BI930" i="11"/>
  <c r="BI906" i="11"/>
  <c r="BI875" i="11"/>
  <c r="BI891" i="11"/>
  <c r="BI809" i="11"/>
  <c r="BI819" i="11"/>
  <c r="BI806" i="11"/>
  <c r="BI854" i="11"/>
  <c r="BI798" i="11"/>
  <c r="BI774" i="11"/>
  <c r="BI753" i="11"/>
  <c r="BI683" i="11"/>
  <c r="BI659" i="11"/>
  <c r="BI722" i="11"/>
  <c r="BI676" i="11"/>
  <c r="BI629" i="11"/>
  <c r="BI597" i="11"/>
  <c r="BI604" i="11"/>
  <c r="BI599" i="11"/>
  <c r="BI635" i="11"/>
  <c r="BI567" i="11"/>
  <c r="BI573" i="11"/>
  <c r="BI578" i="11"/>
  <c r="BI542" i="11"/>
  <c r="BI701" i="11"/>
  <c r="BI590" i="11"/>
  <c r="BI475" i="11"/>
  <c r="BI535" i="11"/>
  <c r="BI448" i="11"/>
  <c r="BI463" i="11"/>
  <c r="BI435" i="11"/>
  <c r="BI414" i="11"/>
  <c r="BI403" i="11"/>
  <c r="BI434" i="11"/>
  <c r="BI399" i="11"/>
  <c r="BI322" i="11"/>
  <c r="BI334" i="11"/>
  <c r="BI347" i="11"/>
  <c r="BI323" i="11"/>
  <c r="BI340" i="11"/>
  <c r="BI207" i="11"/>
  <c r="BI215" i="11"/>
  <c r="BI274" i="11"/>
  <c r="BI313" i="11"/>
  <c r="BI415" i="11"/>
  <c r="BI182" i="11"/>
  <c r="BI178" i="11"/>
  <c r="BI160" i="11"/>
  <c r="BI165" i="11"/>
  <c r="BI194" i="11"/>
  <c r="BI82" i="11"/>
  <c r="BI114" i="11"/>
  <c r="BI69" i="11"/>
  <c r="BI234" i="11"/>
  <c r="BI125" i="11"/>
  <c r="BI8" i="11"/>
  <c r="BI965" i="11"/>
  <c r="BI943" i="11"/>
  <c r="BI925" i="11"/>
  <c r="BI902" i="11"/>
  <c r="BI871" i="11"/>
  <c r="BI873" i="11"/>
  <c r="BI845" i="11"/>
  <c r="BI815" i="11"/>
  <c r="BI803" i="11"/>
  <c r="BI839" i="11"/>
  <c r="BI776" i="11"/>
  <c r="BI730" i="11"/>
  <c r="BI737" i="11"/>
  <c r="BI679" i="11"/>
  <c r="BI621" i="11"/>
  <c r="BI713" i="11"/>
  <c r="BI673" i="11"/>
  <c r="BI620" i="11"/>
  <c r="BI593" i="11"/>
  <c r="BI596" i="11"/>
  <c r="BI595" i="11"/>
  <c r="BI632" i="11"/>
  <c r="BI543" i="11"/>
  <c r="BI555" i="11"/>
  <c r="BI574" i="11"/>
  <c r="BI537" i="11"/>
  <c r="BI618" i="11"/>
  <c r="BI512" i="11"/>
  <c r="BI453" i="11"/>
  <c r="BI524" i="11"/>
  <c r="BI444" i="11"/>
  <c r="BI459" i="11"/>
  <c r="BI423" i="11"/>
  <c r="BI379" i="11"/>
  <c r="BI382" i="11"/>
  <c r="BI428" i="11"/>
  <c r="BI327" i="11"/>
  <c r="BI439" i="11"/>
  <c r="BI321" i="11"/>
  <c r="BI329" i="11"/>
  <c r="BI296" i="11"/>
  <c r="BI316" i="11"/>
  <c r="BI299" i="11"/>
  <c r="BI180" i="11"/>
  <c r="BI265" i="11"/>
  <c r="BI311" i="11"/>
  <c r="BI391" i="11"/>
  <c r="BI138" i="11"/>
  <c r="BI163" i="11"/>
  <c r="BI281" i="11"/>
  <c r="BI150" i="11"/>
  <c r="BI187" i="11"/>
  <c r="BI66" i="11"/>
  <c r="BI214" i="11"/>
  <c r="BI63" i="11"/>
  <c r="BI225" i="11"/>
  <c r="BI123" i="11"/>
  <c r="BI14" i="11"/>
  <c r="BI103" i="11"/>
  <c r="BI79" i="11"/>
  <c r="BI962" i="11"/>
  <c r="BI941" i="11"/>
  <c r="BI923" i="11"/>
  <c r="BI888" i="11"/>
  <c r="BI881" i="11"/>
  <c r="BI856" i="11"/>
  <c r="BI817" i="11"/>
  <c r="BI850" i="11"/>
  <c r="BI795" i="11"/>
  <c r="BI787" i="11"/>
  <c r="BI790" i="11"/>
  <c r="BI761" i="11"/>
  <c r="BI728" i="11"/>
  <c r="BI671" i="11"/>
  <c r="BI772" i="11"/>
  <c r="BI669" i="11"/>
  <c r="BI695" i="11"/>
  <c r="BI610" i="11"/>
  <c r="BI681" i="11"/>
  <c r="BI592" i="11"/>
  <c r="BI644" i="11"/>
  <c r="BI624" i="11"/>
  <c r="BI539" i="11"/>
  <c r="BI546" i="11"/>
  <c r="BI561" i="11"/>
  <c r="BI526" i="11"/>
  <c r="BI550" i="11"/>
  <c r="BI531" i="11"/>
  <c r="BI449" i="11"/>
  <c r="BI507" i="11"/>
  <c r="BI508" i="11"/>
  <c r="BI480" i="11"/>
  <c r="BI412" i="11"/>
  <c r="BI375" i="11"/>
  <c r="BI378" i="11"/>
  <c r="BI395" i="11"/>
  <c r="BI390" i="11"/>
  <c r="BI436" i="11"/>
  <c r="BI317" i="11"/>
  <c r="BI326" i="11"/>
  <c r="BI284" i="11"/>
  <c r="BI283" i="11"/>
  <c r="BI295" i="11"/>
  <c r="BI175" i="11"/>
  <c r="BI261" i="11"/>
  <c r="BI301" i="11"/>
  <c r="BI341" i="11"/>
  <c r="BI129" i="11"/>
  <c r="BI145" i="11"/>
  <c r="BI181" i="11"/>
  <c r="BI213" i="11"/>
  <c r="BI156" i="11"/>
  <c r="BI280" i="11"/>
  <c r="BI202" i="11"/>
  <c r="BI59" i="11"/>
  <c r="BI177" i="11"/>
  <c r="BI108" i="11"/>
  <c r="BI15" i="11"/>
  <c r="BI87" i="11"/>
  <c r="BI68" i="11"/>
  <c r="BI30" i="11"/>
  <c r="BI40" i="11"/>
  <c r="BI26" i="11"/>
  <c r="BI33" i="11"/>
  <c r="BI42" i="11"/>
  <c r="BI36" i="11"/>
  <c r="BI64" i="11"/>
  <c r="BI65" i="11"/>
  <c r="BI38" i="11"/>
  <c r="BI75" i="11"/>
  <c r="BI41" i="11"/>
  <c r="BI32" i="11"/>
  <c r="BI67" i="11"/>
  <c r="BI99" i="11"/>
  <c r="BI18" i="11"/>
  <c r="Q45" i="10"/>
  <c r="S21" i="7"/>
  <c r="Y21" i="7" s="1"/>
  <c r="Y20" i="5"/>
  <c r="Y20" i="4"/>
  <c r="S19" i="7"/>
  <c r="Y19" i="7" s="1"/>
  <c r="Y18" i="4"/>
  <c r="Y18" i="5"/>
  <c r="Y23" i="4"/>
  <c r="S24" i="7"/>
  <c r="Y24" i="7" s="1"/>
  <c r="Y23" i="5"/>
  <c r="Y36" i="5"/>
  <c r="Y36" i="4"/>
  <c r="S37" i="7"/>
  <c r="Y37" i="7" s="1"/>
  <c r="Q59" i="10"/>
  <c r="S22" i="7"/>
  <c r="Y22" i="7" s="1"/>
  <c r="Y21" i="5"/>
  <c r="Y21" i="4"/>
  <c r="Y33" i="5"/>
  <c r="S34" i="7"/>
  <c r="Y34" i="7" s="1"/>
  <c r="Y33" i="4"/>
  <c r="S33" i="7"/>
  <c r="Y33" i="7" s="1"/>
  <c r="Y32" i="5"/>
  <c r="Y32" i="4"/>
  <c r="BV965" i="11"/>
  <c r="BV954" i="11"/>
  <c r="BV943" i="11"/>
  <c r="BV971" i="11"/>
  <c r="BV958" i="11"/>
  <c r="BV948" i="11"/>
  <c r="BV939" i="11"/>
  <c r="BV969" i="11"/>
  <c r="BV961" i="11"/>
  <c r="BV949" i="11"/>
  <c r="BV972" i="11"/>
  <c r="BV956" i="11"/>
  <c r="BV959" i="11"/>
  <c r="BV918" i="11"/>
  <c r="BV938" i="11"/>
  <c r="BV927" i="11"/>
  <c r="BV900" i="11"/>
  <c r="BV892" i="11"/>
  <c r="BV868" i="11"/>
  <c r="BV882" i="11"/>
  <c r="BV840" i="11"/>
  <c r="BV839" i="11"/>
  <c r="BV827" i="11"/>
  <c r="BV832" i="11"/>
  <c r="BV853" i="11"/>
  <c r="BV820" i="11"/>
  <c r="BV783" i="11"/>
  <c r="BV792" i="11"/>
  <c r="BV778" i="11"/>
  <c r="BV759" i="11"/>
  <c r="BV802" i="11"/>
  <c r="BV797" i="11"/>
  <c r="BV752" i="11"/>
  <c r="BV747" i="11"/>
  <c r="BV769" i="11"/>
  <c r="BV701" i="11"/>
  <c r="BV768" i="11"/>
  <c r="BV699" i="11"/>
  <c r="BV643" i="11"/>
  <c r="BV708" i="11"/>
  <c r="BV654" i="11"/>
  <c r="BV675" i="11"/>
  <c r="BV670" i="11"/>
  <c r="BV655" i="11"/>
  <c r="BV716" i="11"/>
  <c r="BV970" i="11"/>
  <c r="BV960" i="11"/>
  <c r="BV929" i="11"/>
  <c r="BV917" i="11"/>
  <c r="BV936" i="11"/>
  <c r="BV931" i="11"/>
  <c r="BV899" i="11"/>
  <c r="BV908" i="11"/>
  <c r="BV894" i="11"/>
  <c r="BV877" i="11"/>
  <c r="BV836" i="11"/>
  <c r="BV823" i="11"/>
  <c r="BV814" i="11"/>
  <c r="BV870" i="11"/>
  <c r="BV848" i="11"/>
  <c r="BV805" i="11"/>
  <c r="BV774" i="11"/>
  <c r="BV787" i="11"/>
  <c r="BV748" i="11"/>
  <c r="BV755" i="11"/>
  <c r="BV799" i="11"/>
  <c r="BV765" i="11"/>
  <c r="BV742" i="11"/>
  <c r="BV730" i="11"/>
  <c r="BV764" i="11"/>
  <c r="BV697" i="11"/>
  <c r="BV779" i="11"/>
  <c r="BV686" i="11"/>
  <c r="BV639" i="11"/>
  <c r="BV696" i="11"/>
  <c r="BV640" i="11"/>
  <c r="BV968" i="11"/>
  <c r="BV952" i="11"/>
  <c r="BV925" i="11"/>
  <c r="BV916" i="11"/>
  <c r="BV935" i="11"/>
  <c r="BV907" i="11"/>
  <c r="BV909" i="11"/>
  <c r="BV906" i="11"/>
  <c r="BV891" i="11"/>
  <c r="BV875" i="11"/>
  <c r="BV883" i="11"/>
  <c r="BV819" i="11"/>
  <c r="BV810" i="11"/>
  <c r="BV846" i="11"/>
  <c r="BV812" i="11"/>
  <c r="BV854" i="11"/>
  <c r="BV770" i="11"/>
  <c r="BV818" i="11"/>
  <c r="BV743" i="11"/>
  <c r="BV751" i="11"/>
  <c r="BV798" i="11"/>
  <c r="BV740" i="11"/>
  <c r="BV773" i="11"/>
  <c r="BV721" i="11"/>
  <c r="BV729" i="11"/>
  <c r="BV693" i="11"/>
  <c r="BV776" i="11"/>
  <c r="BV676" i="11"/>
  <c r="BV635" i="11"/>
  <c r="BV688" i="11"/>
  <c r="BV738" i="11"/>
  <c r="BV966" i="11"/>
  <c r="BV951" i="11"/>
  <c r="BV923" i="11"/>
  <c r="BV942" i="11"/>
  <c r="BV933" i="11"/>
  <c r="BV897" i="11"/>
  <c r="BV905" i="11"/>
  <c r="BV912" i="11"/>
  <c r="BV869" i="11"/>
  <c r="BV888" i="11"/>
  <c r="BV857" i="11"/>
  <c r="BV867" i="11"/>
  <c r="BV866" i="11"/>
  <c r="BV830" i="11"/>
  <c r="BV822" i="11"/>
  <c r="BV804" i="11"/>
  <c r="BV833" i="11"/>
  <c r="BV963" i="11"/>
  <c r="BV950" i="11"/>
  <c r="BV922" i="11"/>
  <c r="BV947" i="11"/>
  <c r="BV932" i="11"/>
  <c r="BV887" i="11"/>
  <c r="BV898" i="11"/>
  <c r="BV895" i="11"/>
  <c r="BV856" i="11"/>
  <c r="BV873" i="11"/>
  <c r="BV902" i="11"/>
  <c r="BV862" i="11"/>
  <c r="BV851" i="11"/>
  <c r="BV826" i="11"/>
  <c r="BV890" i="11"/>
  <c r="BV845" i="11"/>
  <c r="BV828" i="11"/>
  <c r="BV795" i="11"/>
  <c r="BV781" i="11"/>
  <c r="BV762" i="11"/>
  <c r="BV749" i="11"/>
  <c r="BV771" i="11"/>
  <c r="BV735" i="11"/>
  <c r="BV844" i="11"/>
  <c r="BV713" i="11"/>
  <c r="BV732" i="11"/>
  <c r="BV723" i="11"/>
  <c r="BV656" i="11"/>
  <c r="BV623" i="11"/>
  <c r="BV720" i="11"/>
  <c r="BV700" i="11"/>
  <c r="BV684" i="11"/>
  <c r="BV678" i="11"/>
  <c r="BV677" i="11"/>
  <c r="BV957" i="11"/>
  <c r="BV940" i="11"/>
  <c r="BV914" i="11"/>
  <c r="BV896" i="11"/>
  <c r="BV835" i="11"/>
  <c r="BV808" i="11"/>
  <c r="BV796" i="11"/>
  <c r="BV763" i="11"/>
  <c r="BV807" i="11"/>
  <c r="BV775" i="11"/>
  <c r="BV705" i="11"/>
  <c r="BV784" i="11"/>
  <c r="BV717" i="11"/>
  <c r="BV682" i="11"/>
  <c r="BV704" i="11"/>
  <c r="BV679" i="11"/>
  <c r="BV612" i="11"/>
  <c r="BV651" i="11"/>
  <c r="BV586" i="11"/>
  <c r="BV724" i="11"/>
  <c r="BV611" i="11"/>
  <c r="BV576" i="11"/>
  <c r="BV620" i="11"/>
  <c r="BV649" i="11"/>
  <c r="BV634" i="11"/>
  <c r="BV554" i="11"/>
  <c r="BV532" i="11"/>
  <c r="BV543" i="11"/>
  <c r="BV570" i="11"/>
  <c r="BV524" i="11"/>
  <c r="BV558" i="11"/>
  <c r="BV506" i="11"/>
  <c r="BV574" i="11"/>
  <c r="BV489" i="11"/>
  <c r="BV505" i="11"/>
  <c r="BV479" i="11"/>
  <c r="BV488" i="11"/>
  <c r="BV538" i="11"/>
  <c r="BV482" i="11"/>
  <c r="BV456" i="11"/>
  <c r="BV402" i="11"/>
  <c r="BV368" i="11"/>
  <c r="BV444" i="11"/>
  <c r="BV358" i="11"/>
  <c r="BV431" i="11"/>
  <c r="BV355" i="11"/>
  <c r="BV412" i="11"/>
  <c r="BV336" i="11"/>
  <c r="BV298" i="11"/>
  <c r="BV419" i="11"/>
  <c r="BV301" i="11"/>
  <c r="BV379" i="11"/>
  <c r="BV277" i="11"/>
  <c r="BV205" i="11"/>
  <c r="BV289" i="11"/>
  <c r="BV404" i="11"/>
  <c r="BV267" i="11"/>
  <c r="BV168" i="11"/>
  <c r="BV303" i="11"/>
  <c r="BV224" i="11"/>
  <c r="BV262" i="11"/>
  <c r="BV312" i="11"/>
  <c r="BV192" i="11"/>
  <c r="BV300" i="11"/>
  <c r="BV273" i="11"/>
  <c r="BV219" i="11"/>
  <c r="BV182" i="11"/>
  <c r="BV89" i="11"/>
  <c r="BV51" i="11"/>
  <c r="BV240" i="11"/>
  <c r="BV287" i="11"/>
  <c r="BV117" i="11"/>
  <c r="BV68" i="11"/>
  <c r="BV214" i="11"/>
  <c r="BV294" i="11"/>
  <c r="BV123" i="11"/>
  <c r="BV79" i="11"/>
  <c r="BV49" i="11"/>
  <c r="BV193" i="11"/>
  <c r="BV129" i="11"/>
  <c r="BV98" i="11"/>
  <c r="BV226" i="11"/>
  <c r="BV66" i="11"/>
  <c r="BV8" i="11"/>
  <c r="BV14" i="11"/>
  <c r="BV25" i="11"/>
  <c r="BV953" i="11"/>
  <c r="BV945" i="11"/>
  <c r="BV893" i="11"/>
  <c r="BV860" i="11"/>
  <c r="BV831" i="11"/>
  <c r="BV876" i="11"/>
  <c r="BV772" i="11"/>
  <c r="BV746" i="11"/>
  <c r="BV736" i="11"/>
  <c r="BV793" i="11"/>
  <c r="BV750" i="11"/>
  <c r="BV671" i="11"/>
  <c r="BV683" i="11"/>
  <c r="BV664" i="11"/>
  <c r="BV695" i="11"/>
  <c r="BV665" i="11"/>
  <c r="BV603" i="11"/>
  <c r="BV633" i="11"/>
  <c r="BV581" i="11"/>
  <c r="BV706" i="11"/>
  <c r="BV606" i="11"/>
  <c r="BV572" i="11"/>
  <c r="BV609" i="11"/>
  <c r="BV608" i="11"/>
  <c r="BV626" i="11"/>
  <c r="BV549" i="11"/>
  <c r="BV597" i="11"/>
  <c r="BV539" i="11"/>
  <c r="BV529" i="11"/>
  <c r="BV520" i="11"/>
  <c r="BV541" i="11"/>
  <c r="BV502" i="11"/>
  <c r="BV534" i="11"/>
  <c r="BV485" i="11"/>
  <c r="BV471" i="11"/>
  <c r="BV475" i="11"/>
  <c r="BV478" i="11"/>
  <c r="BV513" i="11"/>
  <c r="BV474" i="11"/>
  <c r="BV451" i="11"/>
  <c r="BV381" i="11"/>
  <c r="BV364" i="11"/>
  <c r="BV432" i="11"/>
  <c r="BV353" i="11"/>
  <c r="BV423" i="11"/>
  <c r="BV462" i="11"/>
  <c r="BV399" i="11"/>
  <c r="BV422" i="11"/>
  <c r="BV414" i="11"/>
  <c r="BV403" i="11"/>
  <c r="BV297" i="11"/>
  <c r="BV369" i="11"/>
  <c r="BV268" i="11"/>
  <c r="BV407" i="11"/>
  <c r="BV272" i="11"/>
  <c r="BV350" i="11"/>
  <c r="BV263" i="11"/>
  <c r="BV163" i="11"/>
  <c r="BV292" i="11"/>
  <c r="BV220" i="11"/>
  <c r="BV258" i="11"/>
  <c r="BV307" i="11"/>
  <c r="BV172" i="11"/>
  <c r="BV261" i="11"/>
  <c r="BV291" i="11"/>
  <c r="BV211" i="11"/>
  <c r="BV180" i="11"/>
  <c r="BV81" i="11"/>
  <c r="BV47" i="11"/>
  <c r="BV239" i="11"/>
  <c r="BV244" i="11"/>
  <c r="BV108" i="11"/>
  <c r="BV64" i="11"/>
  <c r="BV207" i="11"/>
  <c r="BV286" i="11"/>
  <c r="BV111" i="11"/>
  <c r="BV75" i="11"/>
  <c r="BV45" i="11"/>
  <c r="BV157" i="11"/>
  <c r="BV120" i="11"/>
  <c r="BV94" i="11"/>
  <c r="BV202" i="11"/>
  <c r="BV21" i="11"/>
  <c r="BV113" i="11"/>
  <c r="BV127" i="11"/>
  <c r="BV23" i="11"/>
  <c r="BV944" i="11"/>
  <c r="BV934" i="11"/>
  <c r="BV889" i="11"/>
  <c r="BV859" i="11"/>
  <c r="BV806" i="11"/>
  <c r="BV855" i="11"/>
  <c r="BV801" i="11"/>
  <c r="BV777" i="11"/>
  <c r="BV727" i="11"/>
  <c r="BV790" i="11"/>
  <c r="BV733" i="11"/>
  <c r="BV669" i="11"/>
  <c r="BV681" i="11"/>
  <c r="BV760" i="11"/>
  <c r="BV694" i="11"/>
  <c r="BV660" i="11"/>
  <c r="BV599" i="11"/>
  <c r="BV625" i="11"/>
  <c r="BV577" i="11"/>
  <c r="BV666" i="11"/>
  <c r="BV602" i="11"/>
  <c r="BV568" i="11"/>
  <c r="BV579" i="11"/>
  <c r="BV596" i="11"/>
  <c r="BV605" i="11"/>
  <c r="BV545" i="11"/>
  <c r="BV584" i="11"/>
  <c r="BV535" i="11"/>
  <c r="BV525" i="11"/>
  <c r="BV516" i="11"/>
  <c r="BV515" i="11"/>
  <c r="BV542" i="11"/>
  <c r="BV530" i="11"/>
  <c r="BV501" i="11"/>
  <c r="BV467" i="11"/>
  <c r="BV449" i="11"/>
  <c r="BV461" i="11"/>
  <c r="BV481" i="11"/>
  <c r="BV447" i="11"/>
  <c r="BV438" i="11"/>
  <c r="BV496" i="11"/>
  <c r="BV354" i="11"/>
  <c r="BV428" i="11"/>
  <c r="BV348" i="11"/>
  <c r="BV420" i="11"/>
  <c r="BV409" i="11"/>
  <c r="BV386" i="11"/>
  <c r="BV384" i="11"/>
  <c r="BV390" i="11"/>
  <c r="BV346" i="11"/>
  <c r="BV454" i="11"/>
  <c r="BV341" i="11"/>
  <c r="BV264" i="11"/>
  <c r="BV371" i="11"/>
  <c r="BV243" i="11"/>
  <c r="BV330" i="11"/>
  <c r="BV259" i="11"/>
  <c r="BV132" i="11"/>
  <c r="BV288" i="11"/>
  <c r="BV212" i="11"/>
  <c r="BV254" i="11"/>
  <c r="BV295" i="11"/>
  <c r="BV165" i="11"/>
  <c r="BV183" i="11"/>
  <c r="BV257" i="11"/>
  <c r="BV203" i="11"/>
  <c r="BV175" i="11"/>
  <c r="BV77" i="11"/>
  <c r="BV39" i="11"/>
  <c r="BV227" i="11"/>
  <c r="BV194" i="11"/>
  <c r="BV104" i="11"/>
  <c r="BV60" i="11"/>
  <c r="BV187" i="11"/>
  <c r="BV197" i="11"/>
  <c r="BV107" i="11"/>
  <c r="BV71" i="11"/>
  <c r="BV41" i="11"/>
  <c r="BV152" i="11"/>
  <c r="BV201" i="11"/>
  <c r="BV86" i="11"/>
  <c r="BV200" i="11"/>
  <c r="BV11" i="11"/>
  <c r="BV38" i="11"/>
  <c r="BV126" i="11"/>
  <c r="BV13" i="11"/>
  <c r="BV941" i="11"/>
  <c r="BV930" i="11"/>
  <c r="BV904" i="11"/>
  <c r="BV871" i="11"/>
  <c r="BV849" i="11"/>
  <c r="BV878" i="11"/>
  <c r="BV785" i="11"/>
  <c r="BV758" i="11"/>
  <c r="BV767" i="11"/>
  <c r="BV786" i="11"/>
  <c r="BV757" i="11"/>
  <c r="BV652" i="11"/>
  <c r="BV712" i="11"/>
  <c r="BV710" i="11"/>
  <c r="BV662" i="11"/>
  <c r="BV698" i="11"/>
  <c r="BV595" i="11"/>
  <c r="BV621" i="11"/>
  <c r="BV573" i="11"/>
  <c r="BV653" i="11"/>
  <c r="BV598" i="11"/>
  <c r="BV564" i="11"/>
  <c r="BV575" i="11"/>
  <c r="BV593" i="11"/>
  <c r="BV668" i="11"/>
  <c r="BV587" i="11"/>
  <c r="BV556" i="11"/>
  <c r="BV592" i="11"/>
  <c r="BV521" i="11"/>
  <c r="BV507" i="11"/>
  <c r="BV511" i="11"/>
  <c r="BV537" i="11"/>
  <c r="BV526" i="11"/>
  <c r="BV472" i="11"/>
  <c r="BV463" i="11"/>
  <c r="BV486" i="11"/>
  <c r="BV450" i="11"/>
  <c r="BV469" i="11"/>
  <c r="BV445" i="11"/>
  <c r="BV424" i="11"/>
  <c r="BV441" i="11"/>
  <c r="BV349" i="11"/>
  <c r="BV417" i="11"/>
  <c r="BV512" i="11"/>
  <c r="BV410" i="11"/>
  <c r="BV401" i="11"/>
  <c r="BV380" i="11"/>
  <c r="BV328" i="11"/>
  <c r="BV387" i="11"/>
  <c r="BV343" i="11"/>
  <c r="BV433" i="11"/>
  <c r="BV329" i="11"/>
  <c r="BV260" i="11"/>
  <c r="BV370" i="11"/>
  <c r="BV238" i="11"/>
  <c r="BV319" i="11"/>
  <c r="BV255" i="11"/>
  <c r="BV128" i="11"/>
  <c r="BV284" i="11"/>
  <c r="BV331" i="11"/>
  <c r="BV250" i="11"/>
  <c r="BV282" i="11"/>
  <c r="BV162" i="11"/>
  <c r="BV158" i="11"/>
  <c r="BV236" i="11"/>
  <c r="BV188" i="11"/>
  <c r="BV174" i="11"/>
  <c r="BV73" i="11"/>
  <c r="BV35" i="11"/>
  <c r="BV210" i="11"/>
  <c r="BV164" i="11"/>
  <c r="BV100" i="11"/>
  <c r="BV52" i="11"/>
  <c r="BV151" i="11"/>
  <c r="BV173" i="11"/>
  <c r="BV103" i="11"/>
  <c r="BV67" i="11"/>
  <c r="BV37" i="11"/>
  <c r="BV147" i="11"/>
  <c r="BV196" i="11"/>
  <c r="BV82" i="11"/>
  <c r="BV176" i="11"/>
  <c r="BV74" i="11"/>
  <c r="BV30" i="11"/>
  <c r="BV54" i="11"/>
  <c r="BV921" i="11"/>
  <c r="BV903" i="11"/>
  <c r="BV881" i="11"/>
  <c r="BV865" i="11"/>
  <c r="BV838" i="11"/>
  <c r="BV817" i="11"/>
  <c r="BV791" i="11"/>
  <c r="BV789" i="11"/>
  <c r="BV761" i="11"/>
  <c r="BV741" i="11"/>
  <c r="BV728" i="11"/>
  <c r="BV631" i="11"/>
  <c r="BV737" i="11"/>
  <c r="BV674" i="11"/>
  <c r="BV722" i="11"/>
  <c r="BV648" i="11"/>
  <c r="BV582" i="11"/>
  <c r="BV616" i="11"/>
  <c r="BV565" i="11"/>
  <c r="BV641" i="11"/>
  <c r="BV615" i="11"/>
  <c r="BV642" i="11"/>
  <c r="BV563" i="11"/>
  <c r="BV645" i="11"/>
  <c r="BV632" i="11"/>
  <c r="BV544" i="11"/>
  <c r="BV548" i="11"/>
  <c r="BV555" i="11"/>
  <c r="BV504" i="11"/>
  <c r="BV499" i="11"/>
  <c r="BV527" i="11"/>
  <c r="BV510" i="11"/>
  <c r="BV518" i="11"/>
  <c r="BV464" i="11"/>
  <c r="BV494" i="11"/>
  <c r="BV493" i="11"/>
  <c r="BV443" i="11"/>
  <c r="BV453" i="11"/>
  <c r="BV427" i="11"/>
  <c r="BV413" i="11"/>
  <c r="BV426" i="11"/>
  <c r="BV470" i="11"/>
  <c r="BV400" i="11"/>
  <c r="BV457" i="11"/>
  <c r="BV395" i="11"/>
  <c r="BV490" i="11"/>
  <c r="BV347" i="11"/>
  <c r="BV315" i="11"/>
  <c r="BV375" i="11"/>
  <c r="BV327" i="11"/>
  <c r="BV435" i="11"/>
  <c r="BV316" i="11"/>
  <c r="BV252" i="11"/>
  <c r="BV357" i="11"/>
  <c r="BV225" i="11"/>
  <c r="BV313" i="11"/>
  <c r="BV233" i="11"/>
  <c r="BV382" i="11"/>
  <c r="BV242" i="11"/>
  <c r="BV283" i="11"/>
  <c r="BV394" i="11"/>
  <c r="BV265" i="11"/>
  <c r="BV150" i="11"/>
  <c r="BV137" i="11"/>
  <c r="BV232" i="11"/>
  <c r="BV159" i="11"/>
  <c r="BV167" i="11"/>
  <c r="BV63" i="11"/>
  <c r="BV27" i="11"/>
  <c r="BV166" i="11"/>
  <c r="BV144" i="11"/>
  <c r="BV92" i="11"/>
  <c r="BV40" i="11"/>
  <c r="BV141" i="11"/>
  <c r="BV148" i="11"/>
  <c r="BV95" i="11"/>
  <c r="BV61" i="11"/>
  <c r="BV29" i="11"/>
  <c r="BV135" i="11"/>
  <c r="BV178" i="11"/>
  <c r="BV253" i="11"/>
  <c r="BV121" i="11"/>
  <c r="BV26" i="11"/>
  <c r="BV9" i="11"/>
  <c r="BV15" i="11"/>
  <c r="BV924" i="11"/>
  <c r="BV852" i="11"/>
  <c r="BV834" i="11"/>
  <c r="BV756" i="11"/>
  <c r="BV719" i="11"/>
  <c r="BV673" i="11"/>
  <c r="BV591" i="11"/>
  <c r="BV557" i="11"/>
  <c r="BV637" i="11"/>
  <c r="BV657" i="11"/>
  <c r="BV552" i="11"/>
  <c r="BV495" i="11"/>
  <c r="BV522" i="11"/>
  <c r="BV483" i="11"/>
  <c r="BV442" i="11"/>
  <c r="BV430" i="11"/>
  <c r="BV363" i="11"/>
  <c r="BV459" i="11"/>
  <c r="BV378" i="11"/>
  <c r="BV326" i="11"/>
  <c r="BV299" i="11"/>
  <c r="BV251" i="11"/>
  <c r="BV228" i="11"/>
  <c r="BV290" i="11"/>
  <c r="BV235" i="11"/>
  <c r="BV93" i="11"/>
  <c r="BV138" i="11"/>
  <c r="BV48" i="11"/>
  <c r="BV134" i="11"/>
  <c r="BV270" i="11"/>
  <c r="BV78" i="11"/>
  <c r="BV10" i="11"/>
  <c r="BV920" i="11"/>
  <c r="BV858" i="11"/>
  <c r="BV800" i="11"/>
  <c r="BV739" i="11"/>
  <c r="BV647" i="11"/>
  <c r="BV731" i="11"/>
  <c r="BV672" i="11"/>
  <c r="BV646" i="11"/>
  <c r="BV629" i="11"/>
  <c r="BV583" i="11"/>
  <c r="BV578" i="11"/>
  <c r="BV559" i="11"/>
  <c r="BV498" i="11"/>
  <c r="BV476" i="11"/>
  <c r="BV484" i="11"/>
  <c r="BV408" i="11"/>
  <c r="BV477" i="11"/>
  <c r="BV425" i="11"/>
  <c r="BV466" i="11"/>
  <c r="BV322" i="11"/>
  <c r="BV293" i="11"/>
  <c r="BV191" i="11"/>
  <c r="BV296" i="11"/>
  <c r="BV199" i="11"/>
  <c r="BV223" i="11"/>
  <c r="BV69" i="11"/>
  <c r="BV321" i="11"/>
  <c r="BV36" i="11"/>
  <c r="BV99" i="11"/>
  <c r="BV215" i="11"/>
  <c r="BV249" i="11"/>
  <c r="BV19" i="11"/>
  <c r="BV915" i="11"/>
  <c r="BV861" i="11"/>
  <c r="BV803" i="11"/>
  <c r="BV726" i="11"/>
  <c r="BV627" i="11"/>
  <c r="BV658" i="11"/>
  <c r="BV661" i="11"/>
  <c r="BV638" i="11"/>
  <c r="BV567" i="11"/>
  <c r="BV566" i="11"/>
  <c r="BV546" i="11"/>
  <c r="BV531" i="11"/>
  <c r="BV508" i="11"/>
  <c r="BV480" i="11"/>
  <c r="BV429" i="11"/>
  <c r="BV385" i="11"/>
  <c r="BV455" i="11"/>
  <c r="BV351" i="11"/>
  <c r="BV458" i="11"/>
  <c r="BV308" i="11"/>
  <c r="BV229" i="11"/>
  <c r="BV177" i="11"/>
  <c r="BV279" i="11"/>
  <c r="BV156" i="11"/>
  <c r="BV222" i="11"/>
  <c r="BV59" i="11"/>
  <c r="BV155" i="11"/>
  <c r="BV32" i="11"/>
  <c r="BV87" i="11"/>
  <c r="BV136" i="11"/>
  <c r="BV248" i="11"/>
  <c r="BV24" i="11"/>
  <c r="BV926" i="11"/>
  <c r="BV815" i="11"/>
  <c r="BV794" i="11"/>
  <c r="BV780" i="11"/>
  <c r="BV618" i="11"/>
  <c r="BV687" i="11"/>
  <c r="BV619" i="11"/>
  <c r="BV630" i="11"/>
  <c r="BV667" i="11"/>
  <c r="BV562" i="11"/>
  <c r="BV650" i="11"/>
  <c r="BV523" i="11"/>
  <c r="BV468" i="11"/>
  <c r="BV460" i="11"/>
  <c r="BV416" i="11"/>
  <c r="BV340" i="11"/>
  <c r="BV439" i="11"/>
  <c r="BV344" i="11"/>
  <c r="BV338" i="11"/>
  <c r="BV281" i="11"/>
  <c r="BV217" i="11"/>
  <c r="BV391" i="11"/>
  <c r="BV275" i="11"/>
  <c r="BV125" i="11"/>
  <c r="BV181" i="11"/>
  <c r="BV55" i="11"/>
  <c r="BV140" i="11"/>
  <c r="BV145" i="11"/>
  <c r="BV83" i="11"/>
  <c r="BV133" i="11"/>
  <c r="BV153" i="11"/>
  <c r="BV18" i="11"/>
  <c r="BV913" i="11"/>
  <c r="BV841" i="11"/>
  <c r="BV766" i="11"/>
  <c r="BV714" i="11"/>
  <c r="BV690" i="11"/>
  <c r="BV680" i="11"/>
  <c r="BV607" i="11"/>
  <c r="BV594" i="11"/>
  <c r="BV659" i="11"/>
  <c r="BV540" i="11"/>
  <c r="BV517" i="11"/>
  <c r="BV519" i="11"/>
  <c r="BV551" i="11"/>
  <c r="BV448" i="11"/>
  <c r="BV473" i="11"/>
  <c r="BV452" i="11"/>
  <c r="BV398" i="11"/>
  <c r="BV342" i="11"/>
  <c r="BV323" i="11"/>
  <c r="BV256" i="11"/>
  <c r="BV213" i="11"/>
  <c r="BV362" i="11"/>
  <c r="BV241" i="11"/>
  <c r="BV119" i="11"/>
  <c r="BV269" i="11"/>
  <c r="BV31" i="11"/>
  <c r="BV122" i="11"/>
  <c r="BV112" i="11"/>
  <c r="BV65" i="11"/>
  <c r="BV130" i="11"/>
  <c r="BV114" i="11"/>
  <c r="BV46" i="11"/>
  <c r="BV962" i="11"/>
  <c r="BV874" i="11"/>
  <c r="BV824" i="11"/>
  <c r="BV850" i="11"/>
  <c r="BV725" i="11"/>
  <c r="BV692" i="11"/>
  <c r="BV628" i="11"/>
  <c r="BV561" i="11"/>
  <c r="BV560" i="11"/>
  <c r="BV644" i="11"/>
  <c r="BV614" i="11"/>
  <c r="BV503" i="11"/>
  <c r="BV585" i="11"/>
  <c r="BV487" i="11"/>
  <c r="BV465" i="11"/>
  <c r="BV406" i="11"/>
  <c r="BV367" i="11"/>
  <c r="BV374" i="11"/>
  <c r="BV302" i="11"/>
  <c r="BV356" i="11"/>
  <c r="BV360" i="11"/>
  <c r="BV280" i="11"/>
  <c r="BV237" i="11"/>
  <c r="BV274" i="11"/>
  <c r="BV304" i="11"/>
  <c r="BV109" i="11"/>
  <c r="BV185" i="11"/>
  <c r="BV84" i="11"/>
  <c r="BV146" i="11"/>
  <c r="BV33" i="11"/>
  <c r="BV102" i="11"/>
  <c r="BV20" i="11"/>
  <c r="BV816" i="11"/>
  <c r="BV590" i="11"/>
  <c r="BV500" i="11"/>
  <c r="BV418" i="11"/>
  <c r="BV314" i="11"/>
  <c r="BV337" i="11"/>
  <c r="BV96" i="11"/>
  <c r="BV12" i="11"/>
  <c r="BV709" i="11"/>
  <c r="BV610" i="11"/>
  <c r="BV514" i="11"/>
  <c r="BV446" i="11"/>
  <c r="BV234" i="11"/>
  <c r="BV139" i="11"/>
  <c r="BV318" i="11"/>
  <c r="BV118" i="11"/>
  <c r="BV967" i="11"/>
  <c r="BV753" i="11"/>
  <c r="BV589" i="11"/>
  <c r="BV624" i="11"/>
  <c r="BV415" i="11"/>
  <c r="BV230" i="11"/>
  <c r="BV325" i="11"/>
  <c r="BV160" i="11"/>
  <c r="BV58" i="11"/>
  <c r="BV911" i="11"/>
  <c r="BV734" i="11"/>
  <c r="BV689" i="11"/>
  <c r="BV550" i="11"/>
  <c r="BV365" i="11"/>
  <c r="BV317" i="11"/>
  <c r="BV206" i="11"/>
  <c r="BV57" i="11"/>
  <c r="BV886" i="11"/>
  <c r="BV691" i="11"/>
  <c r="BV604" i="11"/>
  <c r="BV702" i="11"/>
  <c r="BV361" i="11"/>
  <c r="BV306" i="11"/>
  <c r="BV169" i="11"/>
  <c r="BV53" i="11"/>
  <c r="BV813" i="11"/>
  <c r="BV685" i="11"/>
  <c r="BV536" i="11"/>
  <c r="BV440" i="11"/>
  <c r="BV324" i="11"/>
  <c r="BV334" i="11"/>
  <c r="BV309" i="11"/>
  <c r="BV190" i="11"/>
  <c r="BV809" i="11"/>
  <c r="BV636" i="11"/>
  <c r="BV553" i="11"/>
  <c r="BV434" i="11"/>
  <c r="BV311" i="11"/>
  <c r="BV246" i="11"/>
  <c r="BV245" i="11"/>
  <c r="BV106" i="11"/>
  <c r="BV411" i="11"/>
  <c r="BV436" i="11"/>
  <c r="BV335" i="11"/>
  <c r="BV88" i="11"/>
  <c r="BV42" i="11"/>
  <c r="BV782" i="11"/>
  <c r="BV569" i="11"/>
  <c r="BV533" i="11"/>
  <c r="S31" i="7"/>
  <c r="Y31" i="7" s="1"/>
  <c r="Y30" i="4"/>
  <c r="Y30" i="5"/>
  <c r="Q29" i="10"/>
  <c r="S20" i="7"/>
  <c r="Y20" i="7" s="1"/>
  <c r="Y19" i="5"/>
  <c r="Y19" i="4"/>
  <c r="S38" i="7"/>
  <c r="Y38" i="7" s="1"/>
  <c r="Y37" i="5"/>
  <c r="Y37" i="4"/>
  <c r="Y27" i="5"/>
  <c r="S28" i="7"/>
  <c r="Y28" i="7" s="1"/>
  <c r="Y27" i="4"/>
  <c r="BO972" i="11"/>
  <c r="BO963" i="11"/>
  <c r="BO953" i="11"/>
  <c r="BO942" i="11"/>
  <c r="BO934" i="11"/>
  <c r="BO929" i="11"/>
  <c r="BO926" i="11"/>
  <c r="BO893" i="11"/>
  <c r="BO908" i="11"/>
  <c r="BO897" i="11"/>
  <c r="BO886" i="11"/>
  <c r="BO867" i="11"/>
  <c r="BO865" i="11"/>
  <c r="BO814" i="11"/>
  <c r="BO875" i="11"/>
  <c r="BO820" i="11"/>
  <c r="BO840" i="11"/>
  <c r="BO782" i="11"/>
  <c r="BO785" i="11"/>
  <c r="BO807" i="11"/>
  <c r="BO824" i="11"/>
  <c r="BO786" i="11"/>
  <c r="BO774" i="11"/>
  <c r="BO769" i="11"/>
  <c r="BO759" i="11"/>
  <c r="BO771" i="11"/>
  <c r="BO728" i="11"/>
  <c r="BO672" i="11"/>
  <c r="BO724" i="11"/>
  <c r="BO710" i="11"/>
  <c r="BO709" i="11"/>
  <c r="BO687" i="11"/>
  <c r="BO716" i="11"/>
  <c r="BO666" i="11"/>
  <c r="BO967" i="11"/>
  <c r="BO957" i="11"/>
  <c r="BO949" i="11"/>
  <c r="BO939" i="11"/>
  <c r="BO927" i="11"/>
  <c r="BO924" i="11"/>
  <c r="BO896" i="11"/>
  <c r="BO920" i="11"/>
  <c r="BO898" i="11"/>
  <c r="BO902" i="11"/>
  <c r="BO870" i="11"/>
  <c r="BO854" i="11"/>
  <c r="BO832" i="11"/>
  <c r="BO822" i="11"/>
  <c r="BO878" i="11"/>
  <c r="BO856" i="11"/>
  <c r="BO796" i="11"/>
  <c r="BO798" i="11"/>
  <c r="BO812" i="11"/>
  <c r="BO760" i="11"/>
  <c r="BO828" i="11"/>
  <c r="BO791" i="11"/>
  <c r="BO753" i="11"/>
  <c r="BO735" i="11"/>
  <c r="BO721" i="11"/>
  <c r="BO775" i="11"/>
  <c r="BO684" i="11"/>
  <c r="BO766" i="11"/>
  <c r="BO736" i="11"/>
  <c r="BO690" i="11"/>
  <c r="BO648" i="11"/>
  <c r="BO662" i="11"/>
  <c r="BO706" i="11"/>
  <c r="BO691" i="11"/>
  <c r="BO683" i="11"/>
  <c r="BO581" i="11"/>
  <c r="BO649" i="11"/>
  <c r="BO585" i="11"/>
  <c r="BO627" i="11"/>
  <c r="BO620" i="11"/>
  <c r="BO596" i="11"/>
  <c r="BO712" i="11"/>
  <c r="BO633" i="11"/>
  <c r="BO536" i="11"/>
  <c r="BO574" i="11"/>
  <c r="BO568" i="11"/>
  <c r="BO562" i="11"/>
  <c r="BO534" i="11"/>
  <c r="BO527" i="11"/>
  <c r="BO576" i="11"/>
  <c r="BO526" i="11"/>
  <c r="BO545" i="11"/>
  <c r="BO507" i="11"/>
  <c r="BO446" i="11"/>
  <c r="BO414" i="11"/>
  <c r="BO475" i="11"/>
  <c r="BO493" i="11"/>
  <c r="BO452" i="11"/>
  <c r="BO485" i="11"/>
  <c r="BO444" i="11"/>
  <c r="BO428" i="11"/>
  <c r="BO448" i="11"/>
  <c r="BO338" i="11"/>
  <c r="BO390" i="11"/>
  <c r="BO402" i="11"/>
  <c r="BO382" i="11"/>
  <c r="BO407" i="11"/>
  <c r="BO398" i="11"/>
  <c r="BO361" i="11"/>
  <c r="BO481" i="11"/>
  <c r="BO337" i="11"/>
  <c r="BO238" i="11"/>
  <c r="BO336" i="11"/>
  <c r="BO233" i="11"/>
  <c r="BO300" i="11"/>
  <c r="BO224" i="11"/>
  <c r="BO158" i="11"/>
  <c r="BO357" i="11"/>
  <c r="BO279" i="11"/>
  <c r="BO207" i="11"/>
  <c r="BO270" i="11"/>
  <c r="BO327" i="11"/>
  <c r="BO244" i="11"/>
  <c r="BO202" i="11"/>
  <c r="BO134" i="11"/>
  <c r="BO197" i="11"/>
  <c r="BO274" i="11"/>
  <c r="BO132" i="11"/>
  <c r="BO196" i="11"/>
  <c r="BO191" i="11"/>
  <c r="BO239" i="11"/>
  <c r="BO107" i="11"/>
  <c r="BO71" i="11"/>
  <c r="BO25" i="11"/>
  <c r="BO94" i="11"/>
  <c r="BO46" i="11"/>
  <c r="BO155" i="11"/>
  <c r="BO188" i="11"/>
  <c r="BO93" i="11"/>
  <c r="BO47" i="11"/>
  <c r="BO20" i="11"/>
  <c r="BO92" i="11"/>
  <c r="BO14" i="11"/>
  <c r="BO32" i="11"/>
  <c r="BO41" i="11"/>
  <c r="BO965" i="11"/>
  <c r="BO960" i="11"/>
  <c r="BO944" i="11"/>
  <c r="BO915" i="11"/>
  <c r="BO912" i="11"/>
  <c r="BO925" i="11"/>
  <c r="BO900" i="11"/>
  <c r="BO860" i="11"/>
  <c r="BO882" i="11"/>
  <c r="BO827" i="11"/>
  <c r="BO834" i="11"/>
  <c r="BO809" i="11"/>
  <c r="BO787" i="11"/>
  <c r="BO776" i="11"/>
  <c r="BO764" i="11"/>
  <c r="BO797" i="11"/>
  <c r="BO765" i="11"/>
  <c r="BO739" i="11"/>
  <c r="BO789" i="11"/>
  <c r="BO722" i="11"/>
  <c r="BO773" i="11"/>
  <c r="BO727" i="11"/>
  <c r="BO685" i="11"/>
  <c r="BO671" i="11"/>
  <c r="BO689" i="11"/>
  <c r="BO667" i="11"/>
  <c r="BO607" i="11"/>
  <c r="BO557" i="11"/>
  <c r="BO594" i="11"/>
  <c r="BO624" i="11"/>
  <c r="BO605" i="11"/>
  <c r="BO650" i="11"/>
  <c r="BO636" i="11"/>
  <c r="BO560" i="11"/>
  <c r="BO548" i="11"/>
  <c r="BO572" i="11"/>
  <c r="BO542" i="11"/>
  <c r="BO511" i="11"/>
  <c r="BO506" i="11"/>
  <c r="BO603" i="11"/>
  <c r="BO639" i="11"/>
  <c r="BO634" i="11"/>
  <c r="BO450" i="11"/>
  <c r="BO410" i="11"/>
  <c r="BO453" i="11"/>
  <c r="BO477" i="11"/>
  <c r="BO482" i="11"/>
  <c r="BO433" i="11"/>
  <c r="BO385" i="11"/>
  <c r="BO504" i="11"/>
  <c r="BO490" i="11"/>
  <c r="BO378" i="11"/>
  <c r="BO440" i="11"/>
  <c r="BO346" i="11"/>
  <c r="BO319" i="11"/>
  <c r="BO411" i="11"/>
  <c r="BO296" i="11"/>
  <c r="BO315" i="11"/>
  <c r="BO225" i="11"/>
  <c r="BO267" i="11"/>
  <c r="BO325" i="11"/>
  <c r="BO242" i="11"/>
  <c r="BO181" i="11"/>
  <c r="BO370" i="11"/>
  <c r="BO275" i="11"/>
  <c r="BO342" i="11"/>
  <c r="BO347" i="11"/>
  <c r="BO286" i="11"/>
  <c r="BO215" i="11"/>
  <c r="BO167" i="11"/>
  <c r="BO201" i="11"/>
  <c r="BO253" i="11"/>
  <c r="BO113" i="11"/>
  <c r="BO147" i="11"/>
  <c r="BO112" i="11"/>
  <c r="BO169" i="11"/>
  <c r="BO79" i="11"/>
  <c r="BO125" i="11"/>
  <c r="BO86" i="11"/>
  <c r="BO38" i="11"/>
  <c r="BO139" i="11"/>
  <c r="BO151" i="11"/>
  <c r="BO104" i="11"/>
  <c r="BO49" i="11"/>
  <c r="BO9" i="11"/>
  <c r="BO8" i="11"/>
  <c r="BO129" i="11"/>
  <c r="BO33" i="11"/>
  <c r="BO962" i="11"/>
  <c r="BO951" i="11"/>
  <c r="BO936" i="11"/>
  <c r="BO922" i="11"/>
  <c r="BO909" i="11"/>
  <c r="BO916" i="11"/>
  <c r="BO881" i="11"/>
  <c r="BO907" i="11"/>
  <c r="BO848" i="11"/>
  <c r="BO810" i="11"/>
  <c r="BO850" i="11"/>
  <c r="BO855" i="11"/>
  <c r="BO959" i="11"/>
  <c r="BO941" i="11"/>
  <c r="BO918" i="11"/>
  <c r="BO895" i="11"/>
  <c r="BO913" i="11"/>
  <c r="BO868" i="11"/>
  <c r="BO862" i="11"/>
  <c r="BO818" i="11"/>
  <c r="BO911" i="11"/>
  <c r="BO839" i="11"/>
  <c r="BO799" i="11"/>
  <c r="BO793" i="11"/>
  <c r="BO768" i="11"/>
  <c r="BO762" i="11"/>
  <c r="BO717" i="11"/>
  <c r="BO720" i="11"/>
  <c r="BO751" i="11"/>
  <c r="BO698" i="11"/>
  <c r="BO732" i="11"/>
  <c r="BO658" i="11"/>
  <c r="BO681" i="11"/>
  <c r="BO616" i="11"/>
  <c r="BO697" i="11"/>
  <c r="BO723" i="11"/>
  <c r="BO589" i="11"/>
  <c r="BO674" i="11"/>
  <c r="BO646" i="11"/>
  <c r="BO612" i="11"/>
  <c r="BO553" i="11"/>
  <c r="BO563" i="11"/>
  <c r="BO508" i="11"/>
  <c r="BO539" i="11"/>
  <c r="BO651" i="11"/>
  <c r="BO518" i="11"/>
  <c r="BO499" i="11"/>
  <c r="BO454" i="11"/>
  <c r="BO554" i="11"/>
  <c r="BO445" i="11"/>
  <c r="BO460" i="11"/>
  <c r="BO436" i="11"/>
  <c r="BO521" i="11"/>
  <c r="BO380" i="11"/>
  <c r="BO343" i="11"/>
  <c r="BO349" i="11"/>
  <c r="BO413" i="11"/>
  <c r="BO423" i="11"/>
  <c r="BO472" i="11"/>
  <c r="BO331" i="11"/>
  <c r="BO313" i="11"/>
  <c r="BO229" i="11"/>
  <c r="BO263" i="11"/>
  <c r="BO309" i="11"/>
  <c r="BO220" i="11"/>
  <c r="BO136" i="11"/>
  <c r="BO302" i="11"/>
  <c r="BO232" i="11"/>
  <c r="BO348" i="11"/>
  <c r="BO273" i="11"/>
  <c r="BO210" i="11"/>
  <c r="BO121" i="11"/>
  <c r="BO127" i="11"/>
  <c r="BO157" i="11"/>
  <c r="BO178" i="11"/>
  <c r="BO120" i="11"/>
  <c r="BO153" i="11"/>
  <c r="BO67" i="11"/>
  <c r="BO137" i="11"/>
  <c r="BO66" i="11"/>
  <c r="BO168" i="11"/>
  <c r="BO165" i="11"/>
  <c r="BO117" i="11"/>
  <c r="BO24" i="11"/>
  <c r="BO18" i="11"/>
  <c r="BO69" i="11"/>
  <c r="BO64" i="11"/>
  <c r="BO958" i="11"/>
  <c r="BO948" i="11"/>
  <c r="BO940" i="11"/>
  <c r="BO894" i="11"/>
  <c r="BO906" i="11"/>
  <c r="BO903" i="11"/>
  <c r="BO852" i="11"/>
  <c r="BO805" i="11"/>
  <c r="BO866" i="11"/>
  <c r="BO857" i="11"/>
  <c r="BO874" i="11"/>
  <c r="BO783" i="11"/>
  <c r="BO749" i="11"/>
  <c r="BO731" i="11"/>
  <c r="BO746" i="11"/>
  <c r="BO688" i="11"/>
  <c r="BO714" i="11"/>
  <c r="BO693" i="11"/>
  <c r="BO686" i="11"/>
  <c r="BO719" i="11"/>
  <c r="BO669" i="11"/>
  <c r="BO590" i="11"/>
  <c r="BO644" i="11"/>
  <c r="BO656" i="11"/>
  <c r="BO694" i="11"/>
  <c r="BO604" i="11"/>
  <c r="BO643" i="11"/>
  <c r="BO599" i="11"/>
  <c r="BO631" i="11"/>
  <c r="BO550" i="11"/>
  <c r="BO608" i="11"/>
  <c r="BO532" i="11"/>
  <c r="BO514" i="11"/>
  <c r="BO505" i="11"/>
  <c r="BO495" i="11"/>
  <c r="BO442" i="11"/>
  <c r="BO524" i="11"/>
  <c r="BO520" i="11"/>
  <c r="BO456" i="11"/>
  <c r="BO516" i="11"/>
  <c r="BO461" i="11"/>
  <c r="BO344" i="11"/>
  <c r="BO471" i="11"/>
  <c r="BO486" i="11"/>
  <c r="BO394" i="11"/>
  <c r="BO406" i="11"/>
  <c r="BO467" i="11"/>
  <c r="BO322" i="11"/>
  <c r="BO363" i="11"/>
  <c r="BO217" i="11"/>
  <c r="BO259" i="11"/>
  <c r="BO304" i="11"/>
  <c r="BO212" i="11"/>
  <c r="BO123" i="11"/>
  <c r="BO298" i="11"/>
  <c r="BO360" i="11"/>
  <c r="BO362" i="11"/>
  <c r="BO269" i="11"/>
  <c r="BO194" i="11"/>
  <c r="BO308" i="11"/>
  <c r="BO301" i="11"/>
  <c r="BO156" i="11"/>
  <c r="BO163" i="11"/>
  <c r="BO23" i="11"/>
  <c r="BO111" i="11"/>
  <c r="BO65" i="11"/>
  <c r="BO126" i="11"/>
  <c r="BO58" i="11"/>
  <c r="BO150" i="11"/>
  <c r="BO160" i="11"/>
  <c r="BO55" i="11"/>
  <c r="BO10" i="11"/>
  <c r="BO96" i="11"/>
  <c r="BO60" i="11"/>
  <c r="BO63" i="11"/>
  <c r="BO971" i="11"/>
  <c r="BO956" i="11"/>
  <c r="BO947" i="11"/>
  <c r="BO917" i="11"/>
  <c r="BO892" i="11"/>
  <c r="BO887" i="11"/>
  <c r="BO859" i="11"/>
  <c r="BO846" i="11"/>
  <c r="BO861" i="11"/>
  <c r="BO819" i="11"/>
  <c r="BO815" i="11"/>
  <c r="BO802" i="11"/>
  <c r="BO851" i="11"/>
  <c r="BO772" i="11"/>
  <c r="BO830" i="11"/>
  <c r="BO738" i="11"/>
  <c r="BO680" i="11"/>
  <c r="BO678" i="11"/>
  <c r="BO675" i="11"/>
  <c r="BO679" i="11"/>
  <c r="BO705" i="11"/>
  <c r="BO713" i="11"/>
  <c r="BO586" i="11"/>
  <c r="BO618" i="11"/>
  <c r="BO655" i="11"/>
  <c r="BO637" i="11"/>
  <c r="BO592" i="11"/>
  <c r="BO645" i="11"/>
  <c r="BO544" i="11"/>
  <c r="BO570" i="11"/>
  <c r="BO541" i="11"/>
  <c r="BO549" i="11"/>
  <c r="BO531" i="11"/>
  <c r="BO510" i="11"/>
  <c r="BO501" i="11"/>
  <c r="BO525" i="11"/>
  <c r="BO438" i="11"/>
  <c r="BO640" i="11"/>
  <c r="BO517" i="11"/>
  <c r="BO447" i="11"/>
  <c r="BO496" i="11"/>
  <c r="BO420" i="11"/>
  <c r="BO443" i="11"/>
  <c r="BO463" i="11"/>
  <c r="BO424" i="11"/>
  <c r="BO391" i="11"/>
  <c r="BO367" i="11"/>
  <c r="BO425" i="11"/>
  <c r="BO318" i="11"/>
  <c r="BO311" i="11"/>
  <c r="BO213" i="11"/>
  <c r="BO255" i="11"/>
  <c r="BO292" i="11"/>
  <c r="BO199" i="11"/>
  <c r="BO119" i="11"/>
  <c r="BO283" i="11"/>
  <c r="BO329" i="11"/>
  <c r="BO353" i="11"/>
  <c r="BO264" i="11"/>
  <c r="BO187" i="11"/>
  <c r="BO282" i="11"/>
  <c r="BO277" i="11"/>
  <c r="BO118" i="11"/>
  <c r="BO135" i="11"/>
  <c r="BO268" i="11"/>
  <c r="BO103" i="11"/>
  <c r="BO61" i="11"/>
  <c r="BO106" i="11"/>
  <c r="BO54" i="11"/>
  <c r="BO144" i="11"/>
  <c r="BO141" i="11"/>
  <c r="BO48" i="11"/>
  <c r="BO108" i="11"/>
  <c r="BO15" i="11"/>
  <c r="BO40" i="11"/>
  <c r="BO36" i="11"/>
  <c r="BO970" i="11"/>
  <c r="BO954" i="11"/>
  <c r="BO935" i="11"/>
  <c r="BO923" i="11"/>
  <c r="BO891" i="11"/>
  <c r="BO877" i="11"/>
  <c r="BO871" i="11"/>
  <c r="BO841" i="11"/>
  <c r="BO817" i="11"/>
  <c r="BO883" i="11"/>
  <c r="BO794" i="11"/>
  <c r="BO781" i="11"/>
  <c r="BO813" i="11"/>
  <c r="BO761" i="11"/>
  <c r="BO823" i="11"/>
  <c r="BO734" i="11"/>
  <c r="BO676" i="11"/>
  <c r="BO660" i="11"/>
  <c r="BO726" i="11"/>
  <c r="BO677" i="11"/>
  <c r="BO657" i="11"/>
  <c r="BO708" i="11"/>
  <c r="BO577" i="11"/>
  <c r="BO611" i="11"/>
  <c r="BO647" i="11"/>
  <c r="BO629" i="11"/>
  <c r="BO583" i="11"/>
  <c r="BO628" i="11"/>
  <c r="BO540" i="11"/>
  <c r="BO552" i="11"/>
  <c r="BO537" i="11"/>
  <c r="BO546" i="11"/>
  <c r="BO523" i="11"/>
  <c r="BO653" i="11"/>
  <c r="BO582" i="11"/>
  <c r="BO488" i="11"/>
  <c r="BO434" i="11"/>
  <c r="BO487" i="11"/>
  <c r="BO500" i="11"/>
  <c r="BO478" i="11"/>
  <c r="BO451" i="11"/>
  <c r="BO455" i="11"/>
  <c r="BO409" i="11"/>
  <c r="BO441" i="11"/>
  <c r="BO416" i="11"/>
  <c r="BO381" i="11"/>
  <c r="BO358" i="11"/>
  <c r="BO412" i="11"/>
  <c r="BO466" i="11"/>
  <c r="BO303" i="11"/>
  <c r="BO419" i="11"/>
  <c r="BO251" i="11"/>
  <c r="BO288" i="11"/>
  <c r="BO190" i="11"/>
  <c r="BO374" i="11"/>
  <c r="BO262" i="11"/>
  <c r="BO314" i="11"/>
  <c r="BO351" i="11"/>
  <c r="BO234" i="11"/>
  <c r="BO180" i="11"/>
  <c r="BO257" i="11"/>
  <c r="BO265" i="11"/>
  <c r="BO316" i="11"/>
  <c r="BO133" i="11"/>
  <c r="BO240" i="11"/>
  <c r="BO99" i="11"/>
  <c r="BO261" i="11"/>
  <c r="BO102" i="11"/>
  <c r="BO42" i="11"/>
  <c r="BO114" i="11"/>
  <c r="BO122" i="11"/>
  <c r="BO37" i="11"/>
  <c r="BO73" i="11"/>
  <c r="BO13" i="11"/>
  <c r="BO39" i="11"/>
  <c r="BO35" i="11"/>
  <c r="BO968" i="11"/>
  <c r="BO950" i="11"/>
  <c r="BO932" i="11"/>
  <c r="BO938" i="11"/>
  <c r="BO921" i="11"/>
  <c r="BO869" i="11"/>
  <c r="BO849" i="11"/>
  <c r="BO806" i="11"/>
  <c r="BO833" i="11"/>
  <c r="BO800" i="11"/>
  <c r="BO780" i="11"/>
  <c r="BO756" i="11"/>
  <c r="BO750" i="11"/>
  <c r="BO779" i="11"/>
  <c r="BO743" i="11"/>
  <c r="BO737" i="11"/>
  <c r="BO664" i="11"/>
  <c r="BO729" i="11"/>
  <c r="BO673" i="11"/>
  <c r="BO748" i="11"/>
  <c r="BO700" i="11"/>
  <c r="BO742" i="11"/>
  <c r="BO569" i="11"/>
  <c r="BO602" i="11"/>
  <c r="BO632" i="11"/>
  <c r="BO597" i="11"/>
  <c r="BO695" i="11"/>
  <c r="BO595" i="11"/>
  <c r="BO609" i="11"/>
  <c r="BO579" i="11"/>
  <c r="BO575" i="11"/>
  <c r="BO515" i="11"/>
  <c r="BO502" i="11"/>
  <c r="BO535" i="11"/>
  <c r="BO513" i="11"/>
  <c r="BO480" i="11"/>
  <c r="BO426" i="11"/>
  <c r="BO479" i="11"/>
  <c r="BO529" i="11"/>
  <c r="BO473" i="11"/>
  <c r="BO462" i="11"/>
  <c r="BO415" i="11"/>
  <c r="BO379" i="11"/>
  <c r="BO427" i="11"/>
  <c r="BO400" i="11"/>
  <c r="BO354" i="11"/>
  <c r="BO306" i="11"/>
  <c r="BO355" i="11"/>
  <c r="BO334" i="11"/>
  <c r="BO289" i="11"/>
  <c r="BO368" i="11"/>
  <c r="BO369" i="11"/>
  <c r="BO246" i="11"/>
  <c r="BO172" i="11"/>
  <c r="BO323" i="11"/>
  <c r="BO254" i="11"/>
  <c r="BO291" i="11"/>
  <c r="BO299" i="11"/>
  <c r="BO227" i="11"/>
  <c r="BO174" i="11"/>
  <c r="BO152" i="11"/>
  <c r="BO183" i="11"/>
  <c r="BO248" i="11"/>
  <c r="BO192" i="11"/>
  <c r="BO206" i="11"/>
  <c r="BO87" i="11"/>
  <c r="BO166" i="11"/>
  <c r="BO82" i="11"/>
  <c r="BO26" i="11"/>
  <c r="BO222" i="11"/>
  <c r="BO89" i="11"/>
  <c r="BO59" i="11"/>
  <c r="BO45" i="11"/>
  <c r="BO27" i="11"/>
  <c r="BO128" i="11"/>
  <c r="BO21" i="11"/>
  <c r="BO945" i="11"/>
  <c r="BO890" i="11"/>
  <c r="BO844" i="11"/>
  <c r="BO792" i="11"/>
  <c r="BO784" i="11"/>
  <c r="BO730" i="11"/>
  <c r="BO704" i="11"/>
  <c r="BO652" i="11"/>
  <c r="BO561" i="11"/>
  <c r="BO593" i="11"/>
  <c r="BO626" i="11"/>
  <c r="BO512" i="11"/>
  <c r="BO530" i="11"/>
  <c r="BO430" i="11"/>
  <c r="BO464" i="11"/>
  <c r="BO401" i="11"/>
  <c r="BO403" i="11"/>
  <c r="BO395" i="11"/>
  <c r="BO272" i="11"/>
  <c r="BO284" i="11"/>
  <c r="BO307" i="11"/>
  <c r="BO294" i="11"/>
  <c r="BO252" i="11"/>
  <c r="BO219" i="11"/>
  <c r="BO83" i="11"/>
  <c r="BO30" i="11"/>
  <c r="BO77" i="11"/>
  <c r="BO11" i="11"/>
  <c r="BO943" i="11"/>
  <c r="BO904" i="11"/>
  <c r="BO831" i="11"/>
  <c r="BO778" i="11"/>
  <c r="BO826" i="11"/>
  <c r="BO725" i="11"/>
  <c r="BO701" i="11"/>
  <c r="BO699" i="11"/>
  <c r="BO606" i="11"/>
  <c r="BO584" i="11"/>
  <c r="BO578" i="11"/>
  <c r="BO538" i="11"/>
  <c r="BO522" i="11"/>
  <c r="BO422" i="11"/>
  <c r="BO489" i="11"/>
  <c r="BO384" i="11"/>
  <c r="BO457" i="11"/>
  <c r="BO365" i="11"/>
  <c r="BO243" i="11"/>
  <c r="BO237" i="11"/>
  <c r="BO258" i="11"/>
  <c r="BO290" i="11"/>
  <c r="BO148" i="11"/>
  <c r="BO200" i="11"/>
  <c r="BO75" i="11"/>
  <c r="BO256" i="11"/>
  <c r="BO29" i="11"/>
  <c r="BO100" i="11"/>
  <c r="BO933" i="11"/>
  <c r="BO889" i="11"/>
  <c r="BO853" i="11"/>
  <c r="BO790" i="11"/>
  <c r="BO808" i="11"/>
  <c r="BO733" i="11"/>
  <c r="BO702" i="11"/>
  <c r="BO682" i="11"/>
  <c r="BO598" i="11"/>
  <c r="BO641" i="11"/>
  <c r="BO558" i="11"/>
  <c r="BO623" i="11"/>
  <c r="BO555" i="11"/>
  <c r="BO418" i="11"/>
  <c r="BO469" i="11"/>
  <c r="BO404" i="11"/>
  <c r="BO429" i="11"/>
  <c r="BO341" i="11"/>
  <c r="BO386" i="11"/>
  <c r="BO228" i="11"/>
  <c r="BO250" i="11"/>
  <c r="BO230" i="11"/>
  <c r="BO146" i="11"/>
  <c r="BO176" i="11"/>
  <c r="BO260" i="11"/>
  <c r="BO203" i="11"/>
  <c r="BO52" i="11"/>
  <c r="BO31" i="11"/>
  <c r="BO969" i="11"/>
  <c r="BO931" i="11"/>
  <c r="BO888" i="11"/>
  <c r="BO836" i="11"/>
  <c r="BO795" i="11"/>
  <c r="BO777" i="11"/>
  <c r="BO668" i="11"/>
  <c r="BO642" i="11"/>
  <c r="BO638" i="11"/>
  <c r="BO635" i="11"/>
  <c r="BO654" i="11"/>
  <c r="BO566" i="11"/>
  <c r="BO519" i="11"/>
  <c r="BO503" i="11"/>
  <c r="BO458" i="11"/>
  <c r="BO431" i="11"/>
  <c r="BO371" i="11"/>
  <c r="BO328" i="11"/>
  <c r="BO340" i="11"/>
  <c r="BO280" i="11"/>
  <c r="BO145" i="11"/>
  <c r="BO295" i="11"/>
  <c r="BO214" i="11"/>
  <c r="BO193" i="11"/>
  <c r="BO223" i="11"/>
  <c r="BO138" i="11"/>
  <c r="BO211" i="11"/>
  <c r="BO53" i="11"/>
  <c r="BO68" i="11"/>
  <c r="BO966" i="11"/>
  <c r="BO899" i="11"/>
  <c r="BO876" i="11"/>
  <c r="BO816" i="11"/>
  <c r="BO770" i="11"/>
  <c r="BO763" i="11"/>
  <c r="BO747" i="11"/>
  <c r="BO661" i="11"/>
  <c r="BO630" i="11"/>
  <c r="BO615" i="11"/>
  <c r="BO621" i="11"/>
  <c r="BO559" i="11"/>
  <c r="BO498" i="11"/>
  <c r="BO484" i="11"/>
  <c r="BO449" i="11"/>
  <c r="BO432" i="11"/>
  <c r="BO435" i="11"/>
  <c r="BO439" i="11"/>
  <c r="BO324" i="11"/>
  <c r="BO399" i="11"/>
  <c r="BO140" i="11"/>
  <c r="BO287" i="11"/>
  <c r="BO177" i="11"/>
  <c r="BO159" i="11"/>
  <c r="BO182" i="11"/>
  <c r="BO98" i="11"/>
  <c r="BO173" i="11"/>
  <c r="BO19" i="11"/>
  <c r="BO12" i="11"/>
  <c r="BO930" i="11"/>
  <c r="BO801" i="11"/>
  <c r="BO755" i="11"/>
  <c r="BO556" i="11"/>
  <c r="BO564" i="11"/>
  <c r="BO474" i="11"/>
  <c r="BO364" i="11"/>
  <c r="BO321" i="11"/>
  <c r="BO164" i="11"/>
  <c r="BO236" i="11"/>
  <c r="BO84" i="11"/>
  <c r="BO914" i="11"/>
  <c r="BO804" i="11"/>
  <c r="BO767" i="11"/>
  <c r="BO610" i="11"/>
  <c r="BO551" i="11"/>
  <c r="BO468" i="11"/>
  <c r="BO350" i="11"/>
  <c r="BO185" i="11"/>
  <c r="BO130" i="11"/>
  <c r="BO78" i="11"/>
  <c r="BO88" i="11"/>
  <c r="BO905" i="11"/>
  <c r="BO752" i="11"/>
  <c r="BO670" i="11"/>
  <c r="BO614" i="11"/>
  <c r="BO494" i="11"/>
  <c r="BO465" i="11"/>
  <c r="BO470" i="11"/>
  <c r="BO326" i="11"/>
  <c r="BO205" i="11"/>
  <c r="BO74" i="11"/>
  <c r="BO873" i="11"/>
  <c r="BO803" i="11"/>
  <c r="BO696" i="11"/>
  <c r="BO659" i="11"/>
  <c r="BO591" i="11"/>
  <c r="BO567" i="11"/>
  <c r="BO335" i="11"/>
  <c r="BO312" i="11"/>
  <c r="BO249" i="11"/>
  <c r="BO281" i="11"/>
  <c r="BO858" i="11"/>
  <c r="BO757" i="11"/>
  <c r="BO665" i="11"/>
  <c r="BO625" i="11"/>
  <c r="BO543" i="11"/>
  <c r="BO417" i="11"/>
  <c r="BO317" i="11"/>
  <c r="BO241" i="11"/>
  <c r="BO235" i="11"/>
  <c r="BO109" i="11"/>
  <c r="BO845" i="11"/>
  <c r="BO758" i="11"/>
  <c r="BO692" i="11"/>
  <c r="BO619" i="11"/>
  <c r="BO476" i="11"/>
  <c r="BO375" i="11"/>
  <c r="BO293" i="11"/>
  <c r="BO245" i="11"/>
  <c r="BO162" i="11"/>
  <c r="BO81" i="11"/>
  <c r="BO741" i="11"/>
  <c r="BO408" i="11"/>
  <c r="BO51" i="11"/>
  <c r="BO740" i="11"/>
  <c r="BO387" i="11"/>
  <c r="BO57" i="11"/>
  <c r="BO573" i="11"/>
  <c r="BO297" i="11"/>
  <c r="BO565" i="11"/>
  <c r="BO356" i="11"/>
  <c r="BO961" i="11"/>
  <c r="BO587" i="11"/>
  <c r="BO330" i="11"/>
  <c r="BO835" i="11"/>
  <c r="BO483" i="11"/>
  <c r="BO95" i="11"/>
  <c r="BO226" i="11"/>
  <c r="BO952" i="11"/>
  <c r="BO838" i="11"/>
  <c r="BO533" i="11"/>
  <c r="BO459" i="11"/>
  <c r="BO175" i="11"/>
  <c r="BJ969" i="11"/>
  <c r="BJ960" i="11"/>
  <c r="BJ949" i="11"/>
  <c r="BJ940" i="11"/>
  <c r="BJ932" i="11"/>
  <c r="BJ916" i="11"/>
  <c r="BJ909" i="11"/>
  <c r="BJ900" i="11"/>
  <c r="BJ917" i="11"/>
  <c r="BJ890" i="11"/>
  <c r="BJ891" i="11"/>
  <c r="BJ859" i="11"/>
  <c r="BJ840" i="11"/>
  <c r="BJ877" i="11"/>
  <c r="BJ824" i="11"/>
  <c r="BJ820" i="11"/>
  <c r="BJ802" i="11"/>
  <c r="BJ790" i="11"/>
  <c r="BJ795" i="11"/>
  <c r="BJ780" i="11"/>
  <c r="BJ757" i="11"/>
  <c r="BJ766" i="11"/>
  <c r="BJ878" i="11"/>
  <c r="BJ769" i="11"/>
  <c r="BJ782" i="11"/>
  <c r="BJ759" i="11"/>
  <c r="BJ695" i="11"/>
  <c r="BJ967" i="11"/>
  <c r="BJ958" i="11"/>
  <c r="BJ947" i="11"/>
  <c r="BJ938" i="11"/>
  <c r="BJ930" i="11"/>
  <c r="BJ945" i="11"/>
  <c r="BJ907" i="11"/>
  <c r="BJ965" i="11"/>
  <c r="BJ956" i="11"/>
  <c r="BJ953" i="11"/>
  <c r="BJ936" i="11"/>
  <c r="BJ926" i="11"/>
  <c r="BJ914" i="11"/>
  <c r="BJ905" i="11"/>
  <c r="BJ923" i="11"/>
  <c r="BJ867" i="11"/>
  <c r="BJ874" i="11"/>
  <c r="BJ895" i="11"/>
  <c r="BJ834" i="11"/>
  <c r="BJ836" i="11"/>
  <c r="BJ849" i="11"/>
  <c r="BJ827" i="11"/>
  <c r="BJ832" i="11"/>
  <c r="BJ772" i="11"/>
  <c r="BJ801" i="11"/>
  <c r="BJ800" i="11"/>
  <c r="BJ799" i="11"/>
  <c r="BJ779" i="11"/>
  <c r="BJ752" i="11"/>
  <c r="BJ734" i="11"/>
  <c r="BJ737" i="11"/>
  <c r="BJ723" i="11"/>
  <c r="BJ725" i="11"/>
  <c r="BJ720" i="11"/>
  <c r="BJ970" i="11"/>
  <c r="BJ952" i="11"/>
  <c r="BJ944" i="11"/>
  <c r="BJ924" i="11"/>
  <c r="BJ906" i="11"/>
  <c r="BJ915" i="11"/>
  <c r="BJ887" i="11"/>
  <c r="BJ862" i="11"/>
  <c r="BJ870" i="11"/>
  <c r="BJ881" i="11"/>
  <c r="BJ968" i="11"/>
  <c r="BJ951" i="11"/>
  <c r="BJ939" i="11"/>
  <c r="BJ920" i="11"/>
  <c r="BJ904" i="11"/>
  <c r="BJ925" i="11"/>
  <c r="BJ888" i="11"/>
  <c r="BJ865" i="11"/>
  <c r="BJ845" i="11"/>
  <c r="BJ860" i="11"/>
  <c r="BJ814" i="11"/>
  <c r="BJ822" i="11"/>
  <c r="BJ855" i="11"/>
  <c r="BJ797" i="11"/>
  <c r="BJ761" i="11"/>
  <c r="BJ760" i="11"/>
  <c r="BJ776" i="11"/>
  <c r="BJ796" i="11"/>
  <c r="BJ736" i="11"/>
  <c r="BJ966" i="11"/>
  <c r="BJ950" i="11"/>
  <c r="BJ935" i="11"/>
  <c r="BJ921" i="11"/>
  <c r="BJ903" i="11"/>
  <c r="BJ893" i="11"/>
  <c r="BJ882" i="11"/>
  <c r="BJ861" i="11"/>
  <c r="BJ817" i="11"/>
  <c r="BJ852" i="11"/>
  <c r="BJ810" i="11"/>
  <c r="BJ835" i="11"/>
  <c r="BJ850" i="11"/>
  <c r="BJ804" i="11"/>
  <c r="BJ753" i="11"/>
  <c r="BJ756" i="11"/>
  <c r="BJ784" i="11"/>
  <c r="BJ781" i="11"/>
  <c r="BJ730" i="11"/>
  <c r="BJ963" i="11"/>
  <c r="BJ948" i="11"/>
  <c r="BJ934" i="11"/>
  <c r="BJ918" i="11"/>
  <c r="BJ902" i="11"/>
  <c r="BJ892" i="11"/>
  <c r="BJ858" i="11"/>
  <c r="BJ871" i="11"/>
  <c r="BJ856" i="11"/>
  <c r="BJ846" i="11"/>
  <c r="BJ806" i="11"/>
  <c r="BJ818" i="11"/>
  <c r="BJ783" i="11"/>
  <c r="BJ791" i="11"/>
  <c r="BJ841" i="11"/>
  <c r="BJ785" i="11"/>
  <c r="BJ778" i="11"/>
  <c r="BJ749" i="11"/>
  <c r="BJ721" i="11"/>
  <c r="BJ813" i="11"/>
  <c r="BJ645" i="11"/>
  <c r="BJ709" i="11"/>
  <c r="BJ735" i="11"/>
  <c r="BJ683" i="11"/>
  <c r="BJ678" i="11"/>
  <c r="BJ662" i="11"/>
  <c r="BJ687" i="11"/>
  <c r="BJ593" i="11"/>
  <c r="BJ609" i="11"/>
  <c r="BJ685" i="11"/>
  <c r="BJ604" i="11"/>
  <c r="BJ608" i="11"/>
  <c r="BJ755" i="11"/>
  <c r="BJ607" i="11"/>
  <c r="BJ561" i="11"/>
  <c r="BJ706" i="11"/>
  <c r="BJ576" i="11"/>
  <c r="BJ542" i="11"/>
  <c r="BJ546" i="11"/>
  <c r="BJ591" i="11"/>
  <c r="BJ535" i="11"/>
  <c r="BJ533" i="11"/>
  <c r="BJ549" i="11"/>
  <c r="BJ544" i="11"/>
  <c r="BJ498" i="11"/>
  <c r="BJ474" i="11"/>
  <c r="BJ456" i="11"/>
  <c r="BJ476" i="11"/>
  <c r="BJ444" i="11"/>
  <c r="BJ484" i="11"/>
  <c r="BJ448" i="11"/>
  <c r="BJ419" i="11"/>
  <c r="BJ452" i="11"/>
  <c r="BJ391" i="11"/>
  <c r="BJ480" i="11"/>
  <c r="BJ394" i="11"/>
  <c r="BJ971" i="11"/>
  <c r="BJ957" i="11"/>
  <c r="BJ941" i="11"/>
  <c r="BJ927" i="11"/>
  <c r="BJ908" i="11"/>
  <c r="BJ922" i="11"/>
  <c r="BJ883" i="11"/>
  <c r="BJ866" i="11"/>
  <c r="BJ876" i="11"/>
  <c r="BJ808" i="11"/>
  <c r="BJ873" i="11"/>
  <c r="BJ830" i="11"/>
  <c r="BJ794" i="11"/>
  <c r="BJ789" i="11"/>
  <c r="BJ767" i="11"/>
  <c r="BJ771" i="11"/>
  <c r="BJ786" i="11"/>
  <c r="BJ733" i="11"/>
  <c r="BJ731" i="11"/>
  <c r="BJ793" i="11"/>
  <c r="BJ672" i="11"/>
  <c r="BJ629" i="11"/>
  <c r="BJ689" i="11"/>
  <c r="BJ655" i="11"/>
  <c r="BJ701" i="11"/>
  <c r="BJ704" i="11"/>
  <c r="BJ712" i="11"/>
  <c r="BJ659" i="11"/>
  <c r="BJ673" i="11"/>
  <c r="BJ563" i="11"/>
  <c r="BJ636" i="11"/>
  <c r="BJ660" i="11"/>
  <c r="BJ570" i="11"/>
  <c r="BJ638" i="11"/>
  <c r="BJ577" i="11"/>
  <c r="BJ635" i="11"/>
  <c r="BJ621" i="11"/>
  <c r="BJ595" i="11"/>
  <c r="BJ594" i="11"/>
  <c r="BJ550" i="11"/>
  <c r="BJ548" i="11"/>
  <c r="BJ519" i="11"/>
  <c r="BJ518" i="11"/>
  <c r="BJ525" i="11"/>
  <c r="BJ539" i="11"/>
  <c r="BJ536" i="11"/>
  <c r="BJ540" i="11"/>
  <c r="BJ481" i="11"/>
  <c r="BJ459" i="11"/>
  <c r="BJ468" i="11"/>
  <c r="BJ515" i="11"/>
  <c r="BJ442" i="11"/>
  <c r="BJ379" i="11"/>
  <c r="BJ422" i="11"/>
  <c r="BJ351" i="11"/>
  <c r="BJ418" i="11"/>
  <c r="BJ933" i="11"/>
  <c r="BJ898" i="11"/>
  <c r="BJ851" i="11"/>
  <c r="BJ831" i="11"/>
  <c r="BJ868" i="11"/>
  <c r="BJ765" i="11"/>
  <c r="BJ738" i="11"/>
  <c r="BJ742" i="11"/>
  <c r="BJ692" i="11"/>
  <c r="BJ625" i="11"/>
  <c r="BJ674" i="11"/>
  <c r="BJ740" i="11"/>
  <c r="BJ696" i="11"/>
  <c r="BJ688" i="11"/>
  <c r="BJ693" i="11"/>
  <c r="BJ559" i="11"/>
  <c r="BJ623" i="11"/>
  <c r="BJ578" i="11"/>
  <c r="BJ630" i="11"/>
  <c r="BJ565" i="11"/>
  <c r="BJ615" i="11"/>
  <c r="BJ572" i="11"/>
  <c r="BJ555" i="11"/>
  <c r="BJ582" i="11"/>
  <c r="BJ506" i="11"/>
  <c r="BJ556" i="11"/>
  <c r="BJ508" i="11"/>
  <c r="BJ499" i="11"/>
  <c r="BJ465" i="11"/>
  <c r="BJ467" i="11"/>
  <c r="BJ464" i="11"/>
  <c r="BJ450" i="11"/>
  <c r="BJ409" i="11"/>
  <c r="BJ416" i="11"/>
  <c r="BJ511" i="11"/>
  <c r="BJ386" i="11"/>
  <c r="BJ455" i="11"/>
  <c r="BJ368" i="11"/>
  <c r="BJ384" i="11"/>
  <c r="BJ309" i="11"/>
  <c r="BJ406" i="11"/>
  <c r="BJ312" i="11"/>
  <c r="BJ318" i="11"/>
  <c r="BJ258" i="11"/>
  <c r="BJ308" i="11"/>
  <c r="BJ223" i="11"/>
  <c r="BJ327" i="11"/>
  <c r="BJ253" i="11"/>
  <c r="BJ188" i="11"/>
  <c r="BJ317" i="11"/>
  <c r="BJ286" i="11"/>
  <c r="BJ222" i="11"/>
  <c r="BJ264" i="11"/>
  <c r="BJ341" i="11"/>
  <c r="BJ298" i="11"/>
  <c r="BJ212" i="11"/>
  <c r="BJ163" i="11"/>
  <c r="BJ225" i="11"/>
  <c r="BJ288" i="11"/>
  <c r="BJ167" i="11"/>
  <c r="BJ95" i="11"/>
  <c r="BJ61" i="11"/>
  <c r="BJ29" i="11"/>
  <c r="BJ194" i="11"/>
  <c r="BJ102" i="11"/>
  <c r="BJ58" i="11"/>
  <c r="BJ228" i="11"/>
  <c r="BJ119" i="11"/>
  <c r="BJ146" i="11"/>
  <c r="BJ69" i="11"/>
  <c r="BJ31" i="11"/>
  <c r="BJ148" i="11"/>
  <c r="BJ125" i="11"/>
  <c r="BJ88" i="11"/>
  <c r="BJ112" i="11"/>
  <c r="BJ23" i="11"/>
  <c r="BJ11" i="11"/>
  <c r="BJ972" i="11"/>
  <c r="BJ931" i="11"/>
  <c r="BJ896" i="11"/>
  <c r="BJ838" i="11"/>
  <c r="BJ819" i="11"/>
  <c r="BJ774" i="11"/>
  <c r="BJ803" i="11"/>
  <c r="BJ763" i="11"/>
  <c r="BJ719" i="11"/>
  <c r="BJ677" i="11"/>
  <c r="BJ751" i="11"/>
  <c r="BJ690" i="11"/>
  <c r="BJ710" i="11"/>
  <c r="BJ671" i="11"/>
  <c r="BJ680" i="11"/>
  <c r="BJ691" i="11"/>
  <c r="BJ758" i="11"/>
  <c r="BJ596" i="11"/>
  <c r="BJ574" i="11"/>
  <c r="BJ618" i="11"/>
  <c r="BJ647" i="11"/>
  <c r="BJ669" i="11"/>
  <c r="BJ568" i="11"/>
  <c r="BJ642" i="11"/>
  <c r="BJ553" i="11"/>
  <c r="BJ502" i="11"/>
  <c r="BJ513" i="11"/>
  <c r="BJ552" i="11"/>
  <c r="BJ496" i="11"/>
  <c r="BJ510" i="11"/>
  <c r="BJ463" i="11"/>
  <c r="BJ460" i="11"/>
  <c r="BJ443" i="11"/>
  <c r="BJ404" i="11"/>
  <c r="BJ399" i="11"/>
  <c r="BJ472" i="11"/>
  <c r="BJ365" i="11"/>
  <c r="BJ445" i="11"/>
  <c r="BJ363" i="11"/>
  <c r="BJ378" i="11"/>
  <c r="BJ300" i="11"/>
  <c r="BJ400" i="11"/>
  <c r="BJ299" i="11"/>
  <c r="BJ358" i="11"/>
  <c r="BJ254" i="11"/>
  <c r="BJ295" i="11"/>
  <c r="BJ219" i="11"/>
  <c r="BJ324" i="11"/>
  <c r="BJ249" i="11"/>
  <c r="BJ130" i="11"/>
  <c r="BJ315" i="11"/>
  <c r="BJ273" i="11"/>
  <c r="BJ214" i="11"/>
  <c r="BJ260" i="11"/>
  <c r="BJ423" i="11"/>
  <c r="BJ280" i="11"/>
  <c r="BJ205" i="11"/>
  <c r="BJ145" i="11"/>
  <c r="BJ217" i="11"/>
  <c r="BJ259" i="11"/>
  <c r="BJ165" i="11"/>
  <c r="BJ87" i="11"/>
  <c r="BJ57" i="11"/>
  <c r="BJ24" i="11"/>
  <c r="BJ187" i="11"/>
  <c r="BJ98" i="11"/>
  <c r="BJ54" i="11"/>
  <c r="BJ192" i="11"/>
  <c r="BJ114" i="11"/>
  <c r="BJ134" i="11"/>
  <c r="BJ63" i="11"/>
  <c r="BJ27" i="11"/>
  <c r="BJ129" i="11"/>
  <c r="BJ123" i="11"/>
  <c r="BJ84" i="11"/>
  <c r="BJ68" i="11"/>
  <c r="BJ14" i="11"/>
  <c r="BJ20" i="11"/>
  <c r="BJ961" i="11"/>
  <c r="BJ913" i="11"/>
  <c r="BJ886" i="11"/>
  <c r="BJ833" i="11"/>
  <c r="BJ848" i="11"/>
  <c r="BJ792" i="11"/>
  <c r="BJ773" i="11"/>
  <c r="BJ748" i="11"/>
  <c r="BJ739" i="11"/>
  <c r="BJ654" i="11"/>
  <c r="BJ702" i="11"/>
  <c r="BJ666" i="11"/>
  <c r="BJ664" i="11"/>
  <c r="BJ661" i="11"/>
  <c r="BJ665" i="11"/>
  <c r="BJ634" i="11"/>
  <c r="BJ658" i="11"/>
  <c r="BJ670" i="11"/>
  <c r="BJ562" i="11"/>
  <c r="BJ590" i="11"/>
  <c r="BJ649" i="11"/>
  <c r="BJ657" i="11"/>
  <c r="BJ538" i="11"/>
  <c r="BJ560" i="11"/>
  <c r="BJ554" i="11"/>
  <c r="BJ530" i="11"/>
  <c r="BJ529" i="11"/>
  <c r="BJ520" i="11"/>
  <c r="BJ470" i="11"/>
  <c r="BJ485" i="11"/>
  <c r="BJ453" i="11"/>
  <c r="BJ478" i="11"/>
  <c r="BJ432" i="11"/>
  <c r="BJ483" i="11"/>
  <c r="BJ387" i="11"/>
  <c r="BJ433" i="11"/>
  <c r="BJ355" i="11"/>
  <c r="BJ486" i="11"/>
  <c r="BJ337" i="11"/>
  <c r="BJ344" i="11"/>
  <c r="BJ429" i="11"/>
  <c r="BJ364" i="11"/>
  <c r="BJ451" i="11"/>
  <c r="BJ314" i="11"/>
  <c r="BJ241" i="11"/>
  <c r="BJ287" i="11"/>
  <c r="BJ211" i="11"/>
  <c r="BJ282" i="11"/>
  <c r="BJ210" i="11"/>
  <c r="BJ428" i="11"/>
  <c r="BJ306" i="11"/>
  <c r="BJ248" i="11"/>
  <c r="BJ369" i="11"/>
  <c r="BJ252" i="11"/>
  <c r="BJ371" i="11"/>
  <c r="BJ293" i="11"/>
  <c r="BJ196" i="11"/>
  <c r="BJ120" i="11"/>
  <c r="BJ175" i="11"/>
  <c r="BJ229" i="11"/>
  <c r="BJ121" i="11"/>
  <c r="BJ79" i="11"/>
  <c r="BJ49" i="11"/>
  <c r="BJ251" i="11"/>
  <c r="BJ156" i="11"/>
  <c r="BJ86" i="11"/>
  <c r="BJ42" i="11"/>
  <c r="BJ158" i="11"/>
  <c r="BJ255" i="11"/>
  <c r="BJ93" i="11"/>
  <c r="BJ55" i="11"/>
  <c r="BJ201" i="11"/>
  <c r="BJ113" i="11"/>
  <c r="BJ108" i="11"/>
  <c r="BJ181" i="11"/>
  <c r="BJ40" i="11"/>
  <c r="BJ52" i="11"/>
  <c r="BJ25" i="11"/>
  <c r="BJ959" i="11"/>
  <c r="BJ912" i="11"/>
  <c r="BJ854" i="11"/>
  <c r="BJ812" i="11"/>
  <c r="BJ826" i="11"/>
  <c r="BJ805" i="11"/>
  <c r="BJ764" i="11"/>
  <c r="BJ728" i="11"/>
  <c r="BJ726" i="11"/>
  <c r="BJ650" i="11"/>
  <c r="BJ697" i="11"/>
  <c r="BJ729" i="11"/>
  <c r="BJ716" i="11"/>
  <c r="BJ770" i="11"/>
  <c r="BJ614" i="11"/>
  <c r="BJ626" i="11"/>
  <c r="BJ643" i="11"/>
  <c r="BJ651" i="11"/>
  <c r="BJ558" i="11"/>
  <c r="BJ586" i="11"/>
  <c r="BJ632" i="11"/>
  <c r="BJ589" i="11"/>
  <c r="BJ534" i="11"/>
  <c r="BJ541" i="11"/>
  <c r="BJ545" i="11"/>
  <c r="BJ526" i="11"/>
  <c r="BJ521" i="11"/>
  <c r="BJ516" i="11"/>
  <c r="BJ466" i="11"/>
  <c r="BJ477" i="11"/>
  <c r="BJ446" i="11"/>
  <c r="BJ435" i="11"/>
  <c r="BJ425" i="11"/>
  <c r="BJ458" i="11"/>
  <c r="BJ362" i="11"/>
  <c r="BJ413" i="11"/>
  <c r="BJ350" i="11"/>
  <c r="BJ424" i="11"/>
  <c r="BJ335" i="11"/>
  <c r="BJ342" i="11"/>
  <c r="BJ403" i="11"/>
  <c r="BJ356" i="11"/>
  <c r="BJ500" i="11"/>
  <c r="BJ283" i="11"/>
  <c r="BJ232" i="11"/>
  <c r="BJ270" i="11"/>
  <c r="BJ407" i="11"/>
  <c r="BJ274" i="11"/>
  <c r="BJ206" i="11"/>
  <c r="BJ411" i="11"/>
  <c r="BJ303" i="11"/>
  <c r="BJ244" i="11"/>
  <c r="BJ328" i="11"/>
  <c r="BJ410" i="11"/>
  <c r="BJ321" i="11"/>
  <c r="BJ263" i="11"/>
  <c r="BJ190" i="11"/>
  <c r="BJ296" i="11"/>
  <c r="BJ159" i="11"/>
  <c r="BJ182" i="11"/>
  <c r="BJ111" i="11"/>
  <c r="BJ75" i="11"/>
  <c r="BJ45" i="11"/>
  <c r="BJ164" i="11"/>
  <c r="BJ155" i="11"/>
  <c r="BJ82" i="11"/>
  <c r="BJ38" i="11"/>
  <c r="BJ151" i="11"/>
  <c r="BJ246" i="11"/>
  <c r="BJ89" i="11"/>
  <c r="BJ51" i="11"/>
  <c r="BJ199" i="11"/>
  <c r="BJ289" i="11"/>
  <c r="BJ104" i="11"/>
  <c r="BJ174" i="11"/>
  <c r="BJ32" i="11"/>
  <c r="BJ13" i="11"/>
  <c r="BJ19" i="11"/>
  <c r="BJ942" i="11"/>
  <c r="BJ889" i="11"/>
  <c r="BJ875" i="11"/>
  <c r="BJ807" i="11"/>
  <c r="BJ798" i="11"/>
  <c r="BJ815" i="11"/>
  <c r="BJ787" i="11"/>
  <c r="BJ746" i="11"/>
  <c r="BJ700" i="11"/>
  <c r="BJ633" i="11"/>
  <c r="BJ679" i="11"/>
  <c r="BJ682" i="11"/>
  <c r="BJ717" i="11"/>
  <c r="BJ698" i="11"/>
  <c r="BJ584" i="11"/>
  <c r="BJ567" i="11"/>
  <c r="BJ628" i="11"/>
  <c r="BJ587" i="11"/>
  <c r="BJ644" i="11"/>
  <c r="BJ569" i="11"/>
  <c r="BJ640" i="11"/>
  <c r="BJ599" i="11"/>
  <c r="BJ564" i="11"/>
  <c r="BJ583" i="11"/>
  <c r="BJ523" i="11"/>
  <c r="BJ501" i="11"/>
  <c r="BJ512" i="11"/>
  <c r="BJ487" i="11"/>
  <c r="BJ469" i="11"/>
  <c r="BJ471" i="11"/>
  <c r="BJ488" i="11"/>
  <c r="BJ461" i="11"/>
  <c r="BJ414" i="11"/>
  <c r="BJ427" i="11"/>
  <c r="BJ532" i="11"/>
  <c r="BJ390" i="11"/>
  <c r="BJ348" i="11"/>
  <c r="BJ370" i="11"/>
  <c r="BJ402" i="11"/>
  <c r="BJ313" i="11"/>
  <c r="BJ420" i="11"/>
  <c r="BJ325" i="11"/>
  <c r="BJ323" i="11"/>
  <c r="BJ262" i="11"/>
  <c r="BJ330" i="11"/>
  <c r="BJ227" i="11"/>
  <c r="BJ334" i="11"/>
  <c r="BJ257" i="11"/>
  <c r="BJ193" i="11"/>
  <c r="BJ319" i="11"/>
  <c r="BJ290" i="11"/>
  <c r="BJ226" i="11"/>
  <c r="BJ268" i="11"/>
  <c r="BJ346" i="11"/>
  <c r="BJ302" i="11"/>
  <c r="BJ220" i="11"/>
  <c r="BJ173" i="11"/>
  <c r="BJ230" i="11"/>
  <c r="BJ135" i="11"/>
  <c r="BJ180" i="11"/>
  <c r="BJ99" i="11"/>
  <c r="BJ65" i="11"/>
  <c r="BJ33" i="11"/>
  <c r="BJ138" i="11"/>
  <c r="BJ106" i="11"/>
  <c r="BJ66" i="11"/>
  <c r="BJ243" i="11"/>
  <c r="BJ122" i="11"/>
  <c r="BJ162" i="11"/>
  <c r="BJ73" i="11"/>
  <c r="BJ35" i="11"/>
  <c r="BJ152" i="11"/>
  <c r="BJ136" i="11"/>
  <c r="BJ92" i="11"/>
  <c r="BJ137" i="11"/>
  <c r="BJ48" i="11"/>
  <c r="BJ21" i="11"/>
  <c r="BJ954" i="11"/>
  <c r="BJ844" i="11"/>
  <c r="BJ741" i="11"/>
  <c r="BJ809" i="11"/>
  <c r="BJ681" i="11"/>
  <c r="BJ705" i="11"/>
  <c r="BJ639" i="11"/>
  <c r="BJ616" i="11"/>
  <c r="BJ606" i="11"/>
  <c r="BJ531" i="11"/>
  <c r="BJ524" i="11"/>
  <c r="BJ479" i="11"/>
  <c r="BJ449" i="11"/>
  <c r="BJ454" i="11"/>
  <c r="BJ374" i="11"/>
  <c r="BJ381" i="11"/>
  <c r="BJ316" i="11"/>
  <c r="BJ236" i="11"/>
  <c r="BJ202" i="11"/>
  <c r="BJ269" i="11"/>
  <c r="BJ360" i="11"/>
  <c r="BJ185" i="11"/>
  <c r="BJ238" i="11"/>
  <c r="BJ67" i="11"/>
  <c r="BJ132" i="11"/>
  <c r="BJ160" i="11"/>
  <c r="BJ77" i="11"/>
  <c r="BJ191" i="11"/>
  <c r="BJ64" i="11"/>
  <c r="BJ18" i="11"/>
  <c r="BJ929" i="11"/>
  <c r="BJ828" i="11"/>
  <c r="BJ777" i="11"/>
  <c r="BJ667" i="11"/>
  <c r="BJ708" i="11"/>
  <c r="BJ605" i="11"/>
  <c r="BJ592" i="11"/>
  <c r="BJ573" i="11"/>
  <c r="BJ602" i="11"/>
  <c r="BJ598" i="11"/>
  <c r="BJ503" i="11"/>
  <c r="BJ495" i="11"/>
  <c r="BJ507" i="11"/>
  <c r="BJ398" i="11"/>
  <c r="BJ331" i="11"/>
  <c r="BJ382" i="11"/>
  <c r="BJ275" i="11"/>
  <c r="BJ343" i="11"/>
  <c r="BJ126" i="11"/>
  <c r="BJ235" i="11"/>
  <c r="BJ307" i="11"/>
  <c r="BJ133" i="11"/>
  <c r="BJ166" i="11"/>
  <c r="BJ41" i="11"/>
  <c r="BJ94" i="11"/>
  <c r="BJ128" i="11"/>
  <c r="BJ47" i="11"/>
  <c r="BJ117" i="11"/>
  <c r="BJ15" i="11"/>
  <c r="BJ911" i="11"/>
  <c r="BJ857" i="11"/>
  <c r="BJ747" i="11"/>
  <c r="BJ641" i="11"/>
  <c r="BJ675" i="11"/>
  <c r="BJ597" i="11"/>
  <c r="BJ646" i="11"/>
  <c r="BJ603" i="11"/>
  <c r="BJ585" i="11"/>
  <c r="BJ522" i="11"/>
  <c r="BJ493" i="11"/>
  <c r="BJ494" i="11"/>
  <c r="BJ441" i="11"/>
  <c r="BJ361" i="11"/>
  <c r="BJ436" i="11"/>
  <c r="BJ354" i="11"/>
  <c r="BJ250" i="11"/>
  <c r="BJ338" i="11"/>
  <c r="BJ367" i="11"/>
  <c r="BJ415" i="11"/>
  <c r="BJ304" i="11"/>
  <c r="BJ234" i="11"/>
  <c r="BJ150" i="11"/>
  <c r="BJ37" i="11"/>
  <c r="BJ78" i="11"/>
  <c r="BJ272" i="11"/>
  <c r="BJ39" i="11"/>
  <c r="BJ100" i="11"/>
  <c r="BJ8" i="11"/>
  <c r="BJ899" i="11"/>
  <c r="BJ816" i="11"/>
  <c r="BJ762" i="11"/>
  <c r="BJ637" i="11"/>
  <c r="BJ656" i="11"/>
  <c r="BJ648" i="11"/>
  <c r="BJ619" i="11"/>
  <c r="BJ627" i="11"/>
  <c r="BJ620" i="11"/>
  <c r="BJ505" i="11"/>
  <c r="BJ462" i="11"/>
  <c r="BJ490" i="11"/>
  <c r="BJ439" i="11"/>
  <c r="BJ417" i="11"/>
  <c r="BJ349" i="11"/>
  <c r="BJ329" i="11"/>
  <c r="BJ207" i="11"/>
  <c r="BJ322" i="11"/>
  <c r="BJ336" i="11"/>
  <c r="BJ281" i="11"/>
  <c r="BJ267" i="11"/>
  <c r="BJ233" i="11"/>
  <c r="BJ107" i="11"/>
  <c r="BJ284" i="11"/>
  <c r="BJ74" i="11"/>
  <c r="BJ242" i="11"/>
  <c r="BJ297" i="11"/>
  <c r="BJ96" i="11"/>
  <c r="BJ12" i="11"/>
  <c r="BJ897" i="11"/>
  <c r="BJ768" i="11"/>
  <c r="BJ732" i="11"/>
  <c r="BJ724" i="11"/>
  <c r="BJ653" i="11"/>
  <c r="BJ579" i="11"/>
  <c r="BJ566" i="11"/>
  <c r="BJ624" i="11"/>
  <c r="BJ537" i="11"/>
  <c r="BJ543" i="11"/>
  <c r="BJ473" i="11"/>
  <c r="BJ430" i="11"/>
  <c r="BJ395" i="11"/>
  <c r="BJ412" i="11"/>
  <c r="BJ340" i="11"/>
  <c r="BJ482" i="11"/>
  <c r="BJ203" i="11"/>
  <c r="BJ265" i="11"/>
  <c r="BJ311" i="11"/>
  <c r="BJ277" i="11"/>
  <c r="BJ237" i="11"/>
  <c r="BJ213" i="11"/>
  <c r="BJ103" i="11"/>
  <c r="BJ144" i="11"/>
  <c r="BJ46" i="11"/>
  <c r="BJ183" i="11"/>
  <c r="BJ177" i="11"/>
  <c r="BJ292" i="11"/>
  <c r="BJ10" i="11"/>
  <c r="BJ894" i="11"/>
  <c r="BJ823" i="11"/>
  <c r="BJ853" i="11"/>
  <c r="BJ694" i="11"/>
  <c r="BJ962" i="11"/>
  <c r="BJ869" i="11"/>
  <c r="BJ750" i="11"/>
  <c r="BJ699" i="11"/>
  <c r="BJ684" i="11"/>
  <c r="BJ714" i="11"/>
  <c r="BJ722" i="11"/>
  <c r="BJ676" i="11"/>
  <c r="BJ612" i="11"/>
  <c r="BJ557" i="11"/>
  <c r="BJ504" i="11"/>
  <c r="BJ611" i="11"/>
  <c r="BJ438" i="11"/>
  <c r="BJ347" i="11"/>
  <c r="BJ380" i="11"/>
  <c r="BJ431" i="11"/>
  <c r="BJ434" i="11"/>
  <c r="BJ245" i="11"/>
  <c r="BJ240" i="11"/>
  <c r="BJ294" i="11"/>
  <c r="BJ385" i="11"/>
  <c r="BJ200" i="11"/>
  <c r="BJ140" i="11"/>
  <c r="BJ71" i="11"/>
  <c r="BJ172" i="11"/>
  <c r="BJ26" i="11"/>
  <c r="BJ81" i="11"/>
  <c r="BJ118" i="11"/>
  <c r="BJ168" i="11"/>
  <c r="BJ9" i="11"/>
  <c r="BJ743" i="11"/>
  <c r="BJ610" i="11"/>
  <c r="BJ475" i="11"/>
  <c r="BJ447" i="11"/>
  <c r="BJ256" i="11"/>
  <c r="BJ139" i="11"/>
  <c r="BJ169" i="11"/>
  <c r="BJ727" i="11"/>
  <c r="BJ551" i="11"/>
  <c r="BJ440" i="11"/>
  <c r="BJ279" i="11"/>
  <c r="BJ375" i="11"/>
  <c r="BJ127" i="11"/>
  <c r="BJ36" i="11"/>
  <c r="BJ668" i="11"/>
  <c r="BJ652" i="11"/>
  <c r="BJ357" i="11"/>
  <c r="BJ291" i="11"/>
  <c r="BJ224" i="11"/>
  <c r="BJ30" i="11"/>
  <c r="BJ60" i="11"/>
  <c r="BJ713" i="11"/>
  <c r="BJ527" i="11"/>
  <c r="BJ408" i="11"/>
  <c r="BJ215" i="11"/>
  <c r="BJ178" i="11"/>
  <c r="BJ141" i="11"/>
  <c r="BJ943" i="11"/>
  <c r="BJ631" i="11"/>
  <c r="BJ514" i="11"/>
  <c r="BJ353" i="11"/>
  <c r="BJ197" i="11"/>
  <c r="BJ176" i="11"/>
  <c r="BJ59" i="11"/>
  <c r="BJ581" i="11"/>
  <c r="BJ301" i="11"/>
  <c r="BJ517" i="11"/>
  <c r="BJ239" i="11"/>
  <c r="BJ489" i="11"/>
  <c r="BJ147" i="11"/>
  <c r="BJ457" i="11"/>
  <c r="BJ83" i="11"/>
  <c r="BJ839" i="11"/>
  <c r="BJ401" i="11"/>
  <c r="BJ53" i="11"/>
  <c r="BJ775" i="11"/>
  <c r="BJ326" i="11"/>
  <c r="BJ109" i="11"/>
  <c r="BJ261" i="11"/>
  <c r="BJ157" i="11"/>
  <c r="BJ153" i="11"/>
  <c r="BJ575" i="11"/>
  <c r="BJ686" i="11"/>
  <c r="BJ426" i="11"/>
  <c r="BR971" i="11"/>
  <c r="BR962" i="11"/>
  <c r="BR953" i="11"/>
  <c r="BR943" i="11"/>
  <c r="BR934" i="11"/>
  <c r="BR922" i="11"/>
  <c r="BR911" i="11"/>
  <c r="BR902" i="11"/>
  <c r="BR897" i="11"/>
  <c r="BR892" i="11"/>
  <c r="BR876" i="11"/>
  <c r="BR896" i="11"/>
  <c r="BR851" i="11"/>
  <c r="BR848" i="11"/>
  <c r="BR844" i="11"/>
  <c r="BR846" i="11"/>
  <c r="BR806" i="11"/>
  <c r="BR802" i="11"/>
  <c r="BR820" i="11"/>
  <c r="BR815" i="11"/>
  <c r="BR777" i="11"/>
  <c r="BR761" i="11"/>
  <c r="BR752" i="11"/>
  <c r="BR738" i="11"/>
  <c r="BR751" i="11"/>
  <c r="BR805" i="11"/>
  <c r="BR695" i="11"/>
  <c r="BR740" i="11"/>
  <c r="BR682" i="11"/>
  <c r="BR629" i="11"/>
  <c r="BR671" i="11"/>
  <c r="BR698" i="11"/>
  <c r="BR652" i="11"/>
  <c r="BR702" i="11"/>
  <c r="BR694" i="11"/>
  <c r="BR685" i="11"/>
  <c r="BR605" i="11"/>
  <c r="BR579" i="11"/>
  <c r="BR634" i="11"/>
  <c r="BR639" i="11"/>
  <c r="BR574" i="11"/>
  <c r="BR616" i="11"/>
  <c r="BR565" i="11"/>
  <c r="BR627" i="11"/>
  <c r="BR598" i="11"/>
  <c r="BR538" i="11"/>
  <c r="BR591" i="11"/>
  <c r="BR564" i="11"/>
  <c r="BR527" i="11"/>
  <c r="BR526" i="11"/>
  <c r="BR540" i="11"/>
  <c r="BR525" i="11"/>
  <c r="BR524" i="11"/>
  <c r="BR470" i="11"/>
  <c r="BR544" i="11"/>
  <c r="BR477" i="11"/>
  <c r="BR484" i="11"/>
  <c r="BR483" i="11"/>
  <c r="BR510" i="11"/>
  <c r="BR434" i="11"/>
  <c r="BR404" i="11"/>
  <c r="BR399" i="11"/>
  <c r="BR471" i="11"/>
  <c r="BR390" i="11"/>
  <c r="BR406" i="11"/>
  <c r="BR385" i="11"/>
  <c r="BR331" i="11"/>
  <c r="BR300" i="11"/>
  <c r="BR449" i="11"/>
  <c r="BR336" i="11"/>
  <c r="BR403" i="11"/>
  <c r="BR321" i="11"/>
  <c r="BR275" i="11"/>
  <c r="BR203" i="11"/>
  <c r="BR291" i="11"/>
  <c r="BR215" i="11"/>
  <c r="BR274" i="11"/>
  <c r="BR206" i="11"/>
  <c r="BR308" i="11"/>
  <c r="BR970" i="11"/>
  <c r="BR961" i="11"/>
  <c r="BR951" i="11"/>
  <c r="BR942" i="11"/>
  <c r="BR933" i="11"/>
  <c r="BR927" i="11"/>
  <c r="BR909" i="11"/>
  <c r="BR900" i="11"/>
  <c r="BR894" i="11"/>
  <c r="BR891" i="11"/>
  <c r="BR858" i="11"/>
  <c r="BR869" i="11"/>
  <c r="BR838" i="11"/>
  <c r="BR840" i="11"/>
  <c r="BR836" i="11"/>
  <c r="BR841" i="11"/>
  <c r="BR839" i="11"/>
  <c r="BR772" i="11"/>
  <c r="BR804" i="11"/>
  <c r="BR809" i="11"/>
  <c r="BR769" i="11"/>
  <c r="BR757" i="11"/>
  <c r="BR801" i="11"/>
  <c r="BR734" i="11"/>
  <c r="BR737" i="11"/>
  <c r="BR742" i="11"/>
  <c r="BR725" i="11"/>
  <c r="BR735" i="11"/>
  <c r="BR665" i="11"/>
  <c r="BR625" i="11"/>
  <c r="BR668" i="11"/>
  <c r="BR689" i="11"/>
  <c r="BR717" i="11"/>
  <c r="BR684" i="11"/>
  <c r="BR675" i="11"/>
  <c r="BR697" i="11"/>
  <c r="BR597" i="11"/>
  <c r="BR575" i="11"/>
  <c r="BR626" i="11"/>
  <c r="BR636" i="11"/>
  <c r="BR570" i="11"/>
  <c r="BR607" i="11"/>
  <c r="BR561" i="11"/>
  <c r="BR624" i="11"/>
  <c r="BR603" i="11"/>
  <c r="BR534" i="11"/>
  <c r="BR550" i="11"/>
  <c r="BR556" i="11"/>
  <c r="BR523" i="11"/>
  <c r="BR522" i="11"/>
  <c r="BR969" i="11"/>
  <c r="BR960" i="11"/>
  <c r="BR950" i="11"/>
  <c r="BR941" i="11"/>
  <c r="BR932" i="11"/>
  <c r="BR923" i="11"/>
  <c r="BR908" i="11"/>
  <c r="BR899" i="11"/>
  <c r="BR887" i="11"/>
  <c r="BR888" i="11"/>
  <c r="BR854" i="11"/>
  <c r="BR865" i="11"/>
  <c r="BR834" i="11"/>
  <c r="BR812" i="11"/>
  <c r="BR833" i="11"/>
  <c r="BR835" i="11"/>
  <c r="BR830" i="11"/>
  <c r="BR768" i="11"/>
  <c r="BR783" i="11"/>
  <c r="BR800" i="11"/>
  <c r="BR750" i="11"/>
  <c r="BR753" i="11"/>
  <c r="BR781" i="11"/>
  <c r="BR782" i="11"/>
  <c r="BR733" i="11"/>
  <c r="BR731" i="11"/>
  <c r="BR780" i="11"/>
  <c r="BR720" i="11"/>
  <c r="BR654" i="11"/>
  <c r="BR762" i="11"/>
  <c r="BR662" i="11"/>
  <c r="BR688" i="11"/>
  <c r="BR690" i="11"/>
  <c r="BR683" i="11"/>
  <c r="BR673" i="11"/>
  <c r="BR691" i="11"/>
  <c r="BR593" i="11"/>
  <c r="BR567" i="11"/>
  <c r="BR604" i="11"/>
  <c r="BR631" i="11"/>
  <c r="BR566" i="11"/>
  <c r="BR590" i="11"/>
  <c r="BR643" i="11"/>
  <c r="BR615" i="11"/>
  <c r="BR606" i="11"/>
  <c r="BR644" i="11"/>
  <c r="BR541" i="11"/>
  <c r="BR553" i="11"/>
  <c r="BR519" i="11"/>
  <c r="BR518" i="11"/>
  <c r="BR618" i="11"/>
  <c r="BR517" i="11"/>
  <c r="BR516" i="11"/>
  <c r="BR462" i="11"/>
  <c r="BR499" i="11"/>
  <c r="BR478" i="11"/>
  <c r="BR455" i="11"/>
  <c r="BR468" i="11"/>
  <c r="BR458" i="11"/>
  <c r="BR968" i="11"/>
  <c r="BR959" i="11"/>
  <c r="BR949" i="11"/>
  <c r="BR940" i="11"/>
  <c r="BR931" i="11"/>
  <c r="BR916" i="11"/>
  <c r="BR907" i="11"/>
  <c r="BR889" i="11"/>
  <c r="BR893" i="11"/>
  <c r="BR867" i="11"/>
  <c r="BR881" i="11"/>
  <c r="BR861" i="11"/>
  <c r="BR860" i="11"/>
  <c r="BR808" i="11"/>
  <c r="BR868" i="11"/>
  <c r="BR832" i="11"/>
  <c r="BR826" i="11"/>
  <c r="BR819" i="11"/>
  <c r="BR774" i="11"/>
  <c r="BR799" i="11"/>
  <c r="BR741" i="11"/>
  <c r="BR795" i="11"/>
  <c r="BR766" i="11"/>
  <c r="BR746" i="11"/>
  <c r="BR728" i="11"/>
  <c r="BR785" i="11"/>
  <c r="BR763" i="11"/>
  <c r="BR729" i="11"/>
  <c r="BR650" i="11"/>
  <c r="BR700" i="11"/>
  <c r="BR658" i="11"/>
  <c r="BR680" i="11"/>
  <c r="BR681" i="11"/>
  <c r="BR664" i="11"/>
  <c r="BR670" i="11"/>
  <c r="BR667" i="11"/>
  <c r="BR584" i="11"/>
  <c r="BR563" i="11"/>
  <c r="BR596" i="11"/>
  <c r="BR628" i="11"/>
  <c r="BR562" i="11"/>
  <c r="BR586" i="11"/>
  <c r="BR589" i="11"/>
  <c r="BR619" i="11"/>
  <c r="BR602" i="11"/>
  <c r="BR630" i="11"/>
  <c r="BR537" i="11"/>
  <c r="BR548" i="11"/>
  <c r="BR506" i="11"/>
  <c r="BR505" i="11"/>
  <c r="BR610" i="11"/>
  <c r="BR504" i="11"/>
  <c r="BR507" i="11"/>
  <c r="BR493" i="11"/>
  <c r="BR496" i="11"/>
  <c r="BR461" i="11"/>
  <c r="BR532" i="11"/>
  <c r="BR464" i="11"/>
  <c r="BR454" i="11"/>
  <c r="BR412" i="11"/>
  <c r="BR472" i="11"/>
  <c r="BR387" i="11"/>
  <c r="BR429" i="11"/>
  <c r="BR361" i="11"/>
  <c r="BR375" i="11"/>
  <c r="BR426" i="11"/>
  <c r="BR410" i="11"/>
  <c r="BR432" i="11"/>
  <c r="BR380" i="11"/>
  <c r="BR312" i="11"/>
  <c r="BR363" i="11"/>
  <c r="BR302" i="11"/>
  <c r="BR254" i="11"/>
  <c r="BR381" i="11"/>
  <c r="BR245" i="11"/>
  <c r="BR360" i="11"/>
  <c r="BR257" i="11"/>
  <c r="BR193" i="11"/>
  <c r="BR966" i="11"/>
  <c r="BR957" i="11"/>
  <c r="BR947" i="11"/>
  <c r="BR938" i="11"/>
  <c r="BR929" i="11"/>
  <c r="BR914" i="11"/>
  <c r="BR905" i="11"/>
  <c r="BR921" i="11"/>
  <c r="BR915" i="11"/>
  <c r="BR895" i="11"/>
  <c r="BR871" i="11"/>
  <c r="BR877" i="11"/>
  <c r="BR850" i="11"/>
  <c r="BR857" i="11"/>
  <c r="BR824" i="11"/>
  <c r="BR827" i="11"/>
  <c r="BR852" i="11"/>
  <c r="BR794" i="11"/>
  <c r="BR813" i="11"/>
  <c r="BR792" i="11"/>
  <c r="BR786" i="11"/>
  <c r="BR764" i="11"/>
  <c r="BR791" i="11"/>
  <c r="BR796" i="11"/>
  <c r="BR767" i="11"/>
  <c r="BR726" i="11"/>
  <c r="BR724" i="11"/>
  <c r="BR714" i="11"/>
  <c r="BR641" i="11"/>
  <c r="BR677" i="11"/>
  <c r="BR719" i="11"/>
  <c r="BR666" i="11"/>
  <c r="BR713" i="11"/>
  <c r="BR776" i="11"/>
  <c r="BR739" i="11"/>
  <c r="BR647" i="11"/>
  <c r="BR642" i="11"/>
  <c r="BR721" i="11"/>
  <c r="BR696" i="11"/>
  <c r="BR608" i="11"/>
  <c r="BR651" i="11"/>
  <c r="BR577" i="11"/>
  <c r="BR649" i="11"/>
  <c r="BR599" i="11"/>
  <c r="BR557" i="11"/>
  <c r="BR582" i="11"/>
  <c r="BR674" i="11"/>
  <c r="BR549" i="11"/>
  <c r="BR568" i="11"/>
  <c r="BR638" i="11"/>
  <c r="BR545" i="11"/>
  <c r="BR536" i="11"/>
  <c r="BR494" i="11"/>
  <c r="BR469" i="11"/>
  <c r="BR489" i="11"/>
  <c r="BR448" i="11"/>
  <c r="BR479" i="11"/>
  <c r="BR447" i="11"/>
  <c r="BR445" i="11"/>
  <c r="BR453" i="11"/>
  <c r="BR419" i="11"/>
  <c r="BR357" i="11"/>
  <c r="BR411" i="11"/>
  <c r="BR350" i="11"/>
  <c r="BR346" i="11"/>
  <c r="BR348" i="11"/>
  <c r="BR326" i="11"/>
  <c r="BR422" i="11"/>
  <c r="BR344" i="11"/>
  <c r="BR463" i="11"/>
  <c r="BR338" i="11"/>
  <c r="BR296" i="11"/>
  <c r="BR241" i="11"/>
  <c r="BR356" i="11"/>
  <c r="BR227" i="11"/>
  <c r="BR314" i="11"/>
  <c r="BR965" i="11"/>
  <c r="BR944" i="11"/>
  <c r="BR912" i="11"/>
  <c r="BR890" i="11"/>
  <c r="BR882" i="11"/>
  <c r="BR845" i="11"/>
  <c r="BR873" i="11"/>
  <c r="BR793" i="11"/>
  <c r="BR756" i="11"/>
  <c r="BR732" i="11"/>
  <c r="BR727" i="11"/>
  <c r="BR678" i="11"/>
  <c r="BR709" i="11"/>
  <c r="BR656" i="11"/>
  <c r="BR661" i="11"/>
  <c r="BR646" i="11"/>
  <c r="BR612" i="11"/>
  <c r="BR546" i="11"/>
  <c r="BR539" i="11"/>
  <c r="BR529" i="11"/>
  <c r="BR474" i="11"/>
  <c r="BR481" i="11"/>
  <c r="BR503" i="11"/>
  <c r="BR430" i="11"/>
  <c r="BR443" i="11"/>
  <c r="BR457" i="11"/>
  <c r="BR418" i="11"/>
  <c r="BR431" i="11"/>
  <c r="BR309" i="11"/>
  <c r="BR349" i="11"/>
  <c r="BR368" i="11"/>
  <c r="BR283" i="11"/>
  <c r="BR402" i="11"/>
  <c r="BR219" i="11"/>
  <c r="BR253" i="11"/>
  <c r="BR126" i="11"/>
  <c r="BR244" i="11"/>
  <c r="BR322" i="11"/>
  <c r="BR378" i="11"/>
  <c r="BR267" i="11"/>
  <c r="BR151" i="11"/>
  <c r="BR196" i="11"/>
  <c r="BR293" i="11"/>
  <c r="BR224" i="11"/>
  <c r="BR111" i="11"/>
  <c r="BR75" i="11"/>
  <c r="BR45" i="11"/>
  <c r="BR230" i="11"/>
  <c r="BR238" i="11"/>
  <c r="BR82" i="11"/>
  <c r="BR38" i="11"/>
  <c r="BR114" i="11"/>
  <c r="BR167" i="11"/>
  <c r="BR81" i="11"/>
  <c r="BR47" i="11"/>
  <c r="BR164" i="11"/>
  <c r="BR118" i="11"/>
  <c r="BR147" i="11"/>
  <c r="BR92" i="11"/>
  <c r="BR135" i="11"/>
  <c r="BR10" i="11"/>
  <c r="BR68" i="11"/>
  <c r="BR19" i="11"/>
  <c r="BR963" i="11"/>
  <c r="BR936" i="11"/>
  <c r="BR906" i="11"/>
  <c r="BR898" i="11"/>
  <c r="BR856" i="11"/>
  <c r="BR828" i="11"/>
  <c r="BR870" i="11"/>
  <c r="BR789" i="11"/>
  <c r="BR747" i="11"/>
  <c r="BR723" i="11"/>
  <c r="BR706" i="11"/>
  <c r="BR775" i="11"/>
  <c r="BR708" i="11"/>
  <c r="BR620" i="11"/>
  <c r="BR592" i="11"/>
  <c r="BR621" i="11"/>
  <c r="BR594" i="11"/>
  <c r="BR533" i="11"/>
  <c r="BR530" i="11"/>
  <c r="BR521" i="11"/>
  <c r="BR466" i="11"/>
  <c r="BR500" i="11"/>
  <c r="BR480" i="11"/>
  <c r="BR423" i="11"/>
  <c r="BR414" i="11"/>
  <c r="BR442" i="11"/>
  <c r="BR413" i="11"/>
  <c r="BR420" i="11"/>
  <c r="BR467" i="11"/>
  <c r="BR342" i="11"/>
  <c r="BR364" i="11"/>
  <c r="BR279" i="11"/>
  <c r="BR369" i="11"/>
  <c r="BR211" i="11"/>
  <c r="BR249" i="11"/>
  <c r="BR416" i="11"/>
  <c r="BR239" i="11"/>
  <c r="BR281" i="11"/>
  <c r="BR358" i="11"/>
  <c r="BR292" i="11"/>
  <c r="BR138" i="11"/>
  <c r="BR190" i="11"/>
  <c r="BR327" i="11"/>
  <c r="BR217" i="11"/>
  <c r="BR107" i="11"/>
  <c r="BR71" i="11"/>
  <c r="BR41" i="11"/>
  <c r="BR201" i="11"/>
  <c r="BR137" i="11"/>
  <c r="BR78" i="11"/>
  <c r="BR30" i="11"/>
  <c r="BR289" i="11"/>
  <c r="BR165" i="11"/>
  <c r="BR77" i="11"/>
  <c r="BR39" i="11"/>
  <c r="BR159" i="11"/>
  <c r="BR113" i="11"/>
  <c r="BR141" i="11"/>
  <c r="BR88" i="11"/>
  <c r="BR134" i="11"/>
  <c r="BR23" i="11"/>
  <c r="BR64" i="11"/>
  <c r="BR9" i="11"/>
  <c r="BR958" i="11"/>
  <c r="BR935" i="11"/>
  <c r="BR904" i="11"/>
  <c r="BR883" i="11"/>
  <c r="BR853" i="11"/>
  <c r="BR807" i="11"/>
  <c r="BR798" i="11"/>
  <c r="BR787" i="11"/>
  <c r="BR759" i="11"/>
  <c r="BR749" i="11"/>
  <c r="BR687" i="11"/>
  <c r="BR712" i="11"/>
  <c r="BR659" i="11"/>
  <c r="BR614" i="11"/>
  <c r="BR676" i="11"/>
  <c r="BR581" i="11"/>
  <c r="BR611" i="11"/>
  <c r="BR653" i="11"/>
  <c r="BR501" i="11"/>
  <c r="BR554" i="11"/>
  <c r="BR473" i="11"/>
  <c r="BR450" i="11"/>
  <c r="BR460" i="11"/>
  <c r="BR417" i="11"/>
  <c r="BR409" i="11"/>
  <c r="BR424" i="11"/>
  <c r="BR400" i="11"/>
  <c r="BR341" i="11"/>
  <c r="BR451" i="11"/>
  <c r="BR340" i="11"/>
  <c r="BR343" i="11"/>
  <c r="BR262" i="11"/>
  <c r="BR323" i="11"/>
  <c r="BR370" i="11"/>
  <c r="BR240" i="11"/>
  <c r="BR294" i="11"/>
  <c r="BR235" i="11"/>
  <c r="BR277" i="11"/>
  <c r="BR354" i="11"/>
  <c r="BR272" i="11"/>
  <c r="BR129" i="11"/>
  <c r="BR185" i="11"/>
  <c r="BR251" i="11"/>
  <c r="BR213" i="11"/>
  <c r="BR103" i="11"/>
  <c r="BR67" i="11"/>
  <c r="BR37" i="11"/>
  <c r="BR199" i="11"/>
  <c r="BR121" i="11"/>
  <c r="BR74" i="11"/>
  <c r="BR26" i="11"/>
  <c r="BR263" i="11"/>
  <c r="BR144" i="11"/>
  <c r="BR73" i="11"/>
  <c r="BR35" i="11"/>
  <c r="BR156" i="11"/>
  <c r="BR315" i="11"/>
  <c r="BR128" i="11"/>
  <c r="BR84" i="11"/>
  <c r="BR120" i="11"/>
  <c r="BR13" i="11"/>
  <c r="BR36" i="11"/>
  <c r="BR18" i="11"/>
  <c r="BR956" i="11"/>
  <c r="BR930" i="11"/>
  <c r="BR903" i="11"/>
  <c r="BR878" i="11"/>
  <c r="BR859" i="11"/>
  <c r="BR849" i="11"/>
  <c r="BR790" i="11"/>
  <c r="BR797" i="11"/>
  <c r="BR758" i="11"/>
  <c r="BR716" i="11"/>
  <c r="BR645" i="11"/>
  <c r="BR705" i="11"/>
  <c r="BR710" i="11"/>
  <c r="BR655" i="11"/>
  <c r="BR648" i="11"/>
  <c r="BR573" i="11"/>
  <c r="BR595" i="11"/>
  <c r="BR585" i="11"/>
  <c r="BR576" i="11"/>
  <c r="BR512" i="11"/>
  <c r="BR465" i="11"/>
  <c r="BR440" i="11"/>
  <c r="BR441" i="11"/>
  <c r="BR482" i="11"/>
  <c r="BR395" i="11"/>
  <c r="BR398" i="11"/>
  <c r="BR382" i="11"/>
  <c r="BR335" i="11"/>
  <c r="BR428" i="11"/>
  <c r="BR329" i="11"/>
  <c r="BR328" i="11"/>
  <c r="BR258" i="11"/>
  <c r="BR318" i="11"/>
  <c r="BR316" i="11"/>
  <c r="BR210" i="11"/>
  <c r="BR290" i="11"/>
  <c r="BR226" i="11"/>
  <c r="BR268" i="11"/>
  <c r="BR353" i="11"/>
  <c r="BR242" i="11"/>
  <c r="BR306" i="11"/>
  <c r="BR178" i="11"/>
  <c r="BR243" i="11"/>
  <c r="BR183" i="11"/>
  <c r="BR99" i="11"/>
  <c r="BR65" i="11"/>
  <c r="BR33" i="11"/>
  <c r="BR177" i="11"/>
  <c r="BR106" i="11"/>
  <c r="BR66" i="11"/>
  <c r="BR237" i="11"/>
  <c r="BR234" i="11"/>
  <c r="BR140" i="11"/>
  <c r="BR69" i="11"/>
  <c r="BR31" i="11"/>
  <c r="BR155" i="11"/>
  <c r="BR220" i="11"/>
  <c r="BR117" i="11"/>
  <c r="BR319" i="11"/>
  <c r="BR112" i="11"/>
  <c r="BR125" i="11"/>
  <c r="BR21" i="11"/>
  <c r="BR972" i="11"/>
  <c r="BR952" i="11"/>
  <c r="BR925" i="11"/>
  <c r="BR918" i="11"/>
  <c r="BR866" i="11"/>
  <c r="BR803" i="11"/>
  <c r="BR810" i="11"/>
  <c r="BR784" i="11"/>
  <c r="BR770" i="11"/>
  <c r="BR755" i="11"/>
  <c r="BR722" i="11"/>
  <c r="BR692" i="11"/>
  <c r="BR657" i="11"/>
  <c r="BR693" i="11"/>
  <c r="BR559" i="11"/>
  <c r="BR578" i="11"/>
  <c r="BR635" i="11"/>
  <c r="BR583" i="11"/>
  <c r="BR531" i="11"/>
  <c r="BR560" i="11"/>
  <c r="BR511" i="11"/>
  <c r="BR495" i="11"/>
  <c r="BR486" i="11"/>
  <c r="BR452" i="11"/>
  <c r="BR379" i="11"/>
  <c r="BR351" i="11"/>
  <c r="BR365" i="11"/>
  <c r="BR407" i="11"/>
  <c r="BR337" i="11"/>
  <c r="BR444" i="11"/>
  <c r="BR446" i="11"/>
  <c r="BR304" i="11"/>
  <c r="BR207" i="11"/>
  <c r="BR236" i="11"/>
  <c r="BR265" i="11"/>
  <c r="BR188" i="11"/>
  <c r="BR269" i="11"/>
  <c r="BR330" i="11"/>
  <c r="BR256" i="11"/>
  <c r="BR297" i="11"/>
  <c r="BR166" i="11"/>
  <c r="BR246" i="11"/>
  <c r="BR145" i="11"/>
  <c r="BR160" i="11"/>
  <c r="BR148" i="11"/>
  <c r="BR83" i="11"/>
  <c r="BR53" i="11"/>
  <c r="BR288" i="11"/>
  <c r="BR136" i="11"/>
  <c r="BR94" i="11"/>
  <c r="BR46" i="11"/>
  <c r="BR168" i="11"/>
  <c r="BR212" i="11"/>
  <c r="BR93" i="11"/>
  <c r="BR55" i="11"/>
  <c r="BR303" i="11"/>
  <c r="BR122" i="11"/>
  <c r="BR187" i="11"/>
  <c r="BR100" i="11"/>
  <c r="BR158" i="11"/>
  <c r="BR14" i="11"/>
  <c r="BR32" i="11"/>
  <c r="BR48" i="11"/>
  <c r="BR967" i="11"/>
  <c r="BR917" i="11"/>
  <c r="BR831" i="11"/>
  <c r="BR760" i="11"/>
  <c r="BR633" i="11"/>
  <c r="BR640" i="11"/>
  <c r="BR632" i="11"/>
  <c r="BR513" i="11"/>
  <c r="BR490" i="11"/>
  <c r="BR488" i="11"/>
  <c r="BR433" i="11"/>
  <c r="BR325" i="11"/>
  <c r="BR427" i="11"/>
  <c r="BR197" i="11"/>
  <c r="BR264" i="11"/>
  <c r="BR157" i="11"/>
  <c r="BR169" i="11"/>
  <c r="BR61" i="11"/>
  <c r="BR317" i="11"/>
  <c r="BR174" i="11"/>
  <c r="BR63" i="11"/>
  <c r="BR119" i="11"/>
  <c r="BR192" i="11"/>
  <c r="BR11" i="11"/>
  <c r="BR954" i="11"/>
  <c r="BR886" i="11"/>
  <c r="BR814" i="11"/>
  <c r="BR743" i="11"/>
  <c r="BR679" i="11"/>
  <c r="BR609" i="11"/>
  <c r="BR551" i="11"/>
  <c r="BR535" i="11"/>
  <c r="BR475" i="11"/>
  <c r="BR391" i="11"/>
  <c r="BR439" i="11"/>
  <c r="BR299" i="11"/>
  <c r="BR287" i="11"/>
  <c r="BR130" i="11"/>
  <c r="BR260" i="11"/>
  <c r="BR284" i="11"/>
  <c r="BR259" i="11"/>
  <c r="BR57" i="11"/>
  <c r="BR102" i="11"/>
  <c r="BR150" i="11"/>
  <c r="BR59" i="11"/>
  <c r="BR205" i="11"/>
  <c r="BR146" i="11"/>
  <c r="BR20" i="11"/>
  <c r="BR948" i="11"/>
  <c r="BR924" i="11"/>
  <c r="BR822" i="11"/>
  <c r="BR771" i="11"/>
  <c r="BR672" i="11"/>
  <c r="BR704" i="11"/>
  <c r="BR542" i="11"/>
  <c r="BR508" i="11"/>
  <c r="BR476" i="11"/>
  <c r="BR362" i="11"/>
  <c r="BR459" i="11"/>
  <c r="BR438" i="11"/>
  <c r="BR270" i="11"/>
  <c r="BR286" i="11"/>
  <c r="BR252" i="11"/>
  <c r="BR255" i="11"/>
  <c r="BR162" i="11"/>
  <c r="BR49" i="11"/>
  <c r="BR98" i="11"/>
  <c r="BR229" i="11"/>
  <c r="BR51" i="11"/>
  <c r="BR194" i="11"/>
  <c r="BR15" i="11"/>
  <c r="BR52" i="11"/>
  <c r="BR945" i="11"/>
  <c r="BR874" i="11"/>
  <c r="BR823" i="11"/>
  <c r="BR773" i="11"/>
  <c r="BR660" i="11"/>
  <c r="BR623" i="11"/>
  <c r="BR555" i="11"/>
  <c r="BR520" i="11"/>
  <c r="BR514" i="11"/>
  <c r="BR347" i="11"/>
  <c r="BR415" i="11"/>
  <c r="BR367" i="11"/>
  <c r="BR223" i="11"/>
  <c r="BR273" i="11"/>
  <c r="BR334" i="11"/>
  <c r="BR200" i="11"/>
  <c r="BR152" i="11"/>
  <c r="BR29" i="11"/>
  <c r="BR86" i="11"/>
  <c r="BR225" i="11"/>
  <c r="BR27" i="11"/>
  <c r="BR172" i="11"/>
  <c r="BR25" i="11"/>
  <c r="BR939" i="11"/>
  <c r="BR862" i="11"/>
  <c r="BR816" i="11"/>
  <c r="BR699" i="11"/>
  <c r="BR669" i="11"/>
  <c r="BR587" i="11"/>
  <c r="BR572" i="11"/>
  <c r="BR487" i="11"/>
  <c r="BR498" i="11"/>
  <c r="BR394" i="11"/>
  <c r="BR313" i="11"/>
  <c r="BR307" i="11"/>
  <c r="BR295" i="11"/>
  <c r="BR248" i="11"/>
  <c r="BR384" i="11"/>
  <c r="BR173" i="11"/>
  <c r="BR123" i="11"/>
  <c r="BR24" i="11"/>
  <c r="BR58" i="11"/>
  <c r="BR180" i="11"/>
  <c r="BR311" i="11"/>
  <c r="BR108" i="11"/>
  <c r="BR8" i="11"/>
  <c r="BR926" i="11"/>
  <c r="BR817" i="11"/>
  <c r="BR818" i="11"/>
  <c r="BR736" i="11"/>
  <c r="BR701" i="11"/>
  <c r="BR558" i="11"/>
  <c r="BR543" i="11"/>
  <c r="BR456" i="11"/>
  <c r="BR435" i="11"/>
  <c r="BR386" i="11"/>
  <c r="BR401" i="11"/>
  <c r="BR298" i="11"/>
  <c r="BR282" i="11"/>
  <c r="BR222" i="11"/>
  <c r="BR280" i="11"/>
  <c r="BR163" i="11"/>
  <c r="BR95" i="11"/>
  <c r="BR233" i="11"/>
  <c r="BR54" i="11"/>
  <c r="BR139" i="11"/>
  <c r="BR301" i="11"/>
  <c r="BR104" i="11"/>
  <c r="BR60" i="11"/>
  <c r="BR920" i="11"/>
  <c r="BR855" i="11"/>
  <c r="BR765" i="11"/>
  <c r="BR637" i="11"/>
  <c r="BR686" i="11"/>
  <c r="BR730" i="11"/>
  <c r="BR552" i="11"/>
  <c r="BR485" i="11"/>
  <c r="BR748" i="11"/>
  <c r="BR371" i="11"/>
  <c r="BR324" i="11"/>
  <c r="BR153" i="11"/>
  <c r="BR228" i="11"/>
  <c r="BR779" i="11"/>
  <c r="BR374" i="11"/>
  <c r="BR182" i="11"/>
  <c r="BR42" i="11"/>
  <c r="BR40" i="11"/>
  <c r="BR569" i="11"/>
  <c r="BR408" i="11"/>
  <c r="BR176" i="11"/>
  <c r="BR181" i="11"/>
  <c r="BR12" i="11"/>
  <c r="BR502" i="11"/>
  <c r="BR250" i="11"/>
  <c r="BR133" i="11"/>
  <c r="BR109" i="11"/>
  <c r="BR778" i="11"/>
  <c r="BR355" i="11"/>
  <c r="BR214" i="11"/>
  <c r="BR175" i="11"/>
  <c r="BR96" i="11"/>
  <c r="BR436" i="11"/>
  <c r="BR89" i="11"/>
  <c r="BR425" i="11"/>
  <c r="BR132" i="11"/>
  <c r="BR261" i="11"/>
  <c r="BR202" i="11"/>
  <c r="BR515" i="11"/>
  <c r="BR79" i="11"/>
  <c r="BR913" i="11"/>
  <c r="BR875" i="11"/>
  <c r="BR232" i="11"/>
  <c r="BR191" i="11"/>
  <c r="BR87" i="11"/>
  <c r="BR127" i="11"/>
  <c r="BS965" i="11"/>
  <c r="BS950" i="11"/>
  <c r="BS953" i="11"/>
  <c r="BS931" i="11"/>
  <c r="BS940" i="11"/>
  <c r="BS912" i="11"/>
  <c r="BS917" i="11"/>
  <c r="BS890" i="11"/>
  <c r="BS871" i="11"/>
  <c r="BS892" i="11"/>
  <c r="BS861" i="11"/>
  <c r="BS899" i="11"/>
  <c r="BS858" i="11"/>
  <c r="BS816" i="11"/>
  <c r="BS818" i="11"/>
  <c r="BS835" i="11"/>
  <c r="BS780" i="11"/>
  <c r="BS801" i="11"/>
  <c r="BS830" i="11"/>
  <c r="BS849" i="11"/>
  <c r="BS748" i="11"/>
  <c r="BS773" i="11"/>
  <c r="BS783" i="11"/>
  <c r="BS789" i="11"/>
  <c r="BS740" i="11"/>
  <c r="BS690" i="11"/>
  <c r="BS795" i="11"/>
  <c r="BS764" i="11"/>
  <c r="BS620" i="11"/>
  <c r="BS786" i="11"/>
  <c r="BS777" i="11"/>
  <c r="BS706" i="11"/>
  <c r="BS653" i="11"/>
  <c r="BS683" i="11"/>
  <c r="BS575" i="11"/>
  <c r="BS596" i="11"/>
  <c r="BS631" i="11"/>
  <c r="BS643" i="11"/>
  <c r="BS680" i="11"/>
  <c r="BS606" i="11"/>
  <c r="BS632" i="11"/>
  <c r="BS616" i="11"/>
  <c r="BS664" i="11"/>
  <c r="BS561" i="11"/>
  <c r="BS546" i="11"/>
  <c r="BS647" i="11"/>
  <c r="BS535" i="11"/>
  <c r="BS540" i="11"/>
  <c r="BS500" i="11"/>
  <c r="BS508" i="11"/>
  <c r="BS499" i="11"/>
  <c r="BS589" i="11"/>
  <c r="BS461" i="11"/>
  <c r="BS428" i="11"/>
  <c r="BS518" i="11"/>
  <c r="BS455" i="11"/>
  <c r="BS530" i="11"/>
  <c r="BS471" i="11"/>
  <c r="BS466" i="11"/>
  <c r="BS568" i="11"/>
  <c r="BS419" i="11"/>
  <c r="BS476" i="11"/>
  <c r="BS374" i="11"/>
  <c r="BS413" i="11"/>
  <c r="BS429" i="11"/>
  <c r="BS426" i="11"/>
  <c r="BS404" i="11"/>
  <c r="BS363" i="11"/>
  <c r="BS450" i="11"/>
  <c r="BS351" i="11"/>
  <c r="BS331" i="11"/>
  <c r="BS300" i="11"/>
  <c r="BS219" i="11"/>
  <c r="BS265" i="11"/>
  <c r="BS357" i="11"/>
  <c r="BS239" i="11"/>
  <c r="BS156" i="11"/>
  <c r="BS324" i="11"/>
  <c r="BS256" i="11"/>
  <c r="BS340" i="11"/>
  <c r="BS289" i="11"/>
  <c r="BS364" i="11"/>
  <c r="BS283" i="11"/>
  <c r="BS185" i="11"/>
  <c r="BS228" i="11"/>
  <c r="BS242" i="11"/>
  <c r="BS233" i="11"/>
  <c r="BS280" i="11"/>
  <c r="BS169" i="11"/>
  <c r="BS232" i="11"/>
  <c r="BS109" i="11"/>
  <c r="BS279" i="11"/>
  <c r="BS122" i="11"/>
  <c r="BS151" i="11"/>
  <c r="BS92" i="11"/>
  <c r="BS40" i="11"/>
  <c r="BS259" i="11"/>
  <c r="BS123" i="11"/>
  <c r="BS79" i="11"/>
  <c r="BS57" i="11"/>
  <c r="BS74" i="11"/>
  <c r="BS31" i="11"/>
  <c r="BS41" i="11"/>
  <c r="BS47" i="11"/>
  <c r="BS49" i="11"/>
  <c r="BS972" i="11"/>
  <c r="BS961" i="11"/>
  <c r="BS949" i="11"/>
  <c r="BS943" i="11"/>
  <c r="BS930" i="11"/>
  <c r="BS941" i="11"/>
  <c r="BS911" i="11"/>
  <c r="BS898" i="11"/>
  <c r="BS889" i="11"/>
  <c r="BS905" i="11"/>
  <c r="BS881" i="11"/>
  <c r="BS886" i="11"/>
  <c r="BS869" i="11"/>
  <c r="BS855" i="11"/>
  <c r="BS873" i="11"/>
  <c r="BS841" i="11"/>
  <c r="BS838" i="11"/>
  <c r="BS776" i="11"/>
  <c r="BS800" i="11"/>
  <c r="BS802" i="11"/>
  <c r="BS828" i="11"/>
  <c r="BS781" i="11"/>
  <c r="BS771" i="11"/>
  <c r="BS750" i="11"/>
  <c r="BS765" i="11"/>
  <c r="BS736" i="11"/>
  <c r="BS686" i="11"/>
  <c r="BS769" i="11"/>
  <c r="BS738" i="11"/>
  <c r="BS709" i="11"/>
  <c r="BS757" i="11"/>
  <c r="BS717" i="11"/>
  <c r="BS699" i="11"/>
  <c r="BS749" i="11"/>
  <c r="BS660" i="11"/>
  <c r="BS567" i="11"/>
  <c r="BS592" i="11"/>
  <c r="BS628" i="11"/>
  <c r="BS619" i="11"/>
  <c r="BS668" i="11"/>
  <c r="BS602" i="11"/>
  <c r="BS627" i="11"/>
  <c r="BS610" i="11"/>
  <c r="BS651" i="11"/>
  <c r="BS557" i="11"/>
  <c r="BS562" i="11"/>
  <c r="BS573" i="11"/>
  <c r="BS556" i="11"/>
  <c r="BS513" i="11"/>
  <c r="BS496" i="11"/>
  <c r="BS577" i="11"/>
  <c r="BS657" i="11"/>
  <c r="BS523" i="11"/>
  <c r="BS457" i="11"/>
  <c r="BS424" i="11"/>
  <c r="BS501" i="11"/>
  <c r="BS451" i="11"/>
  <c r="BS472" i="11"/>
  <c r="BS467" i="11"/>
  <c r="BS462" i="11"/>
  <c r="BS494" i="11"/>
  <c r="BS414" i="11"/>
  <c r="BS468" i="11"/>
  <c r="BS370" i="11"/>
  <c r="BS406" i="11"/>
  <c r="BS385" i="11"/>
  <c r="BS398" i="11"/>
  <c r="BS365" i="11"/>
  <c r="BS353" i="11"/>
  <c r="BS449" i="11"/>
  <c r="BS347" i="11"/>
  <c r="BS325" i="11"/>
  <c r="BS291" i="11"/>
  <c r="BS215" i="11"/>
  <c r="BS261" i="11"/>
  <c r="BS294" i="11"/>
  <c r="BS235" i="11"/>
  <c r="BS152" i="11"/>
  <c r="BS322" i="11"/>
  <c r="BS252" i="11"/>
  <c r="BS327" i="11"/>
  <c r="BS272" i="11"/>
  <c r="BS338" i="11"/>
  <c r="BS255" i="11"/>
  <c r="BS178" i="11"/>
  <c r="BS175" i="11"/>
  <c r="BS207" i="11"/>
  <c r="BS201" i="11"/>
  <c r="BS250" i="11"/>
  <c r="BS168" i="11"/>
  <c r="BS229" i="11"/>
  <c r="BS93" i="11"/>
  <c r="BS267" i="11"/>
  <c r="BS119" i="11"/>
  <c r="BS141" i="11"/>
  <c r="BS88" i="11"/>
  <c r="BS36" i="11"/>
  <c r="BS224" i="11"/>
  <c r="BS111" i="11"/>
  <c r="BS75" i="11"/>
  <c r="BS14" i="11"/>
  <c r="BS66" i="11"/>
  <c r="BS26" i="11"/>
  <c r="BS38" i="11"/>
  <c r="BS37" i="11"/>
  <c r="BS46" i="11"/>
  <c r="BS971" i="11"/>
  <c r="BS956" i="11"/>
  <c r="BS958" i="11"/>
  <c r="BS938" i="11"/>
  <c r="BS929" i="11"/>
  <c r="BS939" i="11"/>
  <c r="BS924" i="11"/>
  <c r="BS918" i="11"/>
  <c r="BS907" i="11"/>
  <c r="BS894" i="11"/>
  <c r="BS866" i="11"/>
  <c r="BS868" i="11"/>
  <c r="BS888" i="11"/>
  <c r="BS854" i="11"/>
  <c r="BS839" i="11"/>
  <c r="BS809" i="11"/>
  <c r="BS832" i="11"/>
  <c r="BS767" i="11"/>
  <c r="BS796" i="11"/>
  <c r="BS791" i="11"/>
  <c r="BS797" i="11"/>
  <c r="BS766" i="11"/>
  <c r="BS763" i="11"/>
  <c r="BS743" i="11"/>
  <c r="BS732" i="11"/>
  <c r="BS727" i="11"/>
  <c r="BS682" i="11"/>
  <c r="BS741" i="11"/>
  <c r="BS700" i="11"/>
  <c r="BS702" i="11"/>
  <c r="BS704" i="11"/>
  <c r="BS681" i="11"/>
  <c r="BS691" i="11"/>
  <c r="BS693" i="11"/>
  <c r="BS642" i="11"/>
  <c r="BS563" i="11"/>
  <c r="BS583" i="11"/>
  <c r="BS623" i="11"/>
  <c r="BS612" i="11"/>
  <c r="BS659" i="11"/>
  <c r="BS598" i="11"/>
  <c r="BS624" i="11"/>
  <c r="BS705" i="11"/>
  <c r="BS708" i="11"/>
  <c r="BS551" i="11"/>
  <c r="BS550" i="11"/>
  <c r="BS569" i="11"/>
  <c r="BS548" i="11"/>
  <c r="BS581" i="11"/>
  <c r="BS586" i="11"/>
  <c r="BS553" i="11"/>
  <c r="BS537" i="11"/>
  <c r="BS522" i="11"/>
  <c r="BS452" i="11"/>
  <c r="BS420" i="11"/>
  <c r="BS495" i="11"/>
  <c r="BS447" i="11"/>
  <c r="BS502" i="11"/>
  <c r="BS463" i="11"/>
  <c r="BS458" i="11"/>
  <c r="BS488" i="11"/>
  <c r="BS409" i="11"/>
  <c r="BS427" i="11"/>
  <c r="BS356" i="11"/>
  <c r="BS402" i="11"/>
  <c r="BS367" i="11"/>
  <c r="BS379" i="11"/>
  <c r="BS361" i="11"/>
  <c r="BS334" i="11"/>
  <c r="BS417" i="11"/>
  <c r="BS316" i="11"/>
  <c r="BS400" i="11"/>
  <c r="BS287" i="11"/>
  <c r="BS211" i="11"/>
  <c r="BS257" i="11"/>
  <c r="BS290" i="11"/>
  <c r="BS226" i="11"/>
  <c r="BS147" i="11"/>
  <c r="BS299" i="11"/>
  <c r="BS234" i="11"/>
  <c r="BS319" i="11"/>
  <c r="BS243" i="11"/>
  <c r="BS336" i="11"/>
  <c r="BS254" i="11"/>
  <c r="BS173" i="11"/>
  <c r="BS159" i="11"/>
  <c r="BS182" i="11"/>
  <c r="BS199" i="11"/>
  <c r="BS202" i="11"/>
  <c r="BS150" i="11"/>
  <c r="BS225" i="11"/>
  <c r="BS89" i="11"/>
  <c r="BS203" i="11"/>
  <c r="BS118" i="11"/>
  <c r="BS128" i="11"/>
  <c r="BS84" i="11"/>
  <c r="BS32" i="11"/>
  <c r="BS217" i="11"/>
  <c r="BS107" i="11"/>
  <c r="BS82" i="11"/>
  <c r="BS8" i="11"/>
  <c r="BS27" i="11"/>
  <c r="BS21" i="11"/>
  <c r="BS35" i="11"/>
  <c r="BS29" i="11"/>
  <c r="BS24" i="11"/>
  <c r="BS970" i="11"/>
  <c r="BS952" i="11"/>
  <c r="BS954" i="11"/>
  <c r="BS936" i="11"/>
  <c r="BS927" i="11"/>
  <c r="BS923" i="11"/>
  <c r="BS920" i="11"/>
  <c r="BS900" i="11"/>
  <c r="BS895" i="11"/>
  <c r="BS882" i="11"/>
  <c r="BS862" i="11"/>
  <c r="BS865" i="11"/>
  <c r="BS848" i="11"/>
  <c r="BS845" i="11"/>
  <c r="BS823" i="11"/>
  <c r="BS856" i="11"/>
  <c r="BS803" i="11"/>
  <c r="BS826" i="11"/>
  <c r="BS792" i="11"/>
  <c r="BS897" i="11"/>
  <c r="BS762" i="11"/>
  <c r="BS747" i="11"/>
  <c r="BS759" i="11"/>
  <c r="BS729" i="11"/>
  <c r="BS723" i="11"/>
  <c r="BS831" i="11"/>
  <c r="BS678" i="11"/>
  <c r="BS761" i="11"/>
  <c r="BS692" i="11"/>
  <c r="BS697" i="11"/>
  <c r="BS696" i="11"/>
  <c r="BS669" i="11"/>
  <c r="BS710" i="11"/>
  <c r="BS685" i="11"/>
  <c r="BS640" i="11"/>
  <c r="BS559" i="11"/>
  <c r="BS654" i="11"/>
  <c r="BS608" i="11"/>
  <c r="BS603" i="11"/>
  <c r="BS649" i="11"/>
  <c r="BS594" i="11"/>
  <c r="BS615" i="11"/>
  <c r="BS633" i="11"/>
  <c r="BS644" i="11"/>
  <c r="BS542" i="11"/>
  <c r="BS576" i="11"/>
  <c r="BS560" i="11"/>
  <c r="BS544" i="11"/>
  <c r="BS529" i="11"/>
  <c r="BS584" i="11"/>
  <c r="BS524" i="11"/>
  <c r="BS515" i="11"/>
  <c r="BS498" i="11"/>
  <c r="BS448" i="11"/>
  <c r="BS416" i="11"/>
  <c r="BS489" i="11"/>
  <c r="BS443" i="11"/>
  <c r="BS484" i="11"/>
  <c r="BS459" i="11"/>
  <c r="BS456" i="11"/>
  <c r="BS438" i="11"/>
  <c r="BS399" i="11"/>
  <c r="BS422" i="11"/>
  <c r="BS346" i="11"/>
  <c r="BS381" i="11"/>
  <c r="BS358" i="11"/>
  <c r="BS464" i="11"/>
  <c r="BS355" i="11"/>
  <c r="BS330" i="11"/>
  <c r="BS380" i="11"/>
  <c r="BS307" i="11"/>
  <c r="BS335" i="11"/>
  <c r="BS270" i="11"/>
  <c r="BS329" i="11"/>
  <c r="BS253" i="11"/>
  <c r="BS286" i="11"/>
  <c r="BS222" i="11"/>
  <c r="BS138" i="11"/>
  <c r="BS281" i="11"/>
  <c r="BS230" i="11"/>
  <c r="BS315" i="11"/>
  <c r="BS238" i="11"/>
  <c r="BS328" i="11"/>
  <c r="BS246" i="11"/>
  <c r="BS163" i="11"/>
  <c r="BS140" i="11"/>
  <c r="BS176" i="11"/>
  <c r="BS177" i="11"/>
  <c r="BS191" i="11"/>
  <c r="BS114" i="11"/>
  <c r="BS212" i="11"/>
  <c r="BS81" i="11"/>
  <c r="BS188" i="11"/>
  <c r="BS113" i="11"/>
  <c r="BS117" i="11"/>
  <c r="BS68" i="11"/>
  <c r="BS192" i="11"/>
  <c r="BS213" i="11"/>
  <c r="BS103" i="11"/>
  <c r="BS58" i="11"/>
  <c r="BS86" i="11"/>
  <c r="BS12" i="11"/>
  <c r="BS11" i="11"/>
  <c r="BS33" i="11"/>
  <c r="BS19" i="11"/>
  <c r="BS18" i="11"/>
  <c r="BS969" i="11"/>
  <c r="BS960" i="11"/>
  <c r="BS944" i="11"/>
  <c r="BS935" i="11"/>
  <c r="BS926" i="11"/>
  <c r="BS916" i="11"/>
  <c r="BS908" i="11"/>
  <c r="BS903" i="11"/>
  <c r="BS909" i="11"/>
  <c r="BS878" i="11"/>
  <c r="BS867" i="11"/>
  <c r="BS859" i="11"/>
  <c r="BS840" i="11"/>
  <c r="BS844" i="11"/>
  <c r="BS819" i="11"/>
  <c r="BS813" i="11"/>
  <c r="BS798" i="11"/>
  <c r="BS824" i="11"/>
  <c r="BS787" i="11"/>
  <c r="BS860" i="11"/>
  <c r="BS758" i="11"/>
  <c r="BS805" i="11"/>
  <c r="BS755" i="11"/>
  <c r="BS768" i="11"/>
  <c r="BS719" i="11"/>
  <c r="BS739" i="11"/>
  <c r="BS674" i="11"/>
  <c r="BS742" i="11"/>
  <c r="BS677" i="11"/>
  <c r="BS694" i="11"/>
  <c r="BS695" i="11"/>
  <c r="BS730" i="11"/>
  <c r="BS701" i="11"/>
  <c r="BS676" i="11"/>
  <c r="BS637" i="11"/>
  <c r="BS645" i="11"/>
  <c r="BS650" i="11"/>
  <c r="BS716" i="11"/>
  <c r="BS599" i="11"/>
  <c r="BS638" i="11"/>
  <c r="BS585" i="11"/>
  <c r="BS614" i="11"/>
  <c r="BS625" i="11"/>
  <c r="BS687" i="11"/>
  <c r="BS538" i="11"/>
  <c r="BS554" i="11"/>
  <c r="BS558" i="11"/>
  <c r="BS534" i="11"/>
  <c r="BS525" i="11"/>
  <c r="BS541" i="11"/>
  <c r="BS520" i="11"/>
  <c r="BS511" i="11"/>
  <c r="BS490" i="11"/>
  <c r="BS444" i="11"/>
  <c r="BS412" i="11"/>
  <c r="BS485" i="11"/>
  <c r="BS578" i="11"/>
  <c r="BS475" i="11"/>
  <c r="BS505" i="11"/>
  <c r="BS454" i="11"/>
  <c r="BS565" i="11"/>
  <c r="BS395" i="11"/>
  <c r="BS407" i="11"/>
  <c r="BS342" i="11"/>
  <c r="BS369" i="11"/>
  <c r="BS350" i="11"/>
  <c r="BS423" i="11"/>
  <c r="BS326" i="11"/>
  <c r="BS321" i="11"/>
  <c r="BS442" i="11"/>
  <c r="BS303" i="11"/>
  <c r="BS323" i="11"/>
  <c r="BS245" i="11"/>
  <c r="BS314" i="11"/>
  <c r="BS249" i="11"/>
  <c r="BS273" i="11"/>
  <c r="BS214" i="11"/>
  <c r="BS134" i="11"/>
  <c r="BS277" i="11"/>
  <c r="BS205" i="11"/>
  <c r="BS311" i="11"/>
  <c r="BS375" i="11"/>
  <c r="BS292" i="11"/>
  <c r="BS200" i="11"/>
  <c r="BS145" i="11"/>
  <c r="BS135" i="11"/>
  <c r="BS166" i="11"/>
  <c r="BS153" i="11"/>
  <c r="BS137" i="11"/>
  <c r="BS298" i="11"/>
  <c r="BS180" i="11"/>
  <c r="BS77" i="11"/>
  <c r="BS164" i="11"/>
  <c r="BS220" i="11"/>
  <c r="BS108" i="11"/>
  <c r="BS64" i="11"/>
  <c r="BS160" i="11"/>
  <c r="BS197" i="11"/>
  <c r="BS99" i="11"/>
  <c r="BS53" i="11"/>
  <c r="BS23" i="11"/>
  <c r="BS71" i="11"/>
  <c r="BS106" i="11"/>
  <c r="BS30" i="11"/>
  <c r="BS94" i="11"/>
  <c r="BS968" i="11"/>
  <c r="BS962" i="11"/>
  <c r="BS914" i="11"/>
  <c r="BS893" i="11"/>
  <c r="BS877" i="11"/>
  <c r="BS833" i="11"/>
  <c r="BS794" i="11"/>
  <c r="BS834" i="11"/>
  <c r="BS779" i="11"/>
  <c r="BS770" i="11"/>
  <c r="BS662" i="11"/>
  <c r="BS684" i="11"/>
  <c r="BS675" i="11"/>
  <c r="BS579" i="11"/>
  <c r="BS698" i="11"/>
  <c r="BS671" i="11"/>
  <c r="BS713" i="11"/>
  <c r="BS545" i="11"/>
  <c r="BS521" i="11"/>
  <c r="BS503" i="11"/>
  <c r="BS436" i="11"/>
  <c r="BS572" i="11"/>
  <c r="BS470" i="11"/>
  <c r="BS387" i="11"/>
  <c r="BS360" i="11"/>
  <c r="BS410" i="11"/>
  <c r="BS390" i="11"/>
  <c r="BS236" i="11"/>
  <c r="BS206" i="11"/>
  <c r="BS121" i="11"/>
  <c r="BS306" i="11"/>
  <c r="BS302" i="11"/>
  <c r="BS275" i="11"/>
  <c r="BS313" i="11"/>
  <c r="BS139" i="11"/>
  <c r="BS187" i="11"/>
  <c r="BS158" i="11"/>
  <c r="BS83" i="11"/>
  <c r="BS42" i="11"/>
  <c r="BS59" i="11"/>
  <c r="BS967" i="11"/>
  <c r="BS934" i="11"/>
  <c r="BS913" i="11"/>
  <c r="BS883" i="11"/>
  <c r="BS850" i="11"/>
  <c r="BS820" i="11"/>
  <c r="BS790" i="11"/>
  <c r="BS827" i="11"/>
  <c r="BS775" i="11"/>
  <c r="BS756" i="11"/>
  <c r="BS734" i="11"/>
  <c r="BS679" i="11"/>
  <c r="BS673" i="11"/>
  <c r="BS634" i="11"/>
  <c r="BS688" i="11"/>
  <c r="BS646" i="11"/>
  <c r="BS593" i="11"/>
  <c r="BS652" i="11"/>
  <c r="BS517" i="11"/>
  <c r="BS527" i="11"/>
  <c r="BS432" i="11"/>
  <c r="BS564" i="11"/>
  <c r="BS445" i="11"/>
  <c r="BS480" i="11"/>
  <c r="BS341" i="11"/>
  <c r="BS401" i="11"/>
  <c r="BS384" i="11"/>
  <c r="BS227" i="11"/>
  <c r="BS269" i="11"/>
  <c r="BS371" i="11"/>
  <c r="BS301" i="11"/>
  <c r="BS196" i="11"/>
  <c r="BS296" i="11"/>
  <c r="BS237" i="11"/>
  <c r="BS73" i="11"/>
  <c r="BS172" i="11"/>
  <c r="BS146" i="11"/>
  <c r="BS45" i="11"/>
  <c r="BS39" i="11"/>
  <c r="BS54" i="11"/>
  <c r="BS966" i="11"/>
  <c r="BS933" i="11"/>
  <c r="BS904" i="11"/>
  <c r="BS875" i="11"/>
  <c r="BS846" i="11"/>
  <c r="BS815" i="11"/>
  <c r="BS785" i="11"/>
  <c r="BS799" i="11"/>
  <c r="BS751" i="11"/>
  <c r="BS752" i="11"/>
  <c r="BS731" i="11"/>
  <c r="BS665" i="11"/>
  <c r="BS656" i="11"/>
  <c r="BS626" i="11"/>
  <c r="BS595" i="11"/>
  <c r="BS635" i="11"/>
  <c r="BS574" i="11"/>
  <c r="BS552" i="11"/>
  <c r="BS504" i="11"/>
  <c r="BS526" i="11"/>
  <c r="BS408" i="11"/>
  <c r="BS531" i="11"/>
  <c r="BS435" i="11"/>
  <c r="BS403" i="11"/>
  <c r="BS433" i="11"/>
  <c r="BS386" i="11"/>
  <c r="BS446" i="11"/>
  <c r="BS223" i="11"/>
  <c r="BS248" i="11"/>
  <c r="BS268" i="11"/>
  <c r="BS293" i="11"/>
  <c r="BS193" i="11"/>
  <c r="BS157" i="11"/>
  <c r="BS181" i="11"/>
  <c r="BS69" i="11"/>
  <c r="BS104" i="11"/>
  <c r="BS112" i="11"/>
  <c r="BS15" i="11"/>
  <c r="BS78" i="11"/>
  <c r="BS51" i="11"/>
  <c r="BS959" i="11"/>
  <c r="BS932" i="11"/>
  <c r="BS922" i="11"/>
  <c r="BS874" i="11"/>
  <c r="BS887" i="11"/>
  <c r="BS852" i="11"/>
  <c r="BS817" i="11"/>
  <c r="BS793" i="11"/>
  <c r="BS746" i="11"/>
  <c r="BS735" i="11"/>
  <c r="BS720" i="11"/>
  <c r="BS655" i="11"/>
  <c r="BS661" i="11"/>
  <c r="BS604" i="11"/>
  <c r="BS591" i="11"/>
  <c r="BS607" i="11"/>
  <c r="BS570" i="11"/>
  <c r="BS543" i="11"/>
  <c r="BS536" i="11"/>
  <c r="BS506" i="11"/>
  <c r="BS621" i="11"/>
  <c r="BS469" i="11"/>
  <c r="BS430" i="11"/>
  <c r="BS382" i="11"/>
  <c r="BS343" i="11"/>
  <c r="BS368" i="11"/>
  <c r="BS479" i="11"/>
  <c r="BS295" i="11"/>
  <c r="BS244" i="11"/>
  <c r="BS264" i="11"/>
  <c r="BS362" i="11"/>
  <c r="BS190" i="11"/>
  <c r="BS262" i="11"/>
  <c r="BS263" i="11"/>
  <c r="BS63" i="11"/>
  <c r="BS100" i="11"/>
  <c r="BS162" i="11"/>
  <c r="BS98" i="11"/>
  <c r="BS67" i="11"/>
  <c r="BS963" i="11"/>
  <c r="BS925" i="11"/>
  <c r="BS902" i="11"/>
  <c r="BS906" i="11"/>
  <c r="BS836" i="11"/>
  <c r="BS851" i="11"/>
  <c r="BS778" i="11"/>
  <c r="BS804" i="11"/>
  <c r="BS733" i="11"/>
  <c r="BS666" i="11"/>
  <c r="BS689" i="11"/>
  <c r="BS714" i="11"/>
  <c r="BS609" i="11"/>
  <c r="BS712" i="11"/>
  <c r="BS611" i="11"/>
  <c r="BS725" i="11"/>
  <c r="BS549" i="11"/>
  <c r="BS510" i="11"/>
  <c r="BS507" i="11"/>
  <c r="BS440" i="11"/>
  <c r="BS460" i="11"/>
  <c r="BS474" i="11"/>
  <c r="BS391" i="11"/>
  <c r="BS418" i="11"/>
  <c r="BS411" i="11"/>
  <c r="BS434" i="11"/>
  <c r="BS309" i="11"/>
  <c r="BS210" i="11"/>
  <c r="BS125" i="11"/>
  <c r="BS348" i="11"/>
  <c r="BS284" i="11"/>
  <c r="BS126" i="11"/>
  <c r="BS25" i="11"/>
  <c r="BS144" i="11"/>
  <c r="BS194" i="11"/>
  <c r="BS48" i="11"/>
  <c r="BS87" i="11"/>
  <c r="BS61" i="11"/>
  <c r="BS55" i="11"/>
  <c r="BS948" i="11"/>
  <c r="BS857" i="11"/>
  <c r="BS806" i="11"/>
  <c r="BS726" i="11"/>
  <c r="BS721" i="11"/>
  <c r="BS630" i="11"/>
  <c r="BS539" i="11"/>
  <c r="BS478" i="11"/>
  <c r="BS453" i="11"/>
  <c r="BS317" i="11"/>
  <c r="BS240" i="11"/>
  <c r="BS394" i="11"/>
  <c r="BS258" i="11"/>
  <c r="BS52" i="11"/>
  <c r="BS20" i="11"/>
  <c r="BS945" i="11"/>
  <c r="BS812" i="11"/>
  <c r="BS782" i="11"/>
  <c r="BS728" i="11"/>
  <c r="BS722" i="11"/>
  <c r="BS618" i="11"/>
  <c r="BS532" i="11"/>
  <c r="BS519" i="11"/>
  <c r="BS425" i="11"/>
  <c r="BS308" i="11"/>
  <c r="BS183" i="11"/>
  <c r="BS288" i="11"/>
  <c r="BS241" i="11"/>
  <c r="BS148" i="11"/>
  <c r="BS10" i="11"/>
  <c r="BS921" i="11"/>
  <c r="BS896" i="11"/>
  <c r="BS774" i="11"/>
  <c r="BS672" i="11"/>
  <c r="BS629" i="11"/>
  <c r="BS587" i="11"/>
  <c r="BS533" i="11"/>
  <c r="BS477" i="11"/>
  <c r="BS337" i="11"/>
  <c r="BS441" i="11"/>
  <c r="BS165" i="11"/>
  <c r="BS120" i="11"/>
  <c r="BS155" i="11"/>
  <c r="BS95" i="11"/>
  <c r="BS891" i="11"/>
  <c r="BS822" i="11"/>
  <c r="BS772" i="11"/>
  <c r="BS667" i="11"/>
  <c r="BS648" i="11"/>
  <c r="BS597" i="11"/>
  <c r="BS512" i="11"/>
  <c r="BS465" i="11"/>
  <c r="BS493" i="11"/>
  <c r="BS318" i="11"/>
  <c r="BS260" i="11"/>
  <c r="BS297" i="11"/>
  <c r="BS132" i="11"/>
  <c r="BS13" i="11"/>
  <c r="BS947" i="11"/>
  <c r="BS876" i="11"/>
  <c r="BS807" i="11"/>
  <c r="BS737" i="11"/>
  <c r="BS724" i="11"/>
  <c r="BS582" i="11"/>
  <c r="BS555" i="11"/>
  <c r="BS482" i="11"/>
  <c r="BS483" i="11"/>
  <c r="BS415" i="11"/>
  <c r="BS274" i="11"/>
  <c r="BS344" i="11"/>
  <c r="BS130" i="11"/>
  <c r="BS60" i="11"/>
  <c r="BS65" i="11"/>
  <c r="BS870" i="11"/>
  <c r="BS658" i="11"/>
  <c r="BS514" i="11"/>
  <c r="BS431" i="11"/>
  <c r="BS251" i="11"/>
  <c r="BS810" i="11"/>
  <c r="BS753" i="11"/>
  <c r="BS486" i="11"/>
  <c r="BS312" i="11"/>
  <c r="BS167" i="11"/>
  <c r="BS853" i="11"/>
  <c r="BS639" i="11"/>
  <c r="BS481" i="11"/>
  <c r="BS282" i="11"/>
  <c r="BS127" i="11"/>
  <c r="BS957" i="11"/>
  <c r="BS814" i="11"/>
  <c r="BS636" i="11"/>
  <c r="BS473" i="11"/>
  <c r="BS174" i="11"/>
  <c r="BS96" i="11"/>
  <c r="BS951" i="11"/>
  <c r="BS784" i="11"/>
  <c r="BS590" i="11"/>
  <c r="BS487" i="11"/>
  <c r="BS354" i="11"/>
  <c r="BS129" i="11"/>
  <c r="BS942" i="11"/>
  <c r="BS760" i="11"/>
  <c r="BS605" i="11"/>
  <c r="BS378" i="11"/>
  <c r="BS349" i="11"/>
  <c r="BS9" i="11"/>
  <c r="BS915" i="11"/>
  <c r="BS670" i="11"/>
  <c r="BS566" i="11"/>
  <c r="BS439" i="11"/>
  <c r="BS133" i="11"/>
  <c r="BS102" i="11"/>
  <c r="BS136" i="11"/>
  <c r="BS641" i="11"/>
  <c r="BS808" i="11"/>
  <c r="BS516" i="11"/>
  <c r="BS304" i="11"/>
  <c r="S29" i="7"/>
  <c r="Y29" i="7" s="1"/>
  <c r="Y28" i="5"/>
  <c r="Y28" i="4"/>
  <c r="BB967" i="11"/>
  <c r="BB958" i="11"/>
  <c r="BB947" i="11"/>
  <c r="BB945" i="11"/>
  <c r="BB929" i="11"/>
  <c r="BB926" i="11"/>
  <c r="BB908" i="11"/>
  <c r="BB899" i="11"/>
  <c r="BB888" i="11"/>
  <c r="BB877" i="11"/>
  <c r="BB878" i="11"/>
  <c r="BB868" i="11"/>
  <c r="BB876" i="11"/>
  <c r="BX876" i="11" s="1"/>
  <c r="AY876" i="11" s="1" a="1"/>
  <c r="AY876" i="11" s="1"/>
  <c r="BB849" i="11"/>
  <c r="BB828" i="11"/>
  <c r="BB806" i="11"/>
  <c r="BB804" i="11"/>
  <c r="BB871" i="11"/>
  <c r="BB813" i="11"/>
  <c r="BB795" i="11"/>
  <c r="BB757" i="11"/>
  <c r="BB800" i="11"/>
  <c r="BB738" i="11"/>
  <c r="BB733" i="11"/>
  <c r="BB792" i="11"/>
  <c r="BB695" i="11"/>
  <c r="BB725" i="11"/>
  <c r="BB694" i="11"/>
  <c r="BB641" i="11"/>
  <c r="BX641" i="11" s="1"/>
  <c r="AY641" i="11" s="1" a="1"/>
  <c r="AY641" i="11" s="1"/>
  <c r="BB720" i="11"/>
  <c r="BB649" i="11"/>
  <c r="BB704" i="11"/>
  <c r="BB665" i="11"/>
  <c r="BB683" i="11"/>
  <c r="BB626" i="11"/>
  <c r="BB656" i="11"/>
  <c r="BB579" i="11"/>
  <c r="BB687" i="11"/>
  <c r="BB972" i="11"/>
  <c r="BB963" i="11"/>
  <c r="BB952" i="11"/>
  <c r="BB943" i="11"/>
  <c r="BB934" i="11"/>
  <c r="BB939" i="11"/>
  <c r="BB914" i="11"/>
  <c r="BB905" i="11"/>
  <c r="BB897" i="11"/>
  <c r="BB894" i="11"/>
  <c r="BB854" i="11"/>
  <c r="BB887" i="11"/>
  <c r="BB834" i="11"/>
  <c r="BB844" i="11"/>
  <c r="BB808" i="11"/>
  <c r="BX808" i="11" s="1"/>
  <c r="AY808" i="11" s="1" a="1"/>
  <c r="AY808" i="11" s="1"/>
  <c r="BB848" i="11"/>
  <c r="BB826" i="11"/>
  <c r="BB823" i="11"/>
  <c r="BB774" i="11"/>
  <c r="BB793" i="11"/>
  <c r="BB773" i="11"/>
  <c r="BB764" i="11"/>
  <c r="BB769" i="11"/>
  <c r="BB786" i="11"/>
  <c r="BB785" i="11"/>
  <c r="BB777" i="11"/>
  <c r="BB886" i="11"/>
  <c r="BB735" i="11"/>
  <c r="BB679" i="11"/>
  <c r="BB629" i="11"/>
  <c r="BB700" i="11"/>
  <c r="BB678" i="11"/>
  <c r="BB659" i="11"/>
  <c r="BB706" i="11"/>
  <c r="BB727" i="11"/>
  <c r="BB971" i="11"/>
  <c r="BB962" i="11"/>
  <c r="BB951" i="11"/>
  <c r="BB942" i="11"/>
  <c r="BX942" i="11" s="1"/>
  <c r="AY942" i="11" s="1" a="1"/>
  <c r="AY942" i="11" s="1"/>
  <c r="AZ942" i="11" s="1" a="1"/>
  <c r="AZ942" i="11" s="1"/>
  <c r="BB933" i="11"/>
  <c r="BB922" i="11"/>
  <c r="BB913" i="11"/>
  <c r="BB904" i="11"/>
  <c r="BB924" i="11"/>
  <c r="BB867" i="11"/>
  <c r="BB866" i="11"/>
  <c r="BB870" i="11"/>
  <c r="BB893" i="11"/>
  <c r="BB836" i="11"/>
  <c r="BB839" i="11"/>
  <c r="BB831" i="11"/>
  <c r="BB822" i="11"/>
  <c r="BB820" i="11"/>
  <c r="BB840" i="11"/>
  <c r="BB776" i="11"/>
  <c r="BB771" i="11"/>
  <c r="BB760" i="11"/>
  <c r="BB747" i="11"/>
  <c r="BB767" i="11"/>
  <c r="BB743" i="11"/>
  <c r="BB766" i="11"/>
  <c r="BB749" i="11"/>
  <c r="BB713" i="11"/>
  <c r="BX713" i="11" s="1"/>
  <c r="AY713" i="11" s="1" a="1"/>
  <c r="AY713" i="11" s="1"/>
  <c r="BB674" i="11"/>
  <c r="BB625" i="11"/>
  <c r="BB675" i="11"/>
  <c r="BB673" i="11"/>
  <c r="BB816" i="11"/>
  <c r="BB666" i="11"/>
  <c r="BB680" i="11"/>
  <c r="BB970" i="11"/>
  <c r="BB961" i="11"/>
  <c r="BB950" i="11"/>
  <c r="BB941" i="11"/>
  <c r="BB932" i="11"/>
  <c r="BB918" i="11"/>
  <c r="BB912" i="11"/>
  <c r="BB903" i="11"/>
  <c r="BB892" i="11"/>
  <c r="BB895" i="11"/>
  <c r="BB862" i="11"/>
  <c r="BB860" i="11"/>
  <c r="BB873" i="11"/>
  <c r="BB833" i="11"/>
  <c r="BB841" i="11"/>
  <c r="BB827" i="11"/>
  <c r="BB855" i="11"/>
  <c r="BB798" i="11"/>
  <c r="BB805" i="11"/>
  <c r="BB750" i="11"/>
  <c r="BB770" i="11"/>
  <c r="BB756" i="11"/>
  <c r="BB845" i="11"/>
  <c r="BB755" i="11"/>
  <c r="BB742" i="11"/>
  <c r="BB731" i="11"/>
  <c r="BB739" i="11"/>
  <c r="BB709" i="11"/>
  <c r="BB654" i="11"/>
  <c r="BB712" i="11"/>
  <c r="BB660" i="11"/>
  <c r="BB670" i="11"/>
  <c r="BB740" i="11"/>
  <c r="BB736" i="11"/>
  <c r="BB669" i="11"/>
  <c r="BB584" i="11"/>
  <c r="BB628" i="11"/>
  <c r="BB719" i="11"/>
  <c r="BB596" i="11"/>
  <c r="BB966" i="11"/>
  <c r="BB953" i="11"/>
  <c r="BB938" i="11"/>
  <c r="BB907" i="11"/>
  <c r="BB920" i="11"/>
  <c r="BB865" i="11"/>
  <c r="BB869" i="11"/>
  <c r="BB824" i="11"/>
  <c r="BB772" i="11"/>
  <c r="BB850" i="11"/>
  <c r="BB753" i="11"/>
  <c r="BB734" i="11"/>
  <c r="BB789" i="11"/>
  <c r="BB721" i="11"/>
  <c r="BB637" i="11"/>
  <c r="BB646" i="11"/>
  <c r="BB661" i="11"/>
  <c r="BB614" i="11"/>
  <c r="BX614" i="11" s="1"/>
  <c r="AY614" i="11" s="1" a="1"/>
  <c r="AY614" i="11" s="1"/>
  <c r="BB636" i="11"/>
  <c r="BB705" i="11"/>
  <c r="BB685" i="11"/>
  <c r="BB570" i="11"/>
  <c r="BB642" i="11"/>
  <c r="BB590" i="11"/>
  <c r="BB610" i="11"/>
  <c r="BB647" i="11"/>
  <c r="BB591" i="11"/>
  <c r="BB546" i="11"/>
  <c r="BB553" i="11"/>
  <c r="BB519" i="11"/>
  <c r="BB518" i="11"/>
  <c r="BB545" i="11"/>
  <c r="BB556" i="11"/>
  <c r="BB524" i="11"/>
  <c r="BB470" i="11"/>
  <c r="BB456" i="11"/>
  <c r="BB481" i="11"/>
  <c r="BB472" i="11"/>
  <c r="BB486" i="11"/>
  <c r="BB471" i="11"/>
  <c r="BB440" i="11"/>
  <c r="BB594" i="11"/>
  <c r="BB451" i="11"/>
  <c r="BB391" i="11"/>
  <c r="BB458" i="11"/>
  <c r="BB365" i="11"/>
  <c r="BB384" i="11"/>
  <c r="BB423" i="11"/>
  <c r="BB360" i="11"/>
  <c r="BB385" i="11"/>
  <c r="BB300" i="11"/>
  <c r="BB367" i="11"/>
  <c r="BB439" i="11"/>
  <c r="BB346" i="11"/>
  <c r="BB262" i="11"/>
  <c r="BB371" i="11"/>
  <c r="BB301" i="11"/>
  <c r="BB223" i="11"/>
  <c r="BB261" i="11"/>
  <c r="BB197" i="11"/>
  <c r="BB294" i="11"/>
  <c r="BB235" i="11"/>
  <c r="BB302" i="11"/>
  <c r="BB256" i="11"/>
  <c r="BB280" i="11"/>
  <c r="BB135" i="11"/>
  <c r="BB153" i="11"/>
  <c r="BB246" i="11"/>
  <c r="BB183" i="11"/>
  <c r="BB99" i="11"/>
  <c r="BB65" i="11"/>
  <c r="BB33" i="11"/>
  <c r="BB201" i="11"/>
  <c r="BB152" i="11"/>
  <c r="BB86" i="11"/>
  <c r="BB42" i="11"/>
  <c r="BB176" i="11"/>
  <c r="BB180" i="11"/>
  <c r="BB81" i="11"/>
  <c r="BB47" i="11"/>
  <c r="BB213" i="11"/>
  <c r="BB233" i="11"/>
  <c r="BB117" i="11"/>
  <c r="BB293" i="11"/>
  <c r="BB23" i="11"/>
  <c r="BB13" i="11"/>
  <c r="BB20" i="11"/>
  <c r="BB965" i="11"/>
  <c r="BB944" i="11"/>
  <c r="BB927" i="11"/>
  <c r="BB906" i="11"/>
  <c r="BB896" i="11"/>
  <c r="BB861" i="11"/>
  <c r="BB852" i="11"/>
  <c r="BB807" i="11"/>
  <c r="BB768" i="11"/>
  <c r="BB797" i="11"/>
  <c r="BB782" i="11"/>
  <c r="BB746" i="11"/>
  <c r="BB778" i="11"/>
  <c r="BB716" i="11"/>
  <c r="BB633" i="11"/>
  <c r="BB803" i="11"/>
  <c r="BB730" i="11"/>
  <c r="BB605" i="11"/>
  <c r="BB631" i="11"/>
  <c r="BB693" i="11"/>
  <c r="BB662" i="11"/>
  <c r="BB566" i="11"/>
  <c r="BB640" i="11"/>
  <c r="BB586" i="11"/>
  <c r="BB595" i="11"/>
  <c r="BB603" i="11"/>
  <c r="BB551" i="11"/>
  <c r="BX551" i="11" s="1"/>
  <c r="BY551" i="11" s="1"/>
  <c r="BB599" i="11"/>
  <c r="BB548" i="11"/>
  <c r="BB506" i="11"/>
  <c r="BB505" i="11"/>
  <c r="BB529" i="11"/>
  <c r="BB536" i="11"/>
  <c r="BB520" i="11"/>
  <c r="BB466" i="11"/>
  <c r="BB615" i="11"/>
  <c r="BB477" i="11"/>
  <c r="BB468" i="11"/>
  <c r="BB475" i="11"/>
  <c r="BB467" i="11"/>
  <c r="BB478" i="11"/>
  <c r="BB433" i="11"/>
  <c r="BB445" i="11"/>
  <c r="BX445" i="11" s="1"/>
  <c r="AY445" i="11" s="1" a="1"/>
  <c r="AY445" i="11" s="1"/>
  <c r="BB387" i="11"/>
  <c r="BB435" i="11"/>
  <c r="BB361" i="11"/>
  <c r="BB378" i="11"/>
  <c r="BB415" i="11"/>
  <c r="BB335" i="11"/>
  <c r="BB364" i="11"/>
  <c r="BB441" i="11"/>
  <c r="BB358" i="11"/>
  <c r="BB334" i="11"/>
  <c r="BB341" i="11"/>
  <c r="BB258" i="11"/>
  <c r="BB328" i="11"/>
  <c r="BB295" i="11"/>
  <c r="BB219" i="11"/>
  <c r="BB257" i="11"/>
  <c r="BB193" i="11"/>
  <c r="BB290" i="11"/>
  <c r="BB226" i="11"/>
  <c r="BB298" i="11"/>
  <c r="BB252" i="11"/>
  <c r="BB267" i="11"/>
  <c r="BB122" i="11"/>
  <c r="BB150" i="11"/>
  <c r="BX150" i="11" s="1"/>
  <c r="AY150" i="11" s="1" a="1"/>
  <c r="AY150" i="11" s="1"/>
  <c r="BB200" i="11"/>
  <c r="BB162" i="11"/>
  <c r="BB95" i="11"/>
  <c r="BB61" i="11"/>
  <c r="BB29" i="11"/>
  <c r="BB199" i="11"/>
  <c r="BB148" i="11"/>
  <c r="BB82" i="11"/>
  <c r="BX82" i="11" s="1"/>
  <c r="AY82" i="11" s="1" a="1"/>
  <c r="AY82" i="11" s="1"/>
  <c r="BB38" i="11"/>
  <c r="BB174" i="11"/>
  <c r="BB167" i="11"/>
  <c r="BB77" i="11"/>
  <c r="BB39" i="11"/>
  <c r="BB166" i="11"/>
  <c r="BB230" i="11"/>
  <c r="BB108" i="11"/>
  <c r="BB242" i="11"/>
  <c r="BB15" i="11"/>
  <c r="BB40" i="11"/>
  <c r="BB48" i="11"/>
  <c r="BB960" i="11"/>
  <c r="BB940" i="11"/>
  <c r="BB925" i="11"/>
  <c r="BB902" i="11"/>
  <c r="BB883" i="11"/>
  <c r="BB856" i="11"/>
  <c r="BB817" i="11"/>
  <c r="BB814" i="11"/>
  <c r="BB794" i="11"/>
  <c r="BB741" i="11"/>
  <c r="BB752" i="11"/>
  <c r="BB751" i="11"/>
  <c r="BB784" i="11"/>
  <c r="BB702" i="11"/>
  <c r="BB691" i="11"/>
  <c r="BB717" i="11"/>
  <c r="BB724" i="11"/>
  <c r="BB597" i="11"/>
  <c r="BB623" i="11"/>
  <c r="BB668" i="11"/>
  <c r="BB644" i="11"/>
  <c r="BB562" i="11"/>
  <c r="BB635" i="11"/>
  <c r="BB581" i="11"/>
  <c r="BB692" i="11"/>
  <c r="BB620" i="11"/>
  <c r="BB542" i="11"/>
  <c r="BB589" i="11"/>
  <c r="BB611" i="11"/>
  <c r="BB502" i="11"/>
  <c r="BB501" i="11"/>
  <c r="BB525" i="11"/>
  <c r="BB535" i="11"/>
  <c r="BB516" i="11"/>
  <c r="BB462" i="11"/>
  <c r="BB552" i="11"/>
  <c r="BB510" i="11"/>
  <c r="BB464" i="11"/>
  <c r="BB479" i="11"/>
  <c r="BB463" i="11"/>
  <c r="BB450" i="11"/>
  <c r="BB427" i="11"/>
  <c r="BB434" i="11"/>
  <c r="BB362" i="11"/>
  <c r="BX362" i="11" s="1"/>
  <c r="AY362" i="11" s="1" a="1"/>
  <c r="AY362" i="11" s="1"/>
  <c r="BB426" i="11"/>
  <c r="BB355" i="11"/>
  <c r="BB374" i="11"/>
  <c r="BB403" i="11"/>
  <c r="BB331" i="11"/>
  <c r="BB356" i="11"/>
  <c r="BB425" i="11"/>
  <c r="BB343" i="11"/>
  <c r="BB327" i="11"/>
  <c r="BB337" i="11"/>
  <c r="BB254" i="11"/>
  <c r="BB319" i="11"/>
  <c r="BB291" i="11"/>
  <c r="BB215" i="11"/>
  <c r="BB253" i="11"/>
  <c r="BB188" i="11"/>
  <c r="BB286" i="11"/>
  <c r="BB222" i="11"/>
  <c r="BB297" i="11"/>
  <c r="BB340" i="11"/>
  <c r="BB323" i="11"/>
  <c r="BB259" i="11"/>
  <c r="BB144" i="11"/>
  <c r="BB196" i="11"/>
  <c r="BB151" i="11"/>
  <c r="BB87" i="11"/>
  <c r="BB57" i="11"/>
  <c r="BB24" i="11"/>
  <c r="BB177" i="11"/>
  <c r="BB133" i="11"/>
  <c r="BB78" i="11"/>
  <c r="BB30" i="11"/>
  <c r="BB169" i="11"/>
  <c r="BB137" i="11"/>
  <c r="BB73" i="11"/>
  <c r="BB35" i="11"/>
  <c r="BB164" i="11"/>
  <c r="BB194" i="11"/>
  <c r="BB104" i="11"/>
  <c r="BB237" i="11"/>
  <c r="BB60" i="11"/>
  <c r="BB32" i="11"/>
  <c r="BB52" i="11"/>
  <c r="BB959" i="11"/>
  <c r="BB954" i="11"/>
  <c r="BB923" i="11"/>
  <c r="BB900" i="11"/>
  <c r="BB921" i="11"/>
  <c r="BB853" i="11"/>
  <c r="BB874" i="11"/>
  <c r="BB810" i="11"/>
  <c r="BB790" i="11"/>
  <c r="BB796" i="11"/>
  <c r="BB818" i="11"/>
  <c r="BB737" i="11"/>
  <c r="BB699" i="11"/>
  <c r="BB697" i="11"/>
  <c r="BB686" i="11"/>
  <c r="BB714" i="11"/>
  <c r="BB708" i="11"/>
  <c r="BB593" i="11"/>
  <c r="BB609" i="11"/>
  <c r="BB655" i="11"/>
  <c r="BB621" i="11"/>
  <c r="BB558" i="11"/>
  <c r="BB632" i="11"/>
  <c r="BB577" i="11"/>
  <c r="BB688" i="11"/>
  <c r="BB618" i="11"/>
  <c r="BB538" i="11"/>
  <c r="BB550" i="11"/>
  <c r="BB543" i="11"/>
  <c r="BB557" i="11"/>
  <c r="BB572" i="11"/>
  <c r="BB521" i="11"/>
  <c r="BB512" i="11"/>
  <c r="BB630" i="11"/>
  <c r="BB560" i="11"/>
  <c r="BB511" i="11"/>
  <c r="BB449" i="11"/>
  <c r="BB460" i="11"/>
  <c r="BB476" i="11"/>
  <c r="BB459" i="11"/>
  <c r="BB447" i="11"/>
  <c r="BB422" i="11"/>
  <c r="BB429" i="11"/>
  <c r="BB357" i="11"/>
  <c r="BB420" i="11"/>
  <c r="BB350" i="11"/>
  <c r="BB370" i="11"/>
  <c r="BB381" i="11"/>
  <c r="BB488" i="11"/>
  <c r="BB354" i="11"/>
  <c r="BB375" i="11"/>
  <c r="BB329" i="11"/>
  <c r="BB308" i="11"/>
  <c r="BB324" i="11"/>
  <c r="BB250" i="11"/>
  <c r="BB317" i="11"/>
  <c r="BB287" i="11"/>
  <c r="BB211" i="11"/>
  <c r="BB249" i="11"/>
  <c r="BB130" i="11"/>
  <c r="BB273" i="11"/>
  <c r="BB214" i="11"/>
  <c r="BB281" i="11"/>
  <c r="BB338" i="11"/>
  <c r="BB288" i="11"/>
  <c r="BB192" i="11"/>
  <c r="BB132" i="11"/>
  <c r="BB190" i="11"/>
  <c r="BB141" i="11"/>
  <c r="BB83" i="11"/>
  <c r="BB53" i="11"/>
  <c r="BB292" i="11"/>
  <c r="BB146" i="11"/>
  <c r="BB129" i="11"/>
  <c r="BB74" i="11"/>
  <c r="BB26" i="11"/>
  <c r="BB136" i="11"/>
  <c r="BB123" i="11"/>
  <c r="BB69" i="11"/>
  <c r="BB31" i="11"/>
  <c r="BB118" i="11"/>
  <c r="BB187" i="11"/>
  <c r="BB100" i="11"/>
  <c r="BB160" i="11"/>
  <c r="BB14" i="11"/>
  <c r="BB25" i="11"/>
  <c r="BB19" i="11"/>
  <c r="BB957" i="11"/>
  <c r="BB936" i="11"/>
  <c r="BB917" i="11"/>
  <c r="BB898" i="11"/>
  <c r="BB875" i="11"/>
  <c r="BB851" i="11"/>
  <c r="BB846" i="11"/>
  <c r="BB859" i="11"/>
  <c r="BB809" i="11"/>
  <c r="BB779" i="11"/>
  <c r="BB799" i="11"/>
  <c r="BB728" i="11"/>
  <c r="BB781" i="11"/>
  <c r="BB689" i="11"/>
  <c r="BB710" i="11"/>
  <c r="BB696" i="11"/>
  <c r="BB682" i="11"/>
  <c r="BB748" i="11"/>
  <c r="BB575" i="11"/>
  <c r="BB619" i="11"/>
  <c r="BB608" i="11"/>
  <c r="BB729" i="11"/>
  <c r="BB627" i="11"/>
  <c r="BB573" i="11"/>
  <c r="BB672" i="11"/>
  <c r="BB602" i="11"/>
  <c r="BB534" i="11"/>
  <c r="BB541" i="11"/>
  <c r="BB533" i="11"/>
  <c r="BB539" i="11"/>
  <c r="BB554" i="11"/>
  <c r="BB517" i="11"/>
  <c r="BB508" i="11"/>
  <c r="BB515" i="11"/>
  <c r="BB503" i="11"/>
  <c r="BB498" i="11"/>
  <c r="BB442" i="11"/>
  <c r="BB507" i="11"/>
  <c r="BB455" i="11"/>
  <c r="BB457" i="11"/>
  <c r="BB431" i="11"/>
  <c r="BB416" i="11"/>
  <c r="BB424" i="11"/>
  <c r="BB351" i="11"/>
  <c r="BB398" i="11"/>
  <c r="BB480" i="11"/>
  <c r="BB368" i="11"/>
  <c r="BB428" i="11"/>
  <c r="BB956" i="11"/>
  <c r="BB935" i="11"/>
  <c r="BB915" i="11"/>
  <c r="BB889" i="11"/>
  <c r="BB858" i="11"/>
  <c r="BB838" i="11"/>
  <c r="BB812" i="11"/>
  <c r="BB830" i="11"/>
  <c r="BB783" i="11"/>
  <c r="BB775" i="11"/>
  <c r="BB780" i="11"/>
  <c r="BB791" i="11"/>
  <c r="BB726" i="11"/>
  <c r="BB684" i="11"/>
  <c r="BB701" i="11"/>
  <c r="BB677" i="11"/>
  <c r="BB762" i="11"/>
  <c r="BB671" i="11"/>
  <c r="BB567" i="11"/>
  <c r="BB604" i="11"/>
  <c r="BB587" i="11"/>
  <c r="BB667" i="11"/>
  <c r="BB624" i="11"/>
  <c r="BB569" i="11"/>
  <c r="BB648" i="11"/>
  <c r="BB664" i="11"/>
  <c r="BB583" i="11"/>
  <c r="BB537" i="11"/>
  <c r="BB531" i="11"/>
  <c r="BB530" i="11"/>
  <c r="BB540" i="11"/>
  <c r="BB504" i="11"/>
  <c r="BB576" i="11"/>
  <c r="BB495" i="11"/>
  <c r="BB473" i="11"/>
  <c r="BB494" i="11"/>
  <c r="BB496" i="11"/>
  <c r="BB500" i="11"/>
  <c r="BB443" i="11"/>
  <c r="BB453" i="11"/>
  <c r="BB430" i="11"/>
  <c r="BB404" i="11"/>
  <c r="BB411" i="11"/>
  <c r="BB347" i="11"/>
  <c r="BB394" i="11"/>
  <c r="BB452" i="11"/>
  <c r="BB363" i="11"/>
  <c r="BB406" i="11"/>
  <c r="BB412" i="11"/>
  <c r="BB326" i="11"/>
  <c r="BB436" i="11"/>
  <c r="BB312" i="11"/>
  <c r="BB408" i="11"/>
  <c r="BB283" i="11"/>
  <c r="BB232" i="11"/>
  <c r="BB311" i="11"/>
  <c r="BB245" i="11"/>
  <c r="BB282" i="11"/>
  <c r="BB210" i="11"/>
  <c r="BB418" i="11"/>
  <c r="BB248" i="11"/>
  <c r="BB321" i="11"/>
  <c r="BB268" i="11"/>
  <c r="BB316" i="11"/>
  <c r="BB159" i="11"/>
  <c r="BB168" i="11"/>
  <c r="BB318" i="11"/>
  <c r="BB178" i="11"/>
  <c r="BB111" i="11"/>
  <c r="BB75" i="11"/>
  <c r="BB45" i="11"/>
  <c r="BB229" i="11"/>
  <c r="BB134" i="11"/>
  <c r="BB102" i="11"/>
  <c r="BB58" i="11"/>
  <c r="BB220" i="11"/>
  <c r="BB114" i="11"/>
  <c r="BB109" i="11"/>
  <c r="BB59" i="11"/>
  <c r="BB238" i="11"/>
  <c r="BB272" i="11"/>
  <c r="BB139" i="11"/>
  <c r="BB92" i="11"/>
  <c r="BB155" i="11"/>
  <c r="BB10" i="11"/>
  <c r="BB36" i="11"/>
  <c r="BX5" i="11"/>
  <c r="BB969" i="11"/>
  <c r="BB916" i="11"/>
  <c r="BB802" i="11"/>
  <c r="BB732" i="11"/>
  <c r="BB690" i="11"/>
  <c r="BB592" i="11"/>
  <c r="BB565" i="11"/>
  <c r="BB585" i="11"/>
  <c r="BB676" i="11"/>
  <c r="BB489" i="11"/>
  <c r="BB446" i="11"/>
  <c r="BB514" i="11"/>
  <c r="BB400" i="11"/>
  <c r="BB461" i="11"/>
  <c r="BB380" i="11"/>
  <c r="BB306" i="11"/>
  <c r="BB240" i="11"/>
  <c r="BB239" i="11"/>
  <c r="BB314" i="11"/>
  <c r="BB125" i="11"/>
  <c r="BB103" i="11"/>
  <c r="BB225" i="11"/>
  <c r="BB66" i="11"/>
  <c r="BB228" i="11"/>
  <c r="BB224" i="11"/>
  <c r="BB96" i="11"/>
  <c r="BB64" i="11"/>
  <c r="BB968" i="11"/>
  <c r="BB891" i="11"/>
  <c r="BB815" i="11"/>
  <c r="BB723" i="11"/>
  <c r="BB681" i="11"/>
  <c r="BB722" i="11"/>
  <c r="BB561" i="11"/>
  <c r="BB564" i="11"/>
  <c r="BB568" i="11"/>
  <c r="BB485" i="11"/>
  <c r="BB444" i="11"/>
  <c r="BB483" i="11"/>
  <c r="BB382" i="11"/>
  <c r="BB409" i="11"/>
  <c r="BB322" i="11"/>
  <c r="BB303" i="11"/>
  <c r="BB206" i="11"/>
  <c r="BB344" i="11"/>
  <c r="BB296" i="11"/>
  <c r="BB289" i="11"/>
  <c r="BB79" i="11"/>
  <c r="BB212" i="11"/>
  <c r="BB54" i="11"/>
  <c r="BB120" i="11"/>
  <c r="BB217" i="11"/>
  <c r="BB88" i="11"/>
  <c r="BB12" i="11"/>
  <c r="BB949" i="11"/>
  <c r="BB890" i="11"/>
  <c r="BB787" i="11"/>
  <c r="BB801" i="11"/>
  <c r="BB643" i="11"/>
  <c r="BB578" i="11"/>
  <c r="BB612" i="11"/>
  <c r="BB527" i="11"/>
  <c r="BB549" i="11"/>
  <c r="BB490" i="11"/>
  <c r="BB419" i="11"/>
  <c r="BB390" i="11"/>
  <c r="BB417" i="11"/>
  <c r="BB369" i="11"/>
  <c r="BB279" i="11"/>
  <c r="BB270" i="11"/>
  <c r="BB202" i="11"/>
  <c r="BB307" i="11"/>
  <c r="BB175" i="11"/>
  <c r="BB255" i="11"/>
  <c r="BB71" i="11"/>
  <c r="BB145" i="11"/>
  <c r="BB46" i="11"/>
  <c r="BB93" i="11"/>
  <c r="BB113" i="11"/>
  <c r="BB84" i="11"/>
  <c r="BB21" i="11"/>
  <c r="BB948" i="11"/>
  <c r="BB881" i="11"/>
  <c r="BB819" i="11"/>
  <c r="BB763" i="11"/>
  <c r="BB634" i="11"/>
  <c r="BB574" i="11"/>
  <c r="BB698" i="11"/>
  <c r="BB523" i="11"/>
  <c r="BB532" i="11"/>
  <c r="BB484" i="11"/>
  <c r="BB414" i="11"/>
  <c r="BB386" i="11"/>
  <c r="BB410" i="11"/>
  <c r="BB325" i="11"/>
  <c r="BB275" i="11"/>
  <c r="BB236" i="11"/>
  <c r="BB126" i="11"/>
  <c r="BB304" i="11"/>
  <c r="BB147" i="11"/>
  <c r="BB185" i="11"/>
  <c r="BB67" i="11"/>
  <c r="BB191" i="11"/>
  <c r="BB284" i="11"/>
  <c r="BB89" i="11"/>
  <c r="BB263" i="11"/>
  <c r="BB158" i="11"/>
  <c r="BB11" i="11"/>
  <c r="BB911" i="11"/>
  <c r="BB835" i="11"/>
  <c r="BB759" i="11"/>
  <c r="BB657" i="11"/>
  <c r="BB563" i="11"/>
  <c r="BB616" i="11"/>
  <c r="BB582" i="11"/>
  <c r="BB513" i="11"/>
  <c r="BB469" i="11"/>
  <c r="BB438" i="11"/>
  <c r="BB399" i="11"/>
  <c r="BB353" i="11"/>
  <c r="BB313" i="11"/>
  <c r="BB413" i="11"/>
  <c r="BB203" i="11"/>
  <c r="BB274" i="11"/>
  <c r="BB269" i="11"/>
  <c r="BB260" i="11"/>
  <c r="BB165" i="11"/>
  <c r="BB128" i="11"/>
  <c r="BB37" i="11"/>
  <c r="BB98" i="11"/>
  <c r="BB119" i="11"/>
  <c r="BB51" i="11"/>
  <c r="BB138" i="11"/>
  <c r="BB8" i="11"/>
  <c r="BB931" i="11"/>
  <c r="BB758" i="11"/>
  <c r="BB653" i="11"/>
  <c r="BB487" i="11"/>
  <c r="BB395" i="11"/>
  <c r="BB482" i="11"/>
  <c r="BB349" i="11"/>
  <c r="BB156" i="11"/>
  <c r="BB106" i="11"/>
  <c r="BB243" i="11"/>
  <c r="BB930" i="11"/>
  <c r="BB650" i="11"/>
  <c r="BB607" i="11"/>
  <c r="BB474" i="11"/>
  <c r="BB448" i="11"/>
  <c r="BB401" i="11"/>
  <c r="BB342" i="11"/>
  <c r="BX342" i="11" s="1"/>
  <c r="AY342" i="11" s="1" a="1"/>
  <c r="AY342" i="11" s="1"/>
  <c r="BB173" i="11"/>
  <c r="BB94" i="11"/>
  <c r="BB172" i="11"/>
  <c r="BB909" i="11"/>
  <c r="BB645" i="11"/>
  <c r="BB606" i="11"/>
  <c r="BB465" i="11"/>
  <c r="BB402" i="11"/>
  <c r="BB241" i="11"/>
  <c r="BB244" i="11"/>
  <c r="BB163" i="11"/>
  <c r="BB205" i="11"/>
  <c r="BB121" i="11"/>
  <c r="BB857" i="11"/>
  <c r="BB652" i="11"/>
  <c r="BB598" i="11"/>
  <c r="BB499" i="11"/>
  <c r="BB454" i="11"/>
  <c r="BB207" i="11"/>
  <c r="BB277" i="11"/>
  <c r="BB107" i="11"/>
  <c r="BB182" i="11"/>
  <c r="BB127" i="11"/>
  <c r="BB882" i="11"/>
  <c r="BB651" i="11"/>
  <c r="BB555" i="11"/>
  <c r="BB493" i="11"/>
  <c r="BB407" i="11"/>
  <c r="BB315" i="11"/>
  <c r="BB264" i="11"/>
  <c r="BB49" i="11"/>
  <c r="BB251" i="11"/>
  <c r="BX251" i="11" s="1"/>
  <c r="AY251" i="11" s="1" a="1"/>
  <c r="AY251" i="11" s="1"/>
  <c r="BB112" i="11"/>
  <c r="BB832" i="11"/>
  <c r="BB639" i="11"/>
  <c r="BB526" i="11"/>
  <c r="BB432" i="11"/>
  <c r="BB336" i="11"/>
  <c r="BB227" i="11"/>
  <c r="BB330" i="11"/>
  <c r="BB41" i="11"/>
  <c r="BB63" i="11"/>
  <c r="BB68" i="11"/>
  <c r="BB761" i="11"/>
  <c r="BB658" i="11"/>
  <c r="BB638" i="11"/>
  <c r="BB544" i="11"/>
  <c r="BB299" i="11"/>
  <c r="BB265" i="11"/>
  <c r="BB181" i="11"/>
  <c r="BB157" i="11"/>
  <c r="BB27" i="11"/>
  <c r="BB18" i="11"/>
  <c r="BB348" i="11"/>
  <c r="BB140" i="11"/>
  <c r="BB234" i="11"/>
  <c r="BB765" i="11"/>
  <c r="BB55" i="11"/>
  <c r="BB309" i="11"/>
  <c r="BB559" i="11"/>
  <c r="BB379" i="11"/>
  <c r="BB9" i="11"/>
  <c r="BB522" i="11"/>
  <c r="BW967" i="11"/>
  <c r="BW956" i="11"/>
  <c r="BW945" i="11"/>
  <c r="BW949" i="11"/>
  <c r="BW930" i="11"/>
  <c r="BW921" i="11"/>
  <c r="BW896" i="11"/>
  <c r="BW909" i="11"/>
  <c r="BW904" i="11"/>
  <c r="BW887" i="11"/>
  <c r="BW859" i="11"/>
  <c r="BW849" i="11"/>
  <c r="BW867" i="11"/>
  <c r="BW851" i="11"/>
  <c r="BW846" i="11"/>
  <c r="BW820" i="11"/>
  <c r="BW809" i="11"/>
  <c r="BW787" i="11"/>
  <c r="BW798" i="11"/>
  <c r="BW807" i="11"/>
  <c r="BW764" i="11"/>
  <c r="BW773" i="11"/>
  <c r="BW966" i="11"/>
  <c r="BW954" i="11"/>
  <c r="BW943" i="11"/>
  <c r="BW940" i="11"/>
  <c r="BW926" i="11"/>
  <c r="BW918" i="11"/>
  <c r="BW895" i="11"/>
  <c r="BW905" i="11"/>
  <c r="BW899" i="11"/>
  <c r="BW876" i="11"/>
  <c r="BW917" i="11"/>
  <c r="BW845" i="11"/>
  <c r="BW857" i="11"/>
  <c r="BW841" i="11"/>
  <c r="BW838" i="11"/>
  <c r="BW816" i="11"/>
  <c r="BW839" i="11"/>
  <c r="BW782" i="11"/>
  <c r="BW794" i="11"/>
  <c r="BW789" i="11"/>
  <c r="BW760" i="11"/>
  <c r="BW771" i="11"/>
  <c r="BW965" i="11"/>
  <c r="BW953" i="11"/>
  <c r="BW942" i="11"/>
  <c r="BW938" i="11"/>
  <c r="BW931" i="11"/>
  <c r="BW916" i="11"/>
  <c r="BW972" i="11"/>
  <c r="BW958" i="11"/>
  <c r="BW950" i="11"/>
  <c r="BW932" i="11"/>
  <c r="BW900" i="11"/>
  <c r="BW927" i="11"/>
  <c r="BW886" i="11"/>
  <c r="BW860" i="11"/>
  <c r="BW855" i="11"/>
  <c r="BW831" i="11"/>
  <c r="BW805" i="11"/>
  <c r="BW840" i="11"/>
  <c r="BW826" i="11"/>
  <c r="BW812" i="11"/>
  <c r="BW824" i="11"/>
  <c r="BW752" i="11"/>
  <c r="BW749" i="11"/>
  <c r="BW753" i="11"/>
  <c r="BW747" i="11"/>
  <c r="BW734" i="11"/>
  <c r="BW729" i="11"/>
  <c r="BW664" i="11"/>
  <c r="BW759" i="11"/>
  <c r="BW683" i="11"/>
  <c r="BW689" i="11"/>
  <c r="BW692" i="11"/>
  <c r="BW693" i="11"/>
  <c r="BW665" i="11"/>
  <c r="BW633" i="11"/>
  <c r="BW581" i="11"/>
  <c r="BW704" i="11"/>
  <c r="BW602" i="11"/>
  <c r="BW610" i="11"/>
  <c r="BW632" i="11"/>
  <c r="BW695" i="11"/>
  <c r="BW592" i="11"/>
  <c r="BW648" i="11"/>
  <c r="BW623" i="11"/>
  <c r="BW575" i="11"/>
  <c r="BW567" i="11"/>
  <c r="BW564" i="11"/>
  <c r="BW628" i="11"/>
  <c r="BW511" i="11"/>
  <c r="BW502" i="11"/>
  <c r="BW534" i="11"/>
  <c r="BW578" i="11"/>
  <c r="BW595" i="11"/>
  <c r="BW459" i="11"/>
  <c r="BW426" i="11"/>
  <c r="BW529" i="11"/>
  <c r="BW449" i="11"/>
  <c r="BW439" i="11"/>
  <c r="BW481" i="11"/>
  <c r="BW471" i="11"/>
  <c r="BW424" i="11"/>
  <c r="BW460" i="11"/>
  <c r="BW489" i="11"/>
  <c r="BW343" i="11"/>
  <c r="BW357" i="11"/>
  <c r="BW340" i="11"/>
  <c r="BW362" i="11"/>
  <c r="BW400" i="11"/>
  <c r="BW367" i="11"/>
  <c r="BW493" i="11"/>
  <c r="BW329" i="11"/>
  <c r="BW272" i="11"/>
  <c r="BW342" i="11"/>
  <c r="BW267" i="11"/>
  <c r="BW347" i="11"/>
  <c r="BW284" i="11"/>
  <c r="BW199" i="11"/>
  <c r="BW136" i="11"/>
  <c r="BW275" i="11"/>
  <c r="BW337" i="11"/>
  <c r="BW270" i="11"/>
  <c r="BW326" i="11"/>
  <c r="BW261" i="11"/>
  <c r="BW187" i="11"/>
  <c r="BW323" i="11"/>
  <c r="BW162" i="11"/>
  <c r="BW219" i="11"/>
  <c r="BW274" i="11"/>
  <c r="BW295" i="11"/>
  <c r="BW203" i="11"/>
  <c r="BW132" i="11"/>
  <c r="BW79" i="11"/>
  <c r="BW193" i="11"/>
  <c r="BW120" i="11"/>
  <c r="BW106" i="11"/>
  <c r="BW66" i="11"/>
  <c r="BW253" i="11"/>
  <c r="BW191" i="11"/>
  <c r="BW175" i="11"/>
  <c r="BW108" i="11"/>
  <c r="BW31" i="11"/>
  <c r="BW35" i="11"/>
  <c r="BW63" i="11"/>
  <c r="BW59" i="11"/>
  <c r="BW53" i="11"/>
  <c r="BW21" i="11"/>
  <c r="BW970" i="11"/>
  <c r="BW952" i="11"/>
  <c r="BW947" i="11"/>
  <c r="BW925" i="11"/>
  <c r="BW902" i="11"/>
  <c r="BW914" i="11"/>
  <c r="BW877" i="11"/>
  <c r="BW883" i="11"/>
  <c r="BW852" i="11"/>
  <c r="BW814" i="11"/>
  <c r="BW969" i="11"/>
  <c r="BW961" i="11"/>
  <c r="BW939" i="11"/>
  <c r="BW924" i="11"/>
  <c r="BW894" i="11"/>
  <c r="BW912" i="11"/>
  <c r="BW873" i="11"/>
  <c r="BW870" i="11"/>
  <c r="BW848" i="11"/>
  <c r="BW810" i="11"/>
  <c r="BW878" i="11"/>
  <c r="BW819" i="11"/>
  <c r="BW796" i="11"/>
  <c r="BW790" i="11"/>
  <c r="BW802" i="11"/>
  <c r="BW779" i="11"/>
  <c r="BW784" i="11"/>
  <c r="BW742" i="11"/>
  <c r="BW717" i="11"/>
  <c r="BW743" i="11"/>
  <c r="BW684" i="11"/>
  <c r="BW758" i="11"/>
  <c r="BW736" i="11"/>
  <c r="BW660" i="11"/>
  <c r="BW659" i="11"/>
  <c r="BW670" i="11"/>
  <c r="BW722" i="11"/>
  <c r="BW720" i="11"/>
  <c r="BW619" i="11"/>
  <c r="BW569" i="11"/>
  <c r="BW641" i="11"/>
  <c r="BW585" i="11"/>
  <c r="BW675" i="11"/>
  <c r="BW614" i="11"/>
  <c r="BW652" i="11"/>
  <c r="BW591" i="11"/>
  <c r="BW714" i="11"/>
  <c r="BW612" i="11"/>
  <c r="BW540" i="11"/>
  <c r="BW572" i="11"/>
  <c r="BW559" i="11"/>
  <c r="BW508" i="11"/>
  <c r="BW531" i="11"/>
  <c r="BW554" i="11"/>
  <c r="BW526" i="11"/>
  <c r="BW579" i="11"/>
  <c r="BW495" i="11"/>
  <c r="BW446" i="11"/>
  <c r="BW414" i="11"/>
  <c r="BW483" i="11"/>
  <c r="BW503" i="11"/>
  <c r="BW485" i="11"/>
  <c r="BW465" i="11"/>
  <c r="BW457" i="11"/>
  <c r="BW448" i="11"/>
  <c r="BW420" i="11"/>
  <c r="BW412" i="11"/>
  <c r="BW415" i="11"/>
  <c r="BW417" i="11"/>
  <c r="BW452" i="11"/>
  <c r="BW319" i="11"/>
  <c r="BW427" i="11"/>
  <c r="BW335" i="11"/>
  <c r="BW440" i="11"/>
  <c r="BW407" i="11"/>
  <c r="BW229" i="11"/>
  <c r="BW324" i="11"/>
  <c r="BW255" i="11"/>
  <c r="BW311" i="11"/>
  <c r="BW237" i="11"/>
  <c r="BW181" i="11"/>
  <c r="BW361" i="11"/>
  <c r="BW254" i="11"/>
  <c r="BW309" i="11"/>
  <c r="BW398" i="11"/>
  <c r="BW290" i="11"/>
  <c r="BW139" i="11"/>
  <c r="BW174" i="11"/>
  <c r="BW302" i="11"/>
  <c r="BW240" i="11"/>
  <c r="BW138" i="11"/>
  <c r="BW244" i="11"/>
  <c r="BW151" i="11"/>
  <c r="BW173" i="11"/>
  <c r="BW103" i="11"/>
  <c r="BW67" i="11"/>
  <c r="BW152" i="11"/>
  <c r="BW205" i="11"/>
  <c r="BW94" i="11"/>
  <c r="BW46" i="11"/>
  <c r="BW226" i="11"/>
  <c r="BW121" i="11"/>
  <c r="BW109" i="11"/>
  <c r="BW10" i="11"/>
  <c r="BW96" i="11"/>
  <c r="BW18" i="11"/>
  <c r="BW47" i="11"/>
  <c r="BW49" i="11"/>
  <c r="BW117" i="11"/>
  <c r="BW968" i="11"/>
  <c r="BW951" i="11"/>
  <c r="BW936" i="11"/>
  <c r="BW920" i="11"/>
  <c r="BW893" i="11"/>
  <c r="BW897" i="11"/>
  <c r="BW869" i="11"/>
  <c r="BW858" i="11"/>
  <c r="BW844" i="11"/>
  <c r="BW806" i="11"/>
  <c r="BW834" i="11"/>
  <c r="BW861" i="11"/>
  <c r="BW792" i="11"/>
  <c r="BW785" i="11"/>
  <c r="BW774" i="11"/>
  <c r="BW775" i="11"/>
  <c r="BW768" i="11"/>
  <c r="BW731" i="11"/>
  <c r="BW815" i="11"/>
  <c r="BW737" i="11"/>
  <c r="BW680" i="11"/>
  <c r="BW740" i="11"/>
  <c r="BW713" i="11"/>
  <c r="BW716" i="11"/>
  <c r="BW651" i="11"/>
  <c r="BW656" i="11"/>
  <c r="BW687" i="11"/>
  <c r="BW712" i="11"/>
  <c r="BW616" i="11"/>
  <c r="BW565" i="11"/>
  <c r="BW638" i="11"/>
  <c r="BW556" i="11"/>
  <c r="BW671" i="11"/>
  <c r="BW605" i="11"/>
  <c r="BW634" i="11"/>
  <c r="BW699" i="11"/>
  <c r="BW639" i="11"/>
  <c r="BW609" i="11"/>
  <c r="BW536" i="11"/>
  <c r="BW568" i="11"/>
  <c r="BW550" i="11"/>
  <c r="BW560" i="11"/>
  <c r="BW527" i="11"/>
  <c r="BW542" i="11"/>
  <c r="BW522" i="11"/>
  <c r="BW608" i="11"/>
  <c r="BW488" i="11"/>
  <c r="BW442" i="11"/>
  <c r="BW410" i="11"/>
  <c r="BW479" i="11"/>
  <c r="BW474" i="11"/>
  <c r="BW470" i="11"/>
  <c r="BW499" i="11"/>
  <c r="BW455" i="11"/>
  <c r="BW443" i="11"/>
  <c r="BW401" i="11"/>
  <c r="BW404" i="11"/>
  <c r="BW409" i="11"/>
  <c r="BW411" i="11"/>
  <c r="BW432" i="11"/>
  <c r="BW306" i="11"/>
  <c r="BW394" i="11"/>
  <c r="BW331" i="11"/>
  <c r="BW429" i="11"/>
  <c r="BW346" i="11"/>
  <c r="BW225" i="11"/>
  <c r="BW317" i="11"/>
  <c r="BW251" i="11"/>
  <c r="BW303" i="11"/>
  <c r="BW228" i="11"/>
  <c r="BW172" i="11"/>
  <c r="BW354" i="11"/>
  <c r="BW250" i="11"/>
  <c r="BW304" i="11"/>
  <c r="BW364" i="11"/>
  <c r="BW286" i="11"/>
  <c r="BW137" i="11"/>
  <c r="BW167" i="11"/>
  <c r="BW282" i="11"/>
  <c r="BW239" i="11"/>
  <c r="BW127" i="11"/>
  <c r="BW155" i="11"/>
  <c r="BW141" i="11"/>
  <c r="BW160" i="11"/>
  <c r="BW99" i="11"/>
  <c r="BW65" i="11"/>
  <c r="BW147" i="11"/>
  <c r="BW201" i="11"/>
  <c r="BW86" i="11"/>
  <c r="BW42" i="11"/>
  <c r="BW222" i="11"/>
  <c r="BW114" i="11"/>
  <c r="BW93" i="11"/>
  <c r="BW92" i="11"/>
  <c r="BW69" i="11"/>
  <c r="BW122" i="11"/>
  <c r="BW37" i="11"/>
  <c r="BW14" i="11"/>
  <c r="BW104" i="11"/>
  <c r="BW963" i="11"/>
  <c r="BW960" i="11"/>
  <c r="BW935" i="11"/>
  <c r="BW915" i="11"/>
  <c r="BW892" i="11"/>
  <c r="BW908" i="11"/>
  <c r="BW903" i="11"/>
  <c r="BW868" i="11"/>
  <c r="BW923" i="11"/>
  <c r="BW832" i="11"/>
  <c r="BW817" i="11"/>
  <c r="BW874" i="11"/>
  <c r="BW778" i="11"/>
  <c r="BW780" i="11"/>
  <c r="BW772" i="11"/>
  <c r="BW769" i="11"/>
  <c r="BW765" i="11"/>
  <c r="BW770" i="11"/>
  <c r="BW748" i="11"/>
  <c r="BW733" i="11"/>
  <c r="BW676" i="11"/>
  <c r="BW727" i="11"/>
  <c r="BW708" i="11"/>
  <c r="BW678" i="11"/>
  <c r="BW645" i="11"/>
  <c r="BW653" i="11"/>
  <c r="BW686" i="11"/>
  <c r="BW697" i="11"/>
  <c r="BW607" i="11"/>
  <c r="BW561" i="11"/>
  <c r="BW630" i="11"/>
  <c r="BW694" i="11"/>
  <c r="BW649" i="11"/>
  <c r="BW597" i="11"/>
  <c r="BW626" i="11"/>
  <c r="BW658" i="11"/>
  <c r="BW637" i="11"/>
  <c r="BW599" i="11"/>
  <c r="BW691" i="11"/>
  <c r="BW563" i="11"/>
  <c r="BW541" i="11"/>
  <c r="BW558" i="11"/>
  <c r="BW523" i="11"/>
  <c r="BW514" i="11"/>
  <c r="BW518" i="11"/>
  <c r="BW524" i="11"/>
  <c r="BW484" i="11"/>
  <c r="BW438" i="11"/>
  <c r="BW549" i="11"/>
  <c r="BW475" i="11"/>
  <c r="BW486" i="11"/>
  <c r="BW466" i="11"/>
  <c r="BW490" i="11"/>
  <c r="BW444" i="11"/>
  <c r="BW408" i="11"/>
  <c r="BW384" i="11"/>
  <c r="BW379" i="11"/>
  <c r="BW374" i="11"/>
  <c r="BW399" i="11"/>
  <c r="BW390" i="11"/>
  <c r="BW419" i="11"/>
  <c r="BW391" i="11"/>
  <c r="BW322" i="11"/>
  <c r="BW369" i="11"/>
  <c r="BW299" i="11"/>
  <c r="BW217" i="11"/>
  <c r="BW313" i="11"/>
  <c r="BW233" i="11"/>
  <c r="BW297" i="11"/>
  <c r="BW224" i="11"/>
  <c r="BW158" i="11"/>
  <c r="BW351" i="11"/>
  <c r="BW241" i="11"/>
  <c r="BW300" i="11"/>
  <c r="BW355" i="11"/>
  <c r="BW273" i="11"/>
  <c r="BW128" i="11"/>
  <c r="BW164" i="11"/>
  <c r="BW192" i="11"/>
  <c r="BW235" i="11"/>
  <c r="BW126" i="11"/>
  <c r="BW150" i="11"/>
  <c r="BW112" i="11"/>
  <c r="BW156" i="11"/>
  <c r="BW95" i="11"/>
  <c r="BW61" i="11"/>
  <c r="BW135" i="11"/>
  <c r="BW196" i="11"/>
  <c r="BW82" i="11"/>
  <c r="BW38" i="11"/>
  <c r="BW211" i="11"/>
  <c r="BW277" i="11"/>
  <c r="BW89" i="11"/>
  <c r="BW40" i="11"/>
  <c r="BW60" i="11"/>
  <c r="BW84" i="11"/>
  <c r="BW29" i="11"/>
  <c r="BW8" i="11"/>
  <c r="BW73" i="11"/>
  <c r="BW962" i="11"/>
  <c r="BW948" i="11"/>
  <c r="BW934" i="11"/>
  <c r="BW913" i="11"/>
  <c r="BW891" i="11"/>
  <c r="BW907" i="11"/>
  <c r="BW882" i="11"/>
  <c r="BW865" i="11"/>
  <c r="BW898" i="11"/>
  <c r="BW822" i="11"/>
  <c r="BW854" i="11"/>
  <c r="BW833" i="11"/>
  <c r="BW830" i="11"/>
  <c r="BW776" i="11"/>
  <c r="BW767" i="11"/>
  <c r="BW750" i="11"/>
  <c r="BW761" i="11"/>
  <c r="BW739" i="11"/>
  <c r="BW741" i="11"/>
  <c r="BW728" i="11"/>
  <c r="BW672" i="11"/>
  <c r="BW723" i="11"/>
  <c r="BW705" i="11"/>
  <c r="BW732" i="11"/>
  <c r="BW710" i="11"/>
  <c r="BW709" i="11"/>
  <c r="BW679" i="11"/>
  <c r="BW690" i="11"/>
  <c r="BW590" i="11"/>
  <c r="BW557" i="11"/>
  <c r="BW611" i="11"/>
  <c r="BW618" i="11"/>
  <c r="BW644" i="11"/>
  <c r="BW593" i="11"/>
  <c r="BW604" i="11"/>
  <c r="BW655" i="11"/>
  <c r="BW631" i="11"/>
  <c r="BW587" i="11"/>
  <c r="BW642" i="11"/>
  <c r="BW552" i="11"/>
  <c r="BW537" i="11"/>
  <c r="BW545" i="11"/>
  <c r="BW519" i="11"/>
  <c r="BW510" i="11"/>
  <c r="BW505" i="11"/>
  <c r="BW521" i="11"/>
  <c r="BW480" i="11"/>
  <c r="BW434" i="11"/>
  <c r="BW546" i="11"/>
  <c r="BW458" i="11"/>
  <c r="BW451" i="11"/>
  <c r="BW462" i="11"/>
  <c r="BW482" i="11"/>
  <c r="BW436" i="11"/>
  <c r="BW385" i="11"/>
  <c r="BW380" i="11"/>
  <c r="BW375" i="11"/>
  <c r="BW370" i="11"/>
  <c r="BW386" i="11"/>
  <c r="BW387" i="11"/>
  <c r="BW403" i="11"/>
  <c r="BW382" i="11"/>
  <c r="BW318" i="11"/>
  <c r="BW365" i="11"/>
  <c r="BW293" i="11"/>
  <c r="BW213" i="11"/>
  <c r="BW301" i="11"/>
  <c r="BW416" i="11"/>
  <c r="BW292" i="11"/>
  <c r="BW959" i="11"/>
  <c r="BW941" i="11"/>
  <c r="BW933" i="11"/>
  <c r="BW911" i="11"/>
  <c r="BW890" i="11"/>
  <c r="BW888" i="11"/>
  <c r="BW875" i="11"/>
  <c r="BW862" i="11"/>
  <c r="BW835" i="11"/>
  <c r="BW818" i="11"/>
  <c r="BW850" i="11"/>
  <c r="BW828" i="11"/>
  <c r="BW801" i="11"/>
  <c r="BW836" i="11"/>
  <c r="BW756" i="11"/>
  <c r="BW799" i="11"/>
  <c r="BW757" i="11"/>
  <c r="BW735" i="11"/>
  <c r="BW738" i="11"/>
  <c r="BW762" i="11"/>
  <c r="BW668" i="11"/>
  <c r="BW719" i="11"/>
  <c r="BW696" i="11"/>
  <c r="BW706" i="11"/>
  <c r="BW701" i="11"/>
  <c r="BW702" i="11"/>
  <c r="BW677" i="11"/>
  <c r="BW654" i="11"/>
  <c r="BW586" i="11"/>
  <c r="BW781" i="11"/>
  <c r="BW606" i="11"/>
  <c r="BW615" i="11"/>
  <c r="BW635" i="11"/>
  <c r="BW584" i="11"/>
  <c r="BW596" i="11"/>
  <c r="BW700" i="11"/>
  <c r="BW629" i="11"/>
  <c r="BW582" i="11"/>
  <c r="BW576" i="11"/>
  <c r="BW650" i="11"/>
  <c r="BW533" i="11"/>
  <c r="BW515" i="11"/>
  <c r="BW506" i="11"/>
  <c r="BW543" i="11"/>
  <c r="BW501" i="11"/>
  <c r="BW500" i="11"/>
  <c r="BW476" i="11"/>
  <c r="BW430" i="11"/>
  <c r="BW539" i="11"/>
  <c r="BW453" i="11"/>
  <c r="BW441" i="11"/>
  <c r="BW477" i="11"/>
  <c r="BW473" i="11"/>
  <c r="BW456" i="11"/>
  <c r="BW464" i="11"/>
  <c r="BW344" i="11"/>
  <c r="BW371" i="11"/>
  <c r="BW363" i="11"/>
  <c r="BW349" i="11"/>
  <c r="BW378" i="11"/>
  <c r="BW402" i="11"/>
  <c r="BW381" i="11"/>
  <c r="BW296" i="11"/>
  <c r="BW341" i="11"/>
  <c r="BW289" i="11"/>
  <c r="BW395" i="11"/>
  <c r="BW280" i="11"/>
  <c r="BW348" i="11"/>
  <c r="BW288" i="11"/>
  <c r="BW212" i="11"/>
  <c r="BW140" i="11"/>
  <c r="BW279" i="11"/>
  <c r="BW207" i="11"/>
  <c r="BW287" i="11"/>
  <c r="BW368" i="11"/>
  <c r="BW307" i="11"/>
  <c r="BW194" i="11"/>
  <c r="BW130" i="11"/>
  <c r="BW165" i="11"/>
  <c r="BW227" i="11"/>
  <c r="BW113" i="11"/>
  <c r="BW298" i="11"/>
  <c r="BW234" i="11"/>
  <c r="BW146" i="11"/>
  <c r="BW83" i="11"/>
  <c r="BW215" i="11"/>
  <c r="BW129" i="11"/>
  <c r="BW163" i="11"/>
  <c r="BW957" i="11"/>
  <c r="BW827" i="11"/>
  <c r="BW803" i="11"/>
  <c r="BW751" i="11"/>
  <c r="BW766" i="11"/>
  <c r="BW673" i="11"/>
  <c r="BW573" i="11"/>
  <c r="BW624" i="11"/>
  <c r="BW636" i="11"/>
  <c r="BW512" i="11"/>
  <c r="BW513" i="11"/>
  <c r="BW487" i="11"/>
  <c r="BW463" i="11"/>
  <c r="BW478" i="11"/>
  <c r="BW447" i="11"/>
  <c r="BW238" i="11"/>
  <c r="BW242" i="11"/>
  <c r="BW262" i="11"/>
  <c r="BW336" i="11"/>
  <c r="BW177" i="11"/>
  <c r="BW210" i="11"/>
  <c r="BW23" i="11"/>
  <c r="BW71" i="11"/>
  <c r="BW102" i="11"/>
  <c r="BW249" i="11"/>
  <c r="BW169" i="11"/>
  <c r="BW19" i="11"/>
  <c r="BW55" i="11"/>
  <c r="BW45" i="11"/>
  <c r="BW944" i="11"/>
  <c r="BW871" i="11"/>
  <c r="BW783" i="11"/>
  <c r="BW730" i="11"/>
  <c r="BW726" i="11"/>
  <c r="BW685" i="11"/>
  <c r="BW646" i="11"/>
  <c r="BW662" i="11"/>
  <c r="BW562" i="11"/>
  <c r="BW566" i="11"/>
  <c r="BW535" i="11"/>
  <c r="BW445" i="11"/>
  <c r="BW413" i="11"/>
  <c r="BW353" i="11"/>
  <c r="BW358" i="11"/>
  <c r="BW330" i="11"/>
  <c r="BW220" i="11"/>
  <c r="BW258" i="11"/>
  <c r="BW314" i="11"/>
  <c r="BW134" i="11"/>
  <c r="BW166" i="11"/>
  <c r="BW197" i="11"/>
  <c r="BW236" i="11"/>
  <c r="BW98" i="11"/>
  <c r="BW248" i="11"/>
  <c r="BW125" i="11"/>
  <c r="BW9" i="11"/>
  <c r="BW48" i="11"/>
  <c r="BW13" i="11"/>
  <c r="BW929" i="11"/>
  <c r="BW856" i="11"/>
  <c r="BW797" i="11"/>
  <c r="BW721" i="11"/>
  <c r="BW791" i="11"/>
  <c r="BW661" i="11"/>
  <c r="BW643" i="11"/>
  <c r="BW657" i="11"/>
  <c r="BW544" i="11"/>
  <c r="BW555" i="11"/>
  <c r="BW496" i="11"/>
  <c r="BW516" i="11"/>
  <c r="BW468" i="11"/>
  <c r="BW428" i="11"/>
  <c r="BW350" i="11"/>
  <c r="BW327" i="11"/>
  <c r="BW190" i="11"/>
  <c r="BW232" i="11"/>
  <c r="BW294" i="11"/>
  <c r="BW264" i="11"/>
  <c r="BW118" i="11"/>
  <c r="BW188" i="11"/>
  <c r="BW159" i="11"/>
  <c r="BW78" i="11"/>
  <c r="BW202" i="11"/>
  <c r="BW81" i="11"/>
  <c r="BW41" i="11"/>
  <c r="BW15" i="11"/>
  <c r="BW57" i="11"/>
  <c r="BW906" i="11"/>
  <c r="BW813" i="11"/>
  <c r="BW795" i="11"/>
  <c r="BW725" i="11"/>
  <c r="BW681" i="11"/>
  <c r="BW746" i="11"/>
  <c r="BW598" i="11"/>
  <c r="BW583" i="11"/>
  <c r="BW553" i="11"/>
  <c r="BW498" i="11"/>
  <c r="BW454" i="11"/>
  <c r="BW525" i="11"/>
  <c r="BW433" i="11"/>
  <c r="BW328" i="11"/>
  <c r="BW435" i="11"/>
  <c r="BW263" i="11"/>
  <c r="BW185" i="11"/>
  <c r="BW325" i="11"/>
  <c r="BW269" i="11"/>
  <c r="BW257" i="11"/>
  <c r="BW268" i="11"/>
  <c r="BW148" i="11"/>
  <c r="BW157" i="11"/>
  <c r="BW74" i="11"/>
  <c r="BW200" i="11"/>
  <c r="BW77" i="11"/>
  <c r="BW36" i="11"/>
  <c r="BW100" i="11"/>
  <c r="BW12" i="11"/>
  <c r="BW889" i="11"/>
  <c r="BW853" i="11"/>
  <c r="BW823" i="11"/>
  <c r="BW777" i="11"/>
  <c r="BW666" i="11"/>
  <c r="BW698" i="11"/>
  <c r="BW594" i="11"/>
  <c r="BW640" i="11"/>
  <c r="BW548" i="11"/>
  <c r="BW494" i="11"/>
  <c r="BW450" i="11"/>
  <c r="BW507" i="11"/>
  <c r="BW431" i="11"/>
  <c r="BW461" i="11"/>
  <c r="BW517" i="11"/>
  <c r="BW259" i="11"/>
  <c r="BW145" i="11"/>
  <c r="BW321" i="11"/>
  <c r="BW256" i="11"/>
  <c r="BW168" i="11"/>
  <c r="BW260" i="11"/>
  <c r="BW111" i="11"/>
  <c r="BW133" i="11"/>
  <c r="BW58" i="11"/>
  <c r="BW176" i="11"/>
  <c r="BW27" i="11"/>
  <c r="BW33" i="11"/>
  <c r="BW52" i="11"/>
  <c r="BW881" i="11"/>
  <c r="BW804" i="11"/>
  <c r="BW793" i="11"/>
  <c r="BW724" i="11"/>
  <c r="BW669" i="11"/>
  <c r="BW625" i="11"/>
  <c r="BW589" i="11"/>
  <c r="BW647" i="11"/>
  <c r="BW574" i="11"/>
  <c r="BW532" i="11"/>
  <c r="BW422" i="11"/>
  <c r="BW472" i="11"/>
  <c r="BW425" i="11"/>
  <c r="BW360" i="11"/>
  <c r="BW316" i="11"/>
  <c r="BW334" i="11"/>
  <c r="BW123" i="11"/>
  <c r="BW291" i="11"/>
  <c r="BW183" i="11"/>
  <c r="BW312" i="11"/>
  <c r="BW144" i="11"/>
  <c r="BW107" i="11"/>
  <c r="BW25" i="11"/>
  <c r="BW54" i="11"/>
  <c r="BW153" i="11"/>
  <c r="BW20" i="11"/>
  <c r="BW24" i="11"/>
  <c r="BW51" i="11"/>
  <c r="BW800" i="11"/>
  <c r="BW621" i="11"/>
  <c r="BW530" i="11"/>
  <c r="BW356" i="11"/>
  <c r="BW245" i="11"/>
  <c r="BW87" i="11"/>
  <c r="BW39" i="11"/>
  <c r="BW808" i="11"/>
  <c r="BW577" i="11"/>
  <c r="BW538" i="11"/>
  <c r="BW520" i="11"/>
  <c r="BW406" i="11"/>
  <c r="BW75" i="11"/>
  <c r="BW32" i="11"/>
  <c r="BW786" i="11"/>
  <c r="BW682" i="11"/>
  <c r="BW418" i="11"/>
  <c r="BW308" i="11"/>
  <c r="BW281" i="11"/>
  <c r="BW265" i="11"/>
  <c r="BW68" i="11"/>
  <c r="BW755" i="11"/>
  <c r="BW627" i="11"/>
  <c r="BW504" i="11"/>
  <c r="BW243" i="11"/>
  <c r="BW180" i="11"/>
  <c r="BW178" i="11"/>
  <c r="BW64" i="11"/>
  <c r="BW922" i="11"/>
  <c r="BW667" i="11"/>
  <c r="BW570" i="11"/>
  <c r="BW423" i="11"/>
  <c r="BW119" i="11"/>
  <c r="BW223" i="11"/>
  <c r="BW206" i="11"/>
  <c r="BW971" i="11"/>
  <c r="BW469" i="11"/>
  <c r="BW214" i="11"/>
  <c r="BW866" i="11"/>
  <c r="BW467" i="11"/>
  <c r="BW30" i="11"/>
  <c r="BW688" i="11"/>
  <c r="BW338" i="11"/>
  <c r="BW26" i="11"/>
  <c r="BW763" i="11"/>
  <c r="BW315" i="11"/>
  <c r="BW182" i="11"/>
  <c r="BW674" i="11"/>
  <c r="BW246" i="11"/>
  <c r="BW11" i="11"/>
  <c r="BW603" i="11"/>
  <c r="BW283" i="11"/>
  <c r="BW88" i="11"/>
  <c r="BW551" i="11"/>
  <c r="BW230" i="11"/>
  <c r="BW252" i="11"/>
  <c r="BW620" i="11"/>
  <c r="BE38" i="11"/>
  <c r="BE13" i="11"/>
  <c r="BE77" i="11"/>
  <c r="BE66" i="11"/>
  <c r="BE23" i="11"/>
  <c r="BE15" i="11"/>
  <c r="BE8" i="11"/>
  <c r="BE14" i="11"/>
  <c r="BE73" i="11"/>
  <c r="BE52" i="11"/>
  <c r="BE59" i="11"/>
  <c r="BE54" i="11"/>
  <c r="BE46" i="11"/>
  <c r="BE51" i="11"/>
  <c r="BE47" i="11"/>
  <c r="BE30" i="11"/>
  <c r="BE36" i="11"/>
  <c r="BE957" i="11"/>
  <c r="BE968" i="11"/>
  <c r="BE941" i="11"/>
  <c r="BE933" i="11"/>
  <c r="BE938" i="11"/>
  <c r="BE912" i="11"/>
  <c r="BE903" i="11"/>
  <c r="BE924" i="11"/>
  <c r="BE890" i="11"/>
  <c r="BE927" i="11"/>
  <c r="BE876" i="11"/>
  <c r="BE846" i="11"/>
  <c r="BE883" i="11"/>
  <c r="BE841" i="11"/>
  <c r="BE818" i="11"/>
  <c r="BE851" i="11"/>
  <c r="BE852" i="11"/>
  <c r="BE779" i="11"/>
  <c r="BE781" i="11"/>
  <c r="BE767" i="11"/>
  <c r="BE769" i="11"/>
  <c r="BE772" i="11"/>
  <c r="BE758" i="11"/>
  <c r="BE732" i="11"/>
  <c r="BE731" i="11"/>
  <c r="BE749" i="11"/>
  <c r="BE681" i="11"/>
  <c r="BE719" i="11"/>
  <c r="BE683" i="11"/>
  <c r="BE678" i="11"/>
  <c r="BE694" i="11"/>
  <c r="BE697" i="11"/>
  <c r="BE700" i="11"/>
  <c r="BE710" i="11"/>
  <c r="BE655" i="11"/>
  <c r="BE570" i="11"/>
  <c r="BE647" i="11"/>
  <c r="BE595" i="11"/>
  <c r="BE607" i="11"/>
  <c r="BE602" i="11"/>
  <c r="BE614" i="11"/>
  <c r="BE657" i="11"/>
  <c r="BE658" i="11"/>
  <c r="BE537" i="11"/>
  <c r="BE545" i="11"/>
  <c r="BE631" i="11"/>
  <c r="BE610" i="11"/>
  <c r="BE539" i="11"/>
  <c r="BE532" i="11"/>
  <c r="BE686" i="11"/>
  <c r="BE502" i="11"/>
  <c r="BE510" i="11"/>
  <c r="BE481" i="11"/>
  <c r="BE435" i="11"/>
  <c r="BE577" i="11"/>
  <c r="BE454" i="11"/>
  <c r="BE478" i="11"/>
  <c r="BE504" i="11"/>
  <c r="BE474" i="11"/>
  <c r="BE418" i="11"/>
  <c r="BE394" i="11"/>
  <c r="BE402" i="11"/>
  <c r="BE425" i="11"/>
  <c r="BE444" i="11"/>
  <c r="BE379" i="11"/>
  <c r="BE358" i="11"/>
  <c r="BE18" i="11"/>
  <c r="BE48" i="11"/>
  <c r="BE956" i="11"/>
  <c r="BE949" i="11"/>
  <c r="BE939" i="11"/>
  <c r="BE931" i="11"/>
  <c r="BE89" i="11"/>
  <c r="BE963" i="11"/>
  <c r="BE954" i="11"/>
  <c r="BE945" i="11"/>
  <c r="BE952" i="11"/>
  <c r="BE930" i="11"/>
  <c r="BE948" i="11"/>
  <c r="BE908" i="11"/>
  <c r="BE899" i="11"/>
  <c r="BE895" i="11"/>
  <c r="BE887" i="11"/>
  <c r="BE873" i="11"/>
  <c r="BE871" i="11"/>
  <c r="BE845" i="11"/>
  <c r="BE828" i="11"/>
  <c r="BE815" i="11"/>
  <c r="BE844" i="11"/>
  <c r="BE812" i="11"/>
  <c r="BE820" i="11"/>
  <c r="BE833" i="11"/>
  <c r="BE794" i="11"/>
  <c r="BE757" i="11"/>
  <c r="BE813" i="11"/>
  <c r="BE792" i="11"/>
  <c r="BE773" i="11"/>
  <c r="BE751" i="11"/>
  <c r="BE739" i="11"/>
  <c r="BE764" i="11"/>
  <c r="BE669" i="11"/>
  <c r="BE724" i="11"/>
  <c r="BE648" i="11"/>
  <c r="BE733" i="11"/>
  <c r="BE659" i="11"/>
  <c r="BE653" i="11"/>
  <c r="BE682" i="11"/>
  <c r="BE684" i="11"/>
  <c r="BE621" i="11"/>
  <c r="BE558" i="11"/>
  <c r="BE630" i="11"/>
  <c r="BE654" i="11"/>
  <c r="BE664" i="11"/>
  <c r="BE585" i="11"/>
  <c r="BE593" i="11"/>
  <c r="BE641" i="11"/>
  <c r="BE615" i="11"/>
  <c r="BE583" i="11"/>
  <c r="BE586" i="11"/>
  <c r="BE568" i="11"/>
  <c r="BE551" i="11"/>
  <c r="BE512" i="11"/>
  <c r="BE516" i="11"/>
  <c r="BE531" i="11"/>
  <c r="BE560" i="11"/>
  <c r="BE529" i="11"/>
  <c r="BE455" i="11"/>
  <c r="BE423" i="11"/>
  <c r="BE488" i="11"/>
  <c r="BE540" i="11"/>
  <c r="BE456" i="11"/>
  <c r="BE469" i="11"/>
  <c r="BE564" i="11"/>
  <c r="BE448" i="11"/>
  <c r="BE466" i="11"/>
  <c r="BE360" i="11"/>
  <c r="BE384" i="11"/>
  <c r="BE428" i="11"/>
  <c r="BE422" i="11"/>
  <c r="BE329" i="11"/>
  <c r="BE58" i="11"/>
  <c r="BE9" i="11"/>
  <c r="BE970" i="11"/>
  <c r="BE951" i="11"/>
  <c r="BE934" i="11"/>
  <c r="BE926" i="11"/>
  <c r="BE905" i="11"/>
  <c r="BE920" i="11"/>
  <c r="BE882" i="11"/>
  <c r="BE865" i="11"/>
  <c r="BE857" i="11"/>
  <c r="BE824" i="11"/>
  <c r="BE834" i="11"/>
  <c r="BE830" i="11"/>
  <c r="BE797" i="11"/>
  <c r="BE791" i="11"/>
  <c r="BE765" i="11"/>
  <c r="BE800" i="11"/>
  <c r="BE768" i="11"/>
  <c r="BE775" i="11"/>
  <c r="BE735" i="11"/>
  <c r="BE689" i="11"/>
  <c r="BE766" i="11"/>
  <c r="BE619" i="11"/>
  <c r="BE704" i="11"/>
  <c r="BE671" i="11"/>
  <c r="BE675" i="11"/>
  <c r="BE720" i="11"/>
  <c r="BE566" i="11"/>
  <c r="BE618" i="11"/>
  <c r="BE627" i="11"/>
  <c r="BE598" i="11"/>
  <c r="BE584" i="11"/>
  <c r="BE620" i="11"/>
  <c r="BE604" i="11"/>
  <c r="BE576" i="11"/>
  <c r="BE548" i="11"/>
  <c r="BE513" i="11"/>
  <c r="BE507" i="11"/>
  <c r="BE519" i="11"/>
  <c r="BE530" i="11"/>
  <c r="BE451" i="11"/>
  <c r="BE411" i="11"/>
  <c r="BE450" i="11"/>
  <c r="BE452" i="11"/>
  <c r="BE463" i="11"/>
  <c r="BE413" i="11"/>
  <c r="BE457" i="11"/>
  <c r="BE461" i="11"/>
  <c r="BE403" i="11"/>
  <c r="BE409" i="11"/>
  <c r="BE430" i="11"/>
  <c r="BE303" i="11"/>
  <c r="BE363" i="11"/>
  <c r="BE453" i="11"/>
  <c r="BE317" i="11"/>
  <c r="BE290" i="11"/>
  <c r="BE226" i="11"/>
  <c r="BE268" i="11"/>
  <c r="BE400" i="11"/>
  <c r="BE321" i="11"/>
  <c r="BE289" i="11"/>
  <c r="BE200" i="11"/>
  <c r="BE137" i="11"/>
  <c r="BE267" i="11"/>
  <c r="BE364" i="11"/>
  <c r="BE356" i="11"/>
  <c r="BE287" i="11"/>
  <c r="BE211" i="11"/>
  <c r="BE237" i="11"/>
  <c r="BE167" i="11"/>
  <c r="BE199" i="11"/>
  <c r="BE136" i="11"/>
  <c r="BE274" i="11"/>
  <c r="BE283" i="11"/>
  <c r="BE117" i="11"/>
  <c r="BE68" i="11"/>
  <c r="BE112" i="11"/>
  <c r="BE140" i="11"/>
  <c r="BE79" i="11"/>
  <c r="BE49" i="11"/>
  <c r="BE193" i="11"/>
  <c r="BE210" i="11"/>
  <c r="BE148" i="11"/>
  <c r="BE82" i="11"/>
  <c r="BE19" i="11"/>
  <c r="BE35" i="11"/>
  <c r="BE960" i="11"/>
  <c r="BE943" i="11"/>
  <c r="BE929" i="11"/>
  <c r="BE914" i="11"/>
  <c r="BE902" i="11"/>
  <c r="BE894" i="11"/>
  <c r="BE874" i="11"/>
  <c r="BE889" i="11"/>
  <c r="BE832" i="11"/>
  <c r="BE888" i="11"/>
  <c r="BE805" i="11"/>
  <c r="BE831" i="11"/>
  <c r="BE789" i="11"/>
  <c r="BE777" i="11"/>
  <c r="BE753" i="11"/>
  <c r="BE778" i="11"/>
  <c r="BE856" i="11"/>
  <c r="BE740" i="11"/>
  <c r="BE796" i="11"/>
  <c r="BE677" i="11"/>
  <c r="BE723" i="11"/>
  <c r="BE701" i="11"/>
  <c r="BE676" i="11"/>
  <c r="BE729" i="11"/>
  <c r="BE652" i="11"/>
  <c r="BE633" i="11"/>
  <c r="BE713" i="11"/>
  <c r="BE603" i="11"/>
  <c r="BE590" i="11"/>
  <c r="BE725" i="11"/>
  <c r="BE636" i="11"/>
  <c r="BE646" i="11"/>
  <c r="BE575" i="11"/>
  <c r="BE559" i="11"/>
  <c r="BE581" i="11"/>
  <c r="BE508" i="11"/>
  <c r="BE499" i="11"/>
  <c r="BE498" i="11"/>
  <c r="BE962" i="11"/>
  <c r="BE942" i="11"/>
  <c r="BE967" i="11"/>
  <c r="BE913" i="11"/>
  <c r="BE900" i="11"/>
  <c r="BE893" i="11"/>
  <c r="BE870" i="11"/>
  <c r="BE886" i="11"/>
  <c r="BE916" i="11"/>
  <c r="BE854" i="11"/>
  <c r="BE860" i="11"/>
  <c r="BE827" i="11"/>
  <c r="BE784" i="11"/>
  <c r="BE802" i="11"/>
  <c r="BE804" i="11"/>
  <c r="BE774" i="11"/>
  <c r="BE814" i="11"/>
  <c r="BE736" i="11"/>
  <c r="BE763" i="11"/>
  <c r="BE673" i="11"/>
  <c r="BE708" i="11"/>
  <c r="BE693" i="11"/>
  <c r="BE670" i="11"/>
  <c r="BE712" i="11"/>
  <c r="BE728" i="11"/>
  <c r="BE625" i="11"/>
  <c r="BE687" i="11"/>
  <c r="BE599" i="11"/>
  <c r="BE679" i="11"/>
  <c r="BE706" i="11"/>
  <c r="BE628" i="11"/>
  <c r="BE640" i="11"/>
  <c r="BE556" i="11"/>
  <c r="BE557" i="11"/>
  <c r="BE565" i="11"/>
  <c r="BE656" i="11"/>
  <c r="BE495" i="11"/>
  <c r="BE573" i="11"/>
  <c r="BE494" i="11"/>
  <c r="BE439" i="11"/>
  <c r="BE525" i="11"/>
  <c r="BE493" i="11"/>
  <c r="BE521" i="11"/>
  <c r="BE442" i="11"/>
  <c r="BE426" i="11"/>
  <c r="BE406" i="11"/>
  <c r="BE401" i="11"/>
  <c r="BE391" i="11"/>
  <c r="BE367" i="11"/>
  <c r="BE350" i="11"/>
  <c r="BE433" i="11"/>
  <c r="BE353" i="11"/>
  <c r="BE370" i="11"/>
  <c r="BE311" i="11"/>
  <c r="BE269" i="11"/>
  <c r="BE347" i="11"/>
  <c r="BE256" i="11"/>
  <c r="BE351" i="11"/>
  <c r="BE304" i="11"/>
  <c r="BE238" i="11"/>
  <c r="BE159" i="11"/>
  <c r="BE340" i="11"/>
  <c r="BE255" i="11"/>
  <c r="BE288" i="11"/>
  <c r="BE324" i="11"/>
  <c r="BE261" i="11"/>
  <c r="BE177" i="11"/>
  <c r="BE212" i="11"/>
  <c r="BE130" i="11"/>
  <c r="BE165" i="11"/>
  <c r="BE119" i="11"/>
  <c r="BE185" i="11"/>
  <c r="BE215" i="11"/>
  <c r="BE100" i="11"/>
  <c r="BE241" i="11"/>
  <c r="BE240" i="11"/>
  <c r="BE103" i="11"/>
  <c r="BE67" i="11"/>
  <c r="BE37" i="11"/>
  <c r="BE145" i="11"/>
  <c r="BE191" i="11"/>
  <c r="BE106" i="11"/>
  <c r="BE55" i="11"/>
  <c r="BE972" i="11"/>
  <c r="BE958" i="11"/>
  <c r="BE936" i="11"/>
  <c r="BE925" i="11"/>
  <c r="BE907" i="11"/>
  <c r="BE917" i="11"/>
  <c r="BE922" i="11"/>
  <c r="BE869" i="11"/>
  <c r="BE855" i="11"/>
  <c r="BE853" i="11"/>
  <c r="BE848" i="11"/>
  <c r="BE868" i="11"/>
  <c r="BE816" i="11"/>
  <c r="BE799" i="11"/>
  <c r="BE783" i="11"/>
  <c r="BE747" i="11"/>
  <c r="BE787" i="11"/>
  <c r="BE743" i="11"/>
  <c r="BE722" i="11"/>
  <c r="BE748" i="11"/>
  <c r="BE737" i="11"/>
  <c r="BE666" i="11"/>
  <c r="BE721" i="11"/>
  <c r="BE780" i="11"/>
  <c r="BE699" i="11"/>
  <c r="BE674" i="11"/>
  <c r="BE578" i="11"/>
  <c r="BE644" i="11"/>
  <c r="BE642" i="11"/>
  <c r="BE611" i="11"/>
  <c r="BE605" i="11"/>
  <c r="BE637" i="11"/>
  <c r="BE550" i="11"/>
  <c r="BE609" i="11"/>
  <c r="BE563" i="11"/>
  <c r="BE534" i="11"/>
  <c r="BE524" i="11"/>
  <c r="BE527" i="11"/>
  <c r="BE533" i="11"/>
  <c r="BE477" i="11"/>
  <c r="BE419" i="11"/>
  <c r="BE476" i="11"/>
  <c r="BE475" i="11"/>
  <c r="BE467" i="11"/>
  <c r="BE445" i="11"/>
  <c r="BE390" i="11"/>
  <c r="BE341" i="11"/>
  <c r="BE561" i="11"/>
  <c r="BE375" i="11"/>
  <c r="BE468" i="11"/>
  <c r="BE316" i="11"/>
  <c r="BE399" i="11"/>
  <c r="BE483" i="11"/>
  <c r="BE331" i="11"/>
  <c r="BE335" i="11"/>
  <c r="BE239" i="11"/>
  <c r="BE281" i="11"/>
  <c r="BE230" i="11"/>
  <c r="BE325" i="11"/>
  <c r="BE298" i="11"/>
  <c r="BE217" i="11"/>
  <c r="BE146" i="11"/>
  <c r="BE296" i="11"/>
  <c r="BE416" i="11"/>
  <c r="BE242" i="11"/>
  <c r="BE295" i="11"/>
  <c r="BE223" i="11"/>
  <c r="BE275" i="11"/>
  <c r="BE180" i="11"/>
  <c r="BE322" i="11"/>
  <c r="BE152" i="11"/>
  <c r="BE175" i="11"/>
  <c r="BE118" i="11"/>
  <c r="BE168" i="11"/>
  <c r="BE88" i="11"/>
  <c r="BE126" i="11"/>
  <c r="BE160" i="11"/>
  <c r="BE87" i="11"/>
  <c r="BE57" i="11"/>
  <c r="BE282" i="11"/>
  <c r="BE279" i="11"/>
  <c r="BE157" i="11"/>
  <c r="BE94" i="11"/>
  <c r="BE971" i="11"/>
  <c r="BE966" i="11"/>
  <c r="BE935" i="11"/>
  <c r="BE959" i="11"/>
  <c r="BE906" i="11"/>
  <c r="BE915" i="11"/>
  <c r="BE921" i="11"/>
  <c r="BE918" i="11"/>
  <c r="BE850" i="11"/>
  <c r="BE835" i="11"/>
  <c r="BE838" i="11"/>
  <c r="BE866" i="11"/>
  <c r="BE808" i="11"/>
  <c r="BE795" i="11"/>
  <c r="BE770" i="11"/>
  <c r="BE840" i="11"/>
  <c r="BE776" i="11"/>
  <c r="BE742" i="11"/>
  <c r="BE741" i="11"/>
  <c r="BE717" i="11"/>
  <c r="BE730" i="11"/>
  <c r="BE661" i="11"/>
  <c r="BE716" i="11"/>
  <c r="BE698" i="11"/>
  <c r="BE691" i="11"/>
  <c r="BE667" i="11"/>
  <c r="BE574" i="11"/>
  <c r="BE638" i="11"/>
  <c r="BE635" i="11"/>
  <c r="BE606" i="11"/>
  <c r="BE597" i="11"/>
  <c r="BE629" i="11"/>
  <c r="BE541" i="11"/>
  <c r="BE596" i="11"/>
  <c r="BE553" i="11"/>
  <c r="BE569" i="11"/>
  <c r="BE520" i="11"/>
  <c r="BE523" i="11"/>
  <c r="BE514" i="11"/>
  <c r="BE460" i="11"/>
  <c r="BE415" i="11"/>
  <c r="BE459" i="11"/>
  <c r="BE472" i="11"/>
  <c r="BE465" i="11"/>
  <c r="BE424" i="11"/>
  <c r="BE386" i="11"/>
  <c r="BE482" i="11"/>
  <c r="BE486" i="11"/>
  <c r="BE432" i="11"/>
  <c r="BE462" i="11"/>
  <c r="BE307" i="11"/>
  <c r="BE365" i="11"/>
  <c r="BE458" i="11"/>
  <c r="BE328" i="11"/>
  <c r="BE294" i="11"/>
  <c r="BE235" i="11"/>
  <c r="BE277" i="11"/>
  <c r="BE205" i="11"/>
  <c r="BE323" i="11"/>
  <c r="BE293" i="11"/>
  <c r="BE213" i="11"/>
  <c r="BE141" i="11"/>
  <c r="BE280" i="11"/>
  <c r="BE368" i="11"/>
  <c r="BE374" i="11"/>
  <c r="BE291" i="11"/>
  <c r="BE219" i="11"/>
  <c r="BE265" i="11"/>
  <c r="BE174" i="11"/>
  <c r="BE228" i="11"/>
  <c r="BE147" i="11"/>
  <c r="BE169" i="11"/>
  <c r="BE113" i="11"/>
  <c r="BE125" i="11"/>
  <c r="BE84" i="11"/>
  <c r="BE121" i="11"/>
  <c r="BE144" i="11"/>
  <c r="BE83" i="11"/>
  <c r="BE53" i="11"/>
  <c r="BE206" i="11"/>
  <c r="BE227" i="11"/>
  <c r="BE156" i="11"/>
  <c r="BE86" i="11"/>
  <c r="BE953" i="11"/>
  <c r="BE923" i="11"/>
  <c r="BE891" i="11"/>
  <c r="BE862" i="11"/>
  <c r="BE826" i="11"/>
  <c r="BE810" i="11"/>
  <c r="BE760" i="11"/>
  <c r="BE685" i="11"/>
  <c r="BE771" i="11"/>
  <c r="BE709" i="11"/>
  <c r="BE612" i="11"/>
  <c r="BE626" i="11"/>
  <c r="BE554" i="11"/>
  <c r="BE555" i="11"/>
  <c r="BE543" i="11"/>
  <c r="BE427" i="11"/>
  <c r="BE490" i="11"/>
  <c r="BE436" i="11"/>
  <c r="BE369" i="11"/>
  <c r="BE382" i="11"/>
  <c r="BE338" i="11"/>
  <c r="BE306" i="11"/>
  <c r="BE371" i="11"/>
  <c r="BE297" i="11"/>
  <c r="BE326" i="11"/>
  <c r="BE225" i="11"/>
  <c r="BE312" i="11"/>
  <c r="BE246" i="11"/>
  <c r="BE232" i="11"/>
  <c r="BE187" i="11"/>
  <c r="BE176" i="11"/>
  <c r="BE153" i="11"/>
  <c r="BE92" i="11"/>
  <c r="BE188" i="11"/>
  <c r="BE61" i="11"/>
  <c r="BE330" i="11"/>
  <c r="BE98" i="11"/>
  <c r="BE10" i="11"/>
  <c r="BE961" i="11"/>
  <c r="BE911" i="11"/>
  <c r="BE878" i="11"/>
  <c r="BE875" i="11"/>
  <c r="BE806" i="11"/>
  <c r="BE761" i="11"/>
  <c r="BE746" i="11"/>
  <c r="BE665" i="11"/>
  <c r="BE695" i="11"/>
  <c r="BE692" i="11"/>
  <c r="BE591" i="11"/>
  <c r="BE672" i="11"/>
  <c r="BE549" i="11"/>
  <c r="BE536" i="11"/>
  <c r="BE517" i="11"/>
  <c r="BE526" i="11"/>
  <c r="BE441" i="11"/>
  <c r="BE470" i="11"/>
  <c r="BE438" i="11"/>
  <c r="BE407" i="11"/>
  <c r="BE505" i="11"/>
  <c r="BE429" i="11"/>
  <c r="BE286" i="11"/>
  <c r="BE264" i="11"/>
  <c r="BE318" i="11"/>
  <c r="BE182" i="11"/>
  <c r="BE263" i="11"/>
  <c r="BE337" i="11"/>
  <c r="BE202" i="11"/>
  <c r="BE164" i="11"/>
  <c r="BE135" i="11"/>
  <c r="BE253" i="11"/>
  <c r="BE64" i="11"/>
  <c r="BE111" i="11"/>
  <c r="BE45" i="11"/>
  <c r="BE201" i="11"/>
  <c r="BE78" i="11"/>
  <c r="BE39" i="11"/>
  <c r="BE944" i="11"/>
  <c r="BE909" i="11"/>
  <c r="BE881" i="11"/>
  <c r="BE807" i="11"/>
  <c r="BE858" i="11"/>
  <c r="BE785" i="11"/>
  <c r="BE755" i="11"/>
  <c r="BE759" i="11"/>
  <c r="BE651" i="11"/>
  <c r="BE702" i="11"/>
  <c r="BE582" i="11"/>
  <c r="BE680" i="11"/>
  <c r="BE567" i="11"/>
  <c r="BE535" i="11"/>
  <c r="BE500" i="11"/>
  <c r="BE552" i="11"/>
  <c r="BE544" i="11"/>
  <c r="BE434" i="11"/>
  <c r="BE412" i="11"/>
  <c r="BE404" i="11"/>
  <c r="BE440" i="11"/>
  <c r="BE387" i="11"/>
  <c r="BE273" i="11"/>
  <c r="BE260" i="11"/>
  <c r="BE309" i="11"/>
  <c r="BE173" i="11"/>
  <c r="BE259" i="11"/>
  <c r="BE334" i="11"/>
  <c r="BE183" i="11"/>
  <c r="BE134" i="11"/>
  <c r="BE129" i="11"/>
  <c r="BE249" i="11"/>
  <c r="BE60" i="11"/>
  <c r="BE107" i="11"/>
  <c r="BE41" i="11"/>
  <c r="BE196" i="11"/>
  <c r="BE74" i="11"/>
  <c r="BE940" i="11"/>
  <c r="BE904" i="11"/>
  <c r="BE877" i="11"/>
  <c r="BE823" i="11"/>
  <c r="BE793" i="11"/>
  <c r="BE782" i="11"/>
  <c r="BE756" i="11"/>
  <c r="BE727" i="11"/>
  <c r="BE645" i="11"/>
  <c r="BE608" i="11"/>
  <c r="BE616" i="11"/>
  <c r="BE650" i="11"/>
  <c r="BE592" i="11"/>
  <c r="BE503" i="11"/>
  <c r="BE489" i="11"/>
  <c r="BE484" i="11"/>
  <c r="BE487" i="11"/>
  <c r="BE408" i="11"/>
  <c r="BE380" i="11"/>
  <c r="BE346" i="11"/>
  <c r="BE473" i="11"/>
  <c r="BE357" i="11"/>
  <c r="BE248" i="11"/>
  <c r="BE252" i="11"/>
  <c r="BE302" i="11"/>
  <c r="BE155" i="11"/>
  <c r="BE251" i="11"/>
  <c r="BE301" i="11"/>
  <c r="BE158" i="11"/>
  <c r="BE258" i="11"/>
  <c r="BE114" i="11"/>
  <c r="BE203" i="11"/>
  <c r="BE138" i="11"/>
  <c r="BE99" i="11"/>
  <c r="BE33" i="11"/>
  <c r="BE190" i="11"/>
  <c r="BE20" i="11"/>
  <c r="BE31" i="11"/>
  <c r="BE40" i="11"/>
  <c r="BE965" i="11"/>
  <c r="BE898" i="11"/>
  <c r="BE861" i="11"/>
  <c r="BE819" i="11"/>
  <c r="BE801" i="11"/>
  <c r="BE798" i="11"/>
  <c r="BE752" i="11"/>
  <c r="BE696" i="11"/>
  <c r="BE662" i="11"/>
  <c r="BE587" i="11"/>
  <c r="BE632" i="11"/>
  <c r="BE643" i="11"/>
  <c r="BE572" i="11"/>
  <c r="BE515" i="11"/>
  <c r="BE485" i="11"/>
  <c r="BE480" i="11"/>
  <c r="BE471" i="11"/>
  <c r="BE398" i="11"/>
  <c r="BE344" i="11"/>
  <c r="BE343" i="11"/>
  <c r="BE464" i="11"/>
  <c r="BE336" i="11"/>
  <c r="BE244" i="11"/>
  <c r="BE234" i="11"/>
  <c r="BE300" i="11"/>
  <c r="BE150" i="11"/>
  <c r="BE233" i="11"/>
  <c r="BE299" i="11"/>
  <c r="BE139" i="11"/>
  <c r="BE257" i="11"/>
  <c r="BE207" i="11"/>
  <c r="BE181" i="11"/>
  <c r="BE127" i="11"/>
  <c r="BE95" i="11"/>
  <c r="BE29" i="11"/>
  <c r="BE178" i="11"/>
  <c r="BE932" i="11"/>
  <c r="BE897" i="11"/>
  <c r="BE867" i="11"/>
  <c r="BE822" i="11"/>
  <c r="BE839" i="11"/>
  <c r="BE750" i="11"/>
  <c r="BE726" i="11"/>
  <c r="BE688" i="11"/>
  <c r="BE705" i="11"/>
  <c r="BE562" i="11"/>
  <c r="BE624" i="11"/>
  <c r="BE623" i="11"/>
  <c r="BE639" i="11"/>
  <c r="BE511" i="11"/>
  <c r="BE447" i="11"/>
  <c r="BE446" i="11"/>
  <c r="BE501" i="11"/>
  <c r="BE420" i="11"/>
  <c r="BE479" i="11"/>
  <c r="BE414" i="11"/>
  <c r="BE361" i="11"/>
  <c r="BE315" i="11"/>
  <c r="BE222" i="11"/>
  <c r="BE362" i="11"/>
  <c r="BE272" i="11"/>
  <c r="BE133" i="11"/>
  <c r="BE327" i="11"/>
  <c r="BE270" i="11"/>
  <c r="BE224" i="11"/>
  <c r="BE192" i="11"/>
  <c r="BE254" i="11"/>
  <c r="BE108" i="11"/>
  <c r="BE308" i="11"/>
  <c r="BE75" i="11"/>
  <c r="BE163" i="11"/>
  <c r="BE128" i="11"/>
  <c r="BE32" i="11"/>
  <c r="BE42" i="11"/>
  <c r="BE81" i="11"/>
  <c r="BE123" i="11"/>
  <c r="BE950" i="11"/>
  <c r="BE896" i="11"/>
  <c r="BE859" i="11"/>
  <c r="BE836" i="11"/>
  <c r="BE786" i="11"/>
  <c r="BE803" i="11"/>
  <c r="BE738" i="11"/>
  <c r="BE714" i="11"/>
  <c r="BE690" i="11"/>
  <c r="BE668" i="11"/>
  <c r="BE594" i="11"/>
  <c r="BE579" i="11"/>
  <c r="BE542" i="11"/>
  <c r="BE506" i="11"/>
  <c r="BE443" i="11"/>
  <c r="BE522" i="11"/>
  <c r="BE449" i="11"/>
  <c r="BE410" i="11"/>
  <c r="BE417" i="11"/>
  <c r="BE395" i="11"/>
  <c r="BE355" i="11"/>
  <c r="BE313" i="11"/>
  <c r="BE214" i="11"/>
  <c r="BE354" i="11"/>
  <c r="BE243" i="11"/>
  <c r="BE120" i="11"/>
  <c r="BE292" i="11"/>
  <c r="BE262" i="11"/>
  <c r="BE220" i="11"/>
  <c r="BE172" i="11"/>
  <c r="BE250" i="11"/>
  <c r="BE104" i="11"/>
  <c r="BE245" i="11"/>
  <c r="BE71" i="11"/>
  <c r="BE151" i="11"/>
  <c r="BE122" i="11"/>
  <c r="BE26" i="11"/>
  <c r="BE969" i="11"/>
  <c r="BE947" i="11"/>
  <c r="BE892" i="11"/>
  <c r="BE849" i="11"/>
  <c r="BE817" i="11"/>
  <c r="BE809" i="11"/>
  <c r="BE762" i="11"/>
  <c r="BE734" i="11"/>
  <c r="BE790" i="11"/>
  <c r="BE660" i="11"/>
  <c r="BE649" i="11"/>
  <c r="BE634" i="11"/>
  <c r="BE589" i="11"/>
  <c r="BE538" i="11"/>
  <c r="BE546" i="11"/>
  <c r="BE431" i="11"/>
  <c r="BE496" i="11"/>
  <c r="BE518" i="11"/>
  <c r="BE381" i="11"/>
  <c r="BE385" i="11"/>
  <c r="BE348" i="11"/>
  <c r="BE319" i="11"/>
  <c r="BE378" i="11"/>
  <c r="BE342" i="11"/>
  <c r="BE349" i="11"/>
  <c r="BE229" i="11"/>
  <c r="BE314" i="11"/>
  <c r="BE284" i="11"/>
  <c r="BE236" i="11"/>
  <c r="BE194" i="11"/>
  <c r="BE162" i="11"/>
  <c r="BE166" i="11"/>
  <c r="BE96" i="11"/>
  <c r="BE197" i="11"/>
  <c r="BE65" i="11"/>
  <c r="BE132" i="11"/>
  <c r="BE102" i="11"/>
  <c r="BE21" i="11"/>
  <c r="BE24" i="11"/>
  <c r="BE69" i="11"/>
  <c r="BE11" i="11"/>
  <c r="BE109" i="11"/>
  <c r="BE25" i="11"/>
  <c r="BE63" i="11"/>
  <c r="BE12" i="11"/>
  <c r="BE27" i="11"/>
  <c r="BE93" i="11"/>
  <c r="BF970" i="11"/>
  <c r="BF960" i="11"/>
  <c r="BF945" i="11"/>
  <c r="BF938" i="11"/>
  <c r="BF922" i="11"/>
  <c r="BF934" i="11"/>
  <c r="BF940" i="11"/>
  <c r="BF898" i="11"/>
  <c r="BF895" i="11"/>
  <c r="BF902" i="11"/>
  <c r="BF860" i="11"/>
  <c r="BF859" i="11"/>
  <c r="BF866" i="11"/>
  <c r="BF838" i="11"/>
  <c r="BF834" i="11"/>
  <c r="BF833" i="11"/>
  <c r="BF871" i="11"/>
  <c r="BF770" i="11"/>
  <c r="BF861" i="11"/>
  <c r="BF779" i="11"/>
  <c r="BF782" i="11"/>
  <c r="BF776" i="11"/>
  <c r="BF817" i="11"/>
  <c r="BF752" i="11"/>
  <c r="BF784" i="11"/>
  <c r="BF764" i="11"/>
  <c r="BF701" i="11"/>
  <c r="BF724" i="11"/>
  <c r="BF656" i="11"/>
  <c r="BF623" i="11"/>
  <c r="BF719" i="11"/>
  <c r="BF712" i="11"/>
  <c r="BF658" i="11"/>
  <c r="BF683" i="11"/>
  <c r="BF664" i="11"/>
  <c r="BF630" i="11"/>
  <c r="BF699" i="11"/>
  <c r="BF573" i="11"/>
  <c r="BF659" i="11"/>
  <c r="BF798" i="11"/>
  <c r="BF620" i="11"/>
  <c r="BF560" i="11"/>
  <c r="BF651" i="11"/>
  <c r="BF670" i="11"/>
  <c r="BF566" i="11"/>
  <c r="BF559" i="11"/>
  <c r="BF553" i="11"/>
  <c r="BF608" i="11"/>
  <c r="BF517" i="11"/>
  <c r="BF516" i="11"/>
  <c r="BF966" i="11"/>
  <c r="BF959" i="11"/>
  <c r="BF951" i="11"/>
  <c r="BF923" i="11"/>
  <c r="BF933" i="11"/>
  <c r="BF905" i="11"/>
  <c r="BF912" i="11"/>
  <c r="BF896" i="11"/>
  <c r="BF856" i="11"/>
  <c r="BF883" i="11"/>
  <c r="BF867" i="11"/>
  <c r="BF831" i="11"/>
  <c r="BF830" i="11"/>
  <c r="BF822" i="11"/>
  <c r="BF835" i="11"/>
  <c r="BF792" i="11"/>
  <c r="BF803" i="11"/>
  <c r="BF794" i="11"/>
  <c r="BF768" i="11"/>
  <c r="BF767" i="11"/>
  <c r="BF761" i="11"/>
  <c r="BF730" i="11"/>
  <c r="BF713" i="11"/>
  <c r="BF778" i="11"/>
  <c r="BF668" i="11"/>
  <c r="BF618" i="11"/>
  <c r="BF687" i="11"/>
  <c r="BF661" i="11"/>
  <c r="BF723" i="11"/>
  <c r="BF769" i="11"/>
  <c r="BF644" i="11"/>
  <c r="BF760" i="11"/>
  <c r="BF569" i="11"/>
  <c r="BF624" i="11"/>
  <c r="BF650" i="11"/>
  <c r="BF576" i="11"/>
  <c r="BF567" i="11"/>
  <c r="BF666" i="11"/>
  <c r="BF583" i="11"/>
  <c r="BF544" i="11"/>
  <c r="BF552" i="11"/>
  <c r="BF546" i="11"/>
  <c r="BF597" i="11"/>
  <c r="BF570" i="11"/>
  <c r="BF506" i="11"/>
  <c r="BF530" i="11"/>
  <c r="BF513" i="11"/>
  <c r="BF493" i="11"/>
  <c r="BF483" i="11"/>
  <c r="BF473" i="11"/>
  <c r="BF451" i="11"/>
  <c r="BF433" i="11"/>
  <c r="BF435" i="11"/>
  <c r="BF415" i="11"/>
  <c r="BF465" i="11"/>
  <c r="BF400" i="11"/>
  <c r="BF454" i="11"/>
  <c r="BF360" i="11"/>
  <c r="BF422" i="11"/>
  <c r="BF398" i="11"/>
  <c r="BF328" i="11"/>
  <c r="BF386" i="11"/>
  <c r="BF357" i="11"/>
  <c r="BF429" i="11"/>
  <c r="BF341" i="11"/>
  <c r="BF264" i="11"/>
  <c r="BF361" i="11"/>
  <c r="BF300" i="11"/>
  <c r="BF217" i="11"/>
  <c r="BF280" i="11"/>
  <c r="BF177" i="11"/>
  <c r="BF288" i="11"/>
  <c r="BF212" i="11"/>
  <c r="BF262" i="11"/>
  <c r="BF387" i="11"/>
  <c r="BF274" i="11"/>
  <c r="BF167" i="11"/>
  <c r="BF969" i="11"/>
  <c r="BF962" i="11"/>
  <c r="BF941" i="11"/>
  <c r="BF921" i="11"/>
  <c r="BF927" i="11"/>
  <c r="BF911" i="11"/>
  <c r="BF899" i="11"/>
  <c r="BF914" i="11"/>
  <c r="BF874" i="11"/>
  <c r="BF877" i="11"/>
  <c r="BF827" i="11"/>
  <c r="BF813" i="11"/>
  <c r="BF862" i="11"/>
  <c r="BF818" i="11"/>
  <c r="BF786" i="11"/>
  <c r="BF743" i="11"/>
  <c r="BF746" i="11"/>
  <c r="BF765" i="11"/>
  <c r="BF739" i="11"/>
  <c r="BF824" i="11"/>
  <c r="BF693" i="11"/>
  <c r="BF714" i="11"/>
  <c r="BF631" i="11"/>
  <c r="BF717" i="11"/>
  <c r="BF722" i="11"/>
  <c r="BF692" i="11"/>
  <c r="BF716" i="11"/>
  <c r="BF599" i="11"/>
  <c r="BF586" i="11"/>
  <c r="BF662" i="11"/>
  <c r="BF653" i="11"/>
  <c r="BF572" i="11"/>
  <c r="BF660" i="11"/>
  <c r="BF614" i="11"/>
  <c r="BF545" i="11"/>
  <c r="BF592" i="11"/>
  <c r="BF578" i="11"/>
  <c r="BF605" i="11"/>
  <c r="BF541" i="11"/>
  <c r="BF641" i="11"/>
  <c r="BF518" i="11"/>
  <c r="BF472" i="11"/>
  <c r="BF550" i="11"/>
  <c r="BF486" i="11"/>
  <c r="BF480" i="11"/>
  <c r="BF431" i="11"/>
  <c r="BF410" i="11"/>
  <c r="BF364" i="11"/>
  <c r="BF439" i="11"/>
  <c r="BF348" i="11"/>
  <c r="BF371" i="11"/>
  <c r="BF425" i="11"/>
  <c r="BF395" i="11"/>
  <c r="BF315" i="11"/>
  <c r="BF416" i="11"/>
  <c r="BF301" i="11"/>
  <c r="BF413" i="11"/>
  <c r="BF277" i="11"/>
  <c r="BF403" i="11"/>
  <c r="BF293" i="11"/>
  <c r="BF418" i="11"/>
  <c r="BF259" i="11"/>
  <c r="BF128" i="11"/>
  <c r="BF228" i="11"/>
  <c r="BF279" i="11"/>
  <c r="BF334" i="11"/>
  <c r="BF265" i="11"/>
  <c r="BF134" i="11"/>
  <c r="BF201" i="11"/>
  <c r="BF270" i="11"/>
  <c r="BF223" i="11"/>
  <c r="BF207" i="11"/>
  <c r="BF89" i="11"/>
  <c r="BF51" i="11"/>
  <c r="BF166" i="11"/>
  <c r="BF108" i="11"/>
  <c r="BF64" i="11"/>
  <c r="BF257" i="11"/>
  <c r="BF188" i="11"/>
  <c r="BF139" i="11"/>
  <c r="BF79" i="11"/>
  <c r="BF49" i="11"/>
  <c r="BF193" i="11"/>
  <c r="BF196" i="11"/>
  <c r="BF98" i="11"/>
  <c r="BF162" i="11"/>
  <c r="BF24" i="11"/>
  <c r="BF10" i="11"/>
  <c r="BF54" i="11"/>
  <c r="BF66" i="11"/>
  <c r="BF968" i="11"/>
  <c r="BF953" i="11"/>
  <c r="BF942" i="11"/>
  <c r="BF920" i="11"/>
  <c r="BF939" i="11"/>
  <c r="BF907" i="11"/>
  <c r="BF889" i="11"/>
  <c r="BF876" i="11"/>
  <c r="BF897" i="11"/>
  <c r="BF841" i="11"/>
  <c r="BF814" i="11"/>
  <c r="BF809" i="11"/>
  <c r="BF849" i="11"/>
  <c r="BF807" i="11"/>
  <c r="BF799" i="11"/>
  <c r="BF844" i="11"/>
  <c r="BF762" i="11"/>
  <c r="BF740" i="11"/>
  <c r="BF735" i="11"/>
  <c r="BF729" i="11"/>
  <c r="BF742" i="11"/>
  <c r="BF731" i="11"/>
  <c r="BF627" i="11"/>
  <c r="BF686" i="11"/>
  <c r="BF706" i="11"/>
  <c r="BF684" i="11"/>
  <c r="BF695" i="11"/>
  <c r="BF595" i="11"/>
  <c r="BF581" i="11"/>
  <c r="BF632" i="11"/>
  <c r="BF645" i="11"/>
  <c r="BF568" i="11"/>
  <c r="BF633" i="11"/>
  <c r="BF700" i="11"/>
  <c r="BF621" i="11"/>
  <c r="BF584" i="11"/>
  <c r="BF555" i="11"/>
  <c r="BF532" i="11"/>
  <c r="BF515" i="11"/>
  <c r="BF542" i="11"/>
  <c r="BF538" i="11"/>
  <c r="BF468" i="11"/>
  <c r="BF496" i="11"/>
  <c r="BF482" i="11"/>
  <c r="BF436" i="11"/>
  <c r="BF448" i="11"/>
  <c r="BF406" i="11"/>
  <c r="BF354" i="11"/>
  <c r="BF430" i="11"/>
  <c r="BF478" i="11"/>
  <c r="BF362" i="11"/>
  <c r="BF412" i="11"/>
  <c r="BF350" i="11"/>
  <c r="BF311" i="11"/>
  <c r="BF408" i="11"/>
  <c r="BF297" i="11"/>
  <c r="BF378" i="11"/>
  <c r="BF268" i="11"/>
  <c r="BF351" i="11"/>
  <c r="BF289" i="11"/>
  <c r="BF344" i="11"/>
  <c r="BF255" i="11"/>
  <c r="BF355" i="11"/>
  <c r="BF224" i="11"/>
  <c r="BF275" i="11"/>
  <c r="BF336" i="11"/>
  <c r="BF294" i="11"/>
  <c r="BF130" i="11"/>
  <c r="BF197" i="11"/>
  <c r="BF295" i="11"/>
  <c r="BF222" i="11"/>
  <c r="BF199" i="11"/>
  <c r="BF81" i="11"/>
  <c r="BF47" i="11"/>
  <c r="BF153" i="11"/>
  <c r="BF104" i="11"/>
  <c r="BF60" i="11"/>
  <c r="BF138" i="11"/>
  <c r="BF173" i="11"/>
  <c r="BF111" i="11"/>
  <c r="BF75" i="11"/>
  <c r="BF45" i="11"/>
  <c r="BF172" i="11"/>
  <c r="BF190" i="11"/>
  <c r="BF94" i="11"/>
  <c r="BF147" i="11"/>
  <c r="BF12" i="11"/>
  <c r="BF8" i="11"/>
  <c r="BF46" i="11"/>
  <c r="BF13" i="11"/>
  <c r="BF967" i="11"/>
  <c r="BF958" i="11"/>
  <c r="BF949" i="11"/>
  <c r="BF918" i="11"/>
  <c r="BF931" i="11"/>
  <c r="BF900" i="11"/>
  <c r="BF903" i="11"/>
  <c r="BF870" i="11"/>
  <c r="BF892" i="11"/>
  <c r="BF832" i="11"/>
  <c r="BF810" i="11"/>
  <c r="BF865" i="11"/>
  <c r="BF846" i="11"/>
  <c r="BF800" i="11"/>
  <c r="BF853" i="11"/>
  <c r="BF802" i="11"/>
  <c r="BF758" i="11"/>
  <c r="BF736" i="11"/>
  <c r="BF726" i="11"/>
  <c r="BF733" i="11"/>
  <c r="BF738" i="11"/>
  <c r="BF678" i="11"/>
  <c r="BF710" i="11"/>
  <c r="BF679" i="11"/>
  <c r="BF689" i="11"/>
  <c r="BF674" i="11"/>
  <c r="BF694" i="11"/>
  <c r="BF591" i="11"/>
  <c r="BF577" i="11"/>
  <c r="BF611" i="11"/>
  <c r="BF640" i="11"/>
  <c r="BF564" i="11"/>
  <c r="BF625" i="11"/>
  <c r="BF676" i="11"/>
  <c r="BF596" i="11"/>
  <c r="BF548" i="11"/>
  <c r="BF534" i="11"/>
  <c r="BF524" i="11"/>
  <c r="BF511" i="11"/>
  <c r="BF537" i="11"/>
  <c r="BF494" i="11"/>
  <c r="BF464" i="11"/>
  <c r="BF487" i="11"/>
  <c r="BF461" i="11"/>
  <c r="BF477" i="11"/>
  <c r="BF434" i="11"/>
  <c r="BF402" i="11"/>
  <c r="BF349" i="11"/>
  <c r="BF414" i="11"/>
  <c r="BF484" i="11"/>
  <c r="BF356" i="11"/>
  <c r="BF407" i="11"/>
  <c r="BF965" i="11"/>
  <c r="BF957" i="11"/>
  <c r="BF944" i="11"/>
  <c r="BF917" i="11"/>
  <c r="BF915" i="11"/>
  <c r="BF891" i="11"/>
  <c r="BF908" i="11"/>
  <c r="BF852" i="11"/>
  <c r="BF854" i="11"/>
  <c r="BF823" i="11"/>
  <c r="BF806" i="11"/>
  <c r="BF858" i="11"/>
  <c r="BF839" i="11"/>
  <c r="BF796" i="11"/>
  <c r="BF816" i="11"/>
  <c r="BF780" i="11"/>
  <c r="BF793" i="11"/>
  <c r="BF727" i="11"/>
  <c r="BF777" i="11"/>
  <c r="BF732" i="11"/>
  <c r="BF725" i="11"/>
  <c r="BF652" i="11"/>
  <c r="BF704" i="11"/>
  <c r="BF677" i="11"/>
  <c r="BF672" i="11"/>
  <c r="BF669" i="11"/>
  <c r="BF671" i="11"/>
  <c r="BF582" i="11"/>
  <c r="BF565" i="11"/>
  <c r="BF606" i="11"/>
  <c r="BF637" i="11"/>
  <c r="BF696" i="11"/>
  <c r="BF619" i="11"/>
  <c r="BF604" i="11"/>
  <c r="BF562" i="11"/>
  <c r="BF543" i="11"/>
  <c r="BF529" i="11"/>
  <c r="BF520" i="11"/>
  <c r="BF531" i="11"/>
  <c r="BF533" i="11"/>
  <c r="BF489" i="11"/>
  <c r="BF574" i="11"/>
  <c r="BF479" i="11"/>
  <c r="BF628" i="11"/>
  <c r="BF470" i="11"/>
  <c r="BF426" i="11"/>
  <c r="BF381" i="11"/>
  <c r="BF340" i="11"/>
  <c r="BF409" i="11"/>
  <c r="BF394" i="11"/>
  <c r="BF469" i="11"/>
  <c r="BF404" i="11"/>
  <c r="BF438" i="11"/>
  <c r="BF298" i="11"/>
  <c r="BF374" i="11"/>
  <c r="BF450" i="11"/>
  <c r="BF335" i="11"/>
  <c r="BF256" i="11"/>
  <c r="BF325" i="11"/>
  <c r="BF243" i="11"/>
  <c r="BF312" i="11"/>
  <c r="BF233" i="11"/>
  <c r="BF292" i="11"/>
  <c r="BF330" i="11"/>
  <c r="BF254" i="11"/>
  <c r="BF319" i="11"/>
  <c r="BF194" i="11"/>
  <c r="BF299" i="11"/>
  <c r="BF148" i="11"/>
  <c r="BF269" i="11"/>
  <c r="BF211" i="11"/>
  <c r="BF175" i="11"/>
  <c r="BF73" i="11"/>
  <c r="BF35" i="11"/>
  <c r="BF215" i="11"/>
  <c r="BF96" i="11"/>
  <c r="BF48" i="11"/>
  <c r="BF126" i="11"/>
  <c r="BF160" i="11"/>
  <c r="BF103" i="11"/>
  <c r="BF67" i="11"/>
  <c r="BF37" i="11"/>
  <c r="BF151" i="11"/>
  <c r="BF157" i="11"/>
  <c r="BF82" i="11"/>
  <c r="BF133" i="11"/>
  <c r="BF21" i="11"/>
  <c r="BF30" i="11"/>
  <c r="BF15" i="11"/>
  <c r="BF961" i="11"/>
  <c r="BF947" i="11"/>
  <c r="BF929" i="11"/>
  <c r="BF936" i="11"/>
  <c r="BF909" i="11"/>
  <c r="BF904" i="11"/>
  <c r="BF930" i="11"/>
  <c r="BF894" i="11"/>
  <c r="BF836" i="11"/>
  <c r="BF815" i="11"/>
  <c r="BF850" i="11"/>
  <c r="BF808" i="11"/>
  <c r="BF801" i="11"/>
  <c r="BF772" i="11"/>
  <c r="BF773" i="11"/>
  <c r="BF759" i="11"/>
  <c r="BF789" i="11"/>
  <c r="BF797" i="11"/>
  <c r="BF747" i="11"/>
  <c r="BF709" i="11"/>
  <c r="BF757" i="11"/>
  <c r="BF643" i="11"/>
  <c r="BF690" i="11"/>
  <c r="BF642" i="11"/>
  <c r="BF737" i="11"/>
  <c r="BF657" i="11"/>
  <c r="BF638" i="11"/>
  <c r="BF616" i="11"/>
  <c r="BF557" i="11"/>
  <c r="BF598" i="11"/>
  <c r="BF615" i="11"/>
  <c r="BF579" i="11"/>
  <c r="BF626" i="11"/>
  <c r="BF556" i="11"/>
  <c r="BF536" i="11"/>
  <c r="BF535" i="11"/>
  <c r="BF521" i="11"/>
  <c r="BF503" i="11"/>
  <c r="BF523" i="11"/>
  <c r="BF510" i="11"/>
  <c r="BF505" i="11"/>
  <c r="BF467" i="11"/>
  <c r="BF512" i="11"/>
  <c r="BF459" i="11"/>
  <c r="BF462" i="11"/>
  <c r="BF457" i="11"/>
  <c r="BF417" i="11"/>
  <c r="BF446" i="11"/>
  <c r="BF363" i="11"/>
  <c r="BF382" i="11"/>
  <c r="BF447" i="11"/>
  <c r="BF455" i="11"/>
  <c r="BF401" i="11"/>
  <c r="BF399" i="11"/>
  <c r="BF327" i="11"/>
  <c r="BF452" i="11"/>
  <c r="BF347" i="11"/>
  <c r="BF234" i="11"/>
  <c r="BF318" i="11"/>
  <c r="BF229" i="11"/>
  <c r="BF296" i="11"/>
  <c r="BF168" i="11"/>
  <c r="BF246" i="11"/>
  <c r="BF316" i="11"/>
  <c r="BF241" i="11"/>
  <c r="BF313" i="11"/>
  <c r="BF180" i="11"/>
  <c r="BF248" i="11"/>
  <c r="BF136" i="11"/>
  <c r="BF236" i="11"/>
  <c r="BF183" i="11"/>
  <c r="BF123" i="11"/>
  <c r="BF63" i="11"/>
  <c r="BF27" i="11"/>
  <c r="BF181" i="11"/>
  <c r="BF88" i="11"/>
  <c r="BF36" i="11"/>
  <c r="BF290" i="11"/>
  <c r="BF150" i="11"/>
  <c r="BF95" i="11"/>
  <c r="BF61" i="11"/>
  <c r="BF29" i="11"/>
  <c r="BF141" i="11"/>
  <c r="BF122" i="11"/>
  <c r="BF200" i="11"/>
  <c r="BF119" i="11"/>
  <c r="BF42" i="11"/>
  <c r="BF9" i="11"/>
  <c r="BF58" i="11"/>
  <c r="BF963" i="11"/>
  <c r="BF924" i="11"/>
  <c r="BF890" i="11"/>
  <c r="BF840" i="11"/>
  <c r="BF826" i="11"/>
  <c r="BF804" i="11"/>
  <c r="BF790" i="11"/>
  <c r="BF851" i="11"/>
  <c r="BF639" i="11"/>
  <c r="BF781" i="11"/>
  <c r="BF603" i="11"/>
  <c r="BF594" i="11"/>
  <c r="BF634" i="11"/>
  <c r="BF593" i="11"/>
  <c r="BF499" i="11"/>
  <c r="BF485" i="11"/>
  <c r="BF585" i="11"/>
  <c r="BF443" i="11"/>
  <c r="BF367" i="11"/>
  <c r="BF432" i="11"/>
  <c r="BF302" i="11"/>
  <c r="BF453" i="11"/>
  <c r="BF260" i="11"/>
  <c r="BF272" i="11"/>
  <c r="BF251" i="11"/>
  <c r="BF220" i="11"/>
  <c r="BF331" i="11"/>
  <c r="BF121" i="11"/>
  <c r="BF287" i="11"/>
  <c r="BF182" i="11"/>
  <c r="BF39" i="11"/>
  <c r="BF100" i="11"/>
  <c r="BF137" i="11"/>
  <c r="BF107" i="11"/>
  <c r="BF41" i="11"/>
  <c r="BF178" i="11"/>
  <c r="BF135" i="11"/>
  <c r="BF38" i="11"/>
  <c r="BF956" i="11"/>
  <c r="BF916" i="11"/>
  <c r="BF906" i="11"/>
  <c r="BF886" i="11"/>
  <c r="BF812" i="11"/>
  <c r="BF791" i="11"/>
  <c r="BF749" i="11"/>
  <c r="BF720" i="11"/>
  <c r="BF635" i="11"/>
  <c r="BF734" i="11"/>
  <c r="BF654" i="11"/>
  <c r="BF681" i="11"/>
  <c r="BF828" i="11"/>
  <c r="BF539" i="11"/>
  <c r="BF495" i="11"/>
  <c r="BF501" i="11"/>
  <c r="BF476" i="11"/>
  <c r="BF420" i="11"/>
  <c r="BF358" i="11"/>
  <c r="BF508" i="11"/>
  <c r="BF427" i="11"/>
  <c r="BF456" i="11"/>
  <c r="BF252" i="11"/>
  <c r="BF238" i="11"/>
  <c r="BF191" i="11"/>
  <c r="BF322" i="11"/>
  <c r="BF317" i="11"/>
  <c r="BF249" i="11"/>
  <c r="BF261" i="11"/>
  <c r="BF169" i="11"/>
  <c r="BF31" i="11"/>
  <c r="BF92" i="11"/>
  <c r="BF112" i="11"/>
  <c r="BF99" i="11"/>
  <c r="BF33" i="11"/>
  <c r="BF156" i="11"/>
  <c r="BF129" i="11"/>
  <c r="BF19" i="11"/>
  <c r="BF954" i="11"/>
  <c r="BF935" i="11"/>
  <c r="BF881" i="11"/>
  <c r="BF875" i="11"/>
  <c r="BF869" i="11"/>
  <c r="BF775" i="11"/>
  <c r="BF795" i="11"/>
  <c r="BF705" i="11"/>
  <c r="BF698" i="11"/>
  <c r="BF708" i="11"/>
  <c r="BF607" i="11"/>
  <c r="BF629" i="11"/>
  <c r="BF646" i="11"/>
  <c r="BF682" i="11"/>
  <c r="BF527" i="11"/>
  <c r="BF498" i="11"/>
  <c r="BF558" i="11"/>
  <c r="BF428" i="11"/>
  <c r="BF353" i="11"/>
  <c r="BF441" i="11"/>
  <c r="BF380" i="11"/>
  <c r="BF449" i="11"/>
  <c r="BF230" i="11"/>
  <c r="BF225" i="11"/>
  <c r="BF163" i="11"/>
  <c r="BF308" i="11"/>
  <c r="BF306" i="11"/>
  <c r="BF240" i="11"/>
  <c r="BF235" i="11"/>
  <c r="BF109" i="11"/>
  <c r="BF291" i="11"/>
  <c r="BF84" i="11"/>
  <c r="BF245" i="11"/>
  <c r="BF87" i="11"/>
  <c r="BF244" i="11"/>
  <c r="BF106" i="11"/>
  <c r="BF114" i="11"/>
  <c r="BF18" i="11"/>
  <c r="BF952" i="11"/>
  <c r="BF926" i="11"/>
  <c r="BF873" i="11"/>
  <c r="BF857" i="11"/>
  <c r="BF805" i="11"/>
  <c r="BF748" i="11"/>
  <c r="BF785" i="11"/>
  <c r="BF750" i="11"/>
  <c r="BF675" i="11"/>
  <c r="BF702" i="11"/>
  <c r="BF561" i="11"/>
  <c r="BF589" i="11"/>
  <c r="BF554" i="11"/>
  <c r="BF525" i="11"/>
  <c r="BF502" i="11"/>
  <c r="BF463" i="11"/>
  <c r="BF466" i="11"/>
  <c r="BF368" i="11"/>
  <c r="BF379" i="11"/>
  <c r="BF338" i="11"/>
  <c r="BF384" i="11"/>
  <c r="BF346" i="11"/>
  <c r="BF326" i="11"/>
  <c r="BF329" i="11"/>
  <c r="BF343" i="11"/>
  <c r="BF258" i="11"/>
  <c r="BF286" i="11"/>
  <c r="BF152" i="11"/>
  <c r="BF219" i="11"/>
  <c r="BF77" i="11"/>
  <c r="BF253" i="11"/>
  <c r="BF52" i="11"/>
  <c r="BF165" i="11"/>
  <c r="BF71" i="11"/>
  <c r="BF159" i="11"/>
  <c r="BF86" i="11"/>
  <c r="BF25" i="11"/>
  <c r="BF23" i="11"/>
  <c r="BF950" i="11"/>
  <c r="BF887" i="11"/>
  <c r="BF878" i="11"/>
  <c r="BF848" i="11"/>
  <c r="BF783" i="11"/>
  <c r="BF763" i="11"/>
  <c r="BF741" i="11"/>
  <c r="BF753" i="11"/>
  <c r="BF648" i="11"/>
  <c r="BF685" i="11"/>
  <c r="BF691" i="11"/>
  <c r="BF609" i="11"/>
  <c r="BF549" i="11"/>
  <c r="BF504" i="11"/>
  <c r="BF514" i="11"/>
  <c r="BF551" i="11"/>
  <c r="BF458" i="11"/>
  <c r="BF474" i="11"/>
  <c r="BF375" i="11"/>
  <c r="BF419" i="11"/>
  <c r="BF370" i="11"/>
  <c r="BF390" i="11"/>
  <c r="BF321" i="11"/>
  <c r="BF307" i="11"/>
  <c r="BF284" i="11"/>
  <c r="BF250" i="11"/>
  <c r="BF187" i="11"/>
  <c r="BF146" i="11"/>
  <c r="BF202" i="11"/>
  <c r="BF69" i="11"/>
  <c r="BF203" i="11"/>
  <c r="BF40" i="11"/>
  <c r="BF155" i="11"/>
  <c r="BF65" i="11"/>
  <c r="BF145" i="11"/>
  <c r="BF78" i="11"/>
  <c r="BF11" i="11"/>
  <c r="BF74" i="11"/>
  <c r="BF913" i="11"/>
  <c r="BF820" i="11"/>
  <c r="BF721" i="11"/>
  <c r="BF649" i="11"/>
  <c r="BF587" i="11"/>
  <c r="BF522" i="11"/>
  <c r="BF444" i="11"/>
  <c r="BF424" i="11"/>
  <c r="BF304" i="11"/>
  <c r="BF365" i="11"/>
  <c r="BF232" i="11"/>
  <c r="BF117" i="11"/>
  <c r="BF57" i="11"/>
  <c r="BF118" i="11"/>
  <c r="BF888" i="11"/>
  <c r="BF774" i="11"/>
  <c r="BF697" i="11"/>
  <c r="BF612" i="11"/>
  <c r="BF540" i="11"/>
  <c r="BF471" i="11"/>
  <c r="BF440" i="11"/>
  <c r="BF323" i="11"/>
  <c r="BF213" i="11"/>
  <c r="BF337" i="11"/>
  <c r="BF158" i="11"/>
  <c r="BF68" i="11"/>
  <c r="BF53" i="11"/>
  <c r="BF26" i="11"/>
  <c r="BF972" i="11"/>
  <c r="BF868" i="11"/>
  <c r="BF787" i="11"/>
  <c r="BF728" i="11"/>
  <c r="BF590" i="11"/>
  <c r="BF636" i="11"/>
  <c r="BF475" i="11"/>
  <c r="BF391" i="11"/>
  <c r="BF314" i="11"/>
  <c r="BF267" i="11"/>
  <c r="BF282" i="11"/>
  <c r="BF214" i="11"/>
  <c r="BF32" i="11"/>
  <c r="BF206" i="11"/>
  <c r="BF20" i="11"/>
  <c r="BF971" i="11"/>
  <c r="BF893" i="11"/>
  <c r="BF771" i="11"/>
  <c r="BF647" i="11"/>
  <c r="BF673" i="11"/>
  <c r="BF655" i="11"/>
  <c r="BF481" i="11"/>
  <c r="BF460" i="11"/>
  <c r="BF423" i="11"/>
  <c r="BF263" i="11"/>
  <c r="BF174" i="11"/>
  <c r="BF93" i="11"/>
  <c r="BF273" i="11"/>
  <c r="BF227" i="11"/>
  <c r="BF113" i="11"/>
  <c r="BF948" i="11"/>
  <c r="BF882" i="11"/>
  <c r="BF755" i="11"/>
  <c r="BF680" i="11"/>
  <c r="BF602" i="11"/>
  <c r="BF500" i="11"/>
  <c r="BF488" i="11"/>
  <c r="BF943" i="11"/>
  <c r="BF819" i="11"/>
  <c r="BF751" i="11"/>
  <c r="BF688" i="11"/>
  <c r="BF610" i="11"/>
  <c r="BF507" i="11"/>
  <c r="BF445" i="11"/>
  <c r="BF411" i="11"/>
  <c r="BF281" i="11"/>
  <c r="BF242" i="11"/>
  <c r="BF239" i="11"/>
  <c r="BF55" i="11"/>
  <c r="BF144" i="11"/>
  <c r="BF102" i="11"/>
  <c r="BF120" i="11"/>
  <c r="BF665" i="11"/>
  <c r="BF442" i="11"/>
  <c r="BF283" i="11"/>
  <c r="BF140" i="11"/>
  <c r="BF667" i="11"/>
  <c r="BF369" i="11"/>
  <c r="BF164" i="11"/>
  <c r="BF83" i="11"/>
  <c r="BF925" i="11"/>
  <c r="BF575" i="11"/>
  <c r="BF324" i="11"/>
  <c r="BF127" i="11"/>
  <c r="BF210" i="11"/>
  <c r="BF932" i="11"/>
  <c r="BF563" i="11"/>
  <c r="BF342" i="11"/>
  <c r="BF303" i="11"/>
  <c r="BF192" i="11"/>
  <c r="BF855" i="11"/>
  <c r="BF519" i="11"/>
  <c r="BF205" i="11"/>
  <c r="BF59" i="11"/>
  <c r="BF176" i="11"/>
  <c r="BF766" i="11"/>
  <c r="BF385" i="11"/>
  <c r="BF237" i="11"/>
  <c r="BF226" i="11"/>
  <c r="BF185" i="11"/>
  <c r="BF845" i="11"/>
  <c r="BF14" i="11"/>
  <c r="BF756" i="11"/>
  <c r="BF526" i="11"/>
  <c r="BF490" i="11"/>
  <c r="BF309" i="11"/>
  <c r="BF132" i="11"/>
  <c r="BF125" i="11"/>
  <c r="CA28" i="11" a="1"/>
  <c r="CA28" i="11" s="1"/>
  <c r="AZ28" i="11" a="1"/>
  <c r="AZ28" i="11" s="1"/>
  <c r="CA184" i="11" a="1"/>
  <c r="CA184" i="11" s="1"/>
  <c r="AZ184" i="11" a="1"/>
  <c r="AZ184" i="11" s="1"/>
  <c r="CA44" i="11" a="1"/>
  <c r="CA44" i="11" s="1"/>
  <c r="AZ44" i="11" a="1"/>
  <c r="AZ44" i="11" s="1"/>
  <c r="BY641" i="11"/>
  <c r="CA622" i="11" a="1"/>
  <c r="CA622" i="11" s="1"/>
  <c r="AZ622" i="11" a="1"/>
  <c r="AZ622" i="11" s="1"/>
  <c r="CA825" i="11" a="1"/>
  <c r="CA825" i="11" s="1"/>
  <c r="AZ825" i="11" a="1"/>
  <c r="AZ825" i="11" s="1"/>
  <c r="CA588" i="11" a="1"/>
  <c r="CA588" i="11" s="1"/>
  <c r="AZ588" i="11" a="1"/>
  <c r="AZ588" i="11" s="1"/>
  <c r="CA843" i="11" a="1"/>
  <c r="CA843" i="11" s="1"/>
  <c r="AZ843" i="11" a="1"/>
  <c r="AZ843" i="11" s="1"/>
  <c r="AZ397" i="11" a="1"/>
  <c r="AZ397" i="11" s="1"/>
  <c r="CA397" i="11" a="1"/>
  <c r="CA397" i="11" s="1"/>
  <c r="AZ601" i="11" a="1"/>
  <c r="AZ601" i="11" s="1"/>
  <c r="CA601" i="11" a="1"/>
  <c r="CA601" i="11" s="1"/>
  <c r="AZ70" i="11" a="1"/>
  <c r="AZ70" i="11" s="1"/>
  <c r="CA70" i="11" a="1"/>
  <c r="CA70" i="11" s="1"/>
  <c r="CA388" i="11" a="1"/>
  <c r="CA388" i="11" s="1"/>
  <c r="AZ388" i="11" a="1"/>
  <c r="AZ388" i="11" s="1"/>
  <c r="CA80" i="11" a="1"/>
  <c r="CA80" i="11" s="1"/>
  <c r="AZ80" i="11" a="1"/>
  <c r="AZ80" i="11" s="1"/>
  <c r="AZ186" i="11" a="1"/>
  <c r="AZ186" i="11" s="1"/>
  <c r="CA186" i="11" a="1"/>
  <c r="CA186" i="11" s="1"/>
  <c r="AZ821" i="11" a="1"/>
  <c r="AZ821" i="11" s="1"/>
  <c r="CA821" i="11" a="1"/>
  <c r="CA821" i="11" s="1"/>
  <c r="AZ266" i="11" a="1"/>
  <c r="AZ266" i="11" s="1"/>
  <c r="CA266" i="11" a="1"/>
  <c r="CA266" i="11" s="1"/>
  <c r="AZ189" i="11" a="1"/>
  <c r="AZ189" i="11" s="1"/>
  <c r="CA189" i="11" a="1"/>
  <c r="CA189" i="11" s="1"/>
  <c r="CA396" i="11" a="1"/>
  <c r="CA396" i="11" s="1"/>
  <c r="AZ396" i="11" a="1"/>
  <c r="AZ396" i="11" s="1"/>
  <c r="CA617" i="11" a="1"/>
  <c r="CA617" i="11" s="1"/>
  <c r="AZ617" i="11" a="1"/>
  <c r="AZ617" i="11" s="1"/>
  <c r="CA72" i="11" a="1"/>
  <c r="CA72" i="11" s="1"/>
  <c r="AZ72" i="11" a="1"/>
  <c r="AZ72" i="11" s="1"/>
  <c r="AZ811" i="11" a="1"/>
  <c r="AZ811" i="11" s="1"/>
  <c r="CA811" i="11" a="1"/>
  <c r="CA811" i="11" s="1"/>
  <c r="AZ405" i="11" a="1"/>
  <c r="AZ405" i="11" s="1"/>
  <c r="CA405" i="11" a="1"/>
  <c r="CA405" i="11" s="1"/>
  <c r="CA842" i="11" a="1"/>
  <c r="CA842" i="11" s="1"/>
  <c r="AZ842" i="11" a="1"/>
  <c r="AZ842" i="11" s="1"/>
  <c r="AZ389" i="11" a="1"/>
  <c r="AZ389" i="11" s="1"/>
  <c r="CA389" i="11" a="1"/>
  <c r="CA389" i="11" s="1"/>
  <c r="AZ880" i="11" a="1"/>
  <c r="AZ880" i="11" s="1"/>
  <c r="CA880" i="11" a="1"/>
  <c r="CA880" i="11" s="1"/>
  <c r="CA885" i="11" a="1"/>
  <c r="CA885" i="11" s="1"/>
  <c r="AZ885" i="11" a="1"/>
  <c r="AZ885" i="11" s="1"/>
  <c r="AZ372" i="11" a="1"/>
  <c r="AZ372" i="11" s="1"/>
  <c r="CA372" i="11" a="1"/>
  <c r="CA372" i="11" s="1"/>
  <c r="CA829" i="11" a="1"/>
  <c r="CA829" i="11" s="1"/>
  <c r="AZ829" i="11" a="1"/>
  <c r="AZ829" i="11" s="1"/>
  <c r="BY876" i="11"/>
  <c r="AZ91" i="11" a="1"/>
  <c r="AZ91" i="11" s="1"/>
  <c r="CA91" i="11" a="1"/>
  <c r="CA91" i="11" s="1"/>
  <c r="CA509" i="11" a="1"/>
  <c r="CA509" i="11" s="1"/>
  <c r="AZ509" i="11" a="1"/>
  <c r="AZ509" i="11" s="1"/>
  <c r="CA310" i="11" a="1"/>
  <c r="CA310" i="11" s="1"/>
  <c r="AZ310" i="11" a="1"/>
  <c r="AZ310" i="11" s="1"/>
  <c r="CA377" i="11" a="1"/>
  <c r="CA377" i="11" s="1"/>
  <c r="AZ377" i="11" a="1"/>
  <c r="AZ377" i="11" s="1"/>
  <c r="CA528" i="11" a="1"/>
  <c r="CA528" i="11" s="1"/>
  <c r="AZ528" i="11" a="1"/>
  <c r="AZ528" i="11" s="1"/>
  <c r="AZ663" i="11" a="1"/>
  <c r="AZ663" i="11" s="1"/>
  <c r="CA663" i="11" a="1"/>
  <c r="CA663" i="11" s="1"/>
  <c r="CA754" i="11" a="1"/>
  <c r="CA754" i="11" s="1"/>
  <c r="AZ754" i="11" a="1"/>
  <c r="AZ754" i="11" s="1"/>
  <c r="AZ580" i="11" a="1"/>
  <c r="AZ580" i="11" s="1"/>
  <c r="CA580" i="11" a="1"/>
  <c r="CA580" i="11" s="1"/>
  <c r="CA278" i="11" a="1"/>
  <c r="CA278" i="11" s="1"/>
  <c r="AZ278" i="11" a="1"/>
  <c r="AZ278" i="11" s="1"/>
  <c r="AZ339" i="11" a="1"/>
  <c r="AZ339" i="11" s="1"/>
  <c r="CA339" i="11" a="1"/>
  <c r="CA339" i="11" s="1"/>
  <c r="AZ34" i="11" a="1"/>
  <c r="AZ34" i="11" s="1"/>
  <c r="CA34" i="11" a="1"/>
  <c r="CA34" i="11" s="1"/>
  <c r="CA373" i="11" a="1"/>
  <c r="CA373" i="11" s="1"/>
  <c r="AZ373" i="11" a="1"/>
  <c r="AZ373" i="11" s="1"/>
  <c r="AZ872" i="11" a="1"/>
  <c r="AZ872" i="11" s="1"/>
  <c r="CA872" i="11" a="1"/>
  <c r="CA872" i="11" s="1"/>
  <c r="AZ497" i="11" a="1"/>
  <c r="AZ497" i="11" s="1"/>
  <c r="CA497" i="11" a="1"/>
  <c r="CA497" i="11" s="1"/>
  <c r="AZ154" i="11" a="1"/>
  <c r="AZ154" i="11" s="1"/>
  <c r="CA154" i="11" a="1"/>
  <c r="CA154" i="11" s="1"/>
  <c r="AZ359" i="11" a="1"/>
  <c r="AZ359" i="11" s="1"/>
  <c r="CA359" i="11" a="1"/>
  <c r="CA359" i="11" s="1"/>
  <c r="CA571" i="11" a="1"/>
  <c r="CA571" i="11" s="1"/>
  <c r="AZ571" i="11" a="1"/>
  <c r="AZ571" i="11" s="1"/>
  <c r="AZ221" i="11" a="1"/>
  <c r="AZ221" i="11" s="1"/>
  <c r="CA221" i="11" a="1"/>
  <c r="CA221" i="11" s="1"/>
  <c r="BY942" i="11"/>
  <c r="BY713" i="11"/>
  <c r="AZ366" i="11" a="1"/>
  <c r="AZ366" i="11" s="1"/>
  <c r="CA366" i="11" a="1"/>
  <c r="CA366" i="11" s="1"/>
  <c r="AZ271" i="11" a="1"/>
  <c r="AZ271" i="11" s="1"/>
  <c r="CA271" i="11" a="1"/>
  <c r="CA271" i="11" s="1"/>
  <c r="CA863" i="11" a="1"/>
  <c r="CA863" i="11" s="1"/>
  <c r="AZ863" i="11" a="1"/>
  <c r="AZ863" i="11" s="1"/>
  <c r="CA788" i="11" a="1"/>
  <c r="CA788" i="11" s="1"/>
  <c r="AZ788" i="11" a="1"/>
  <c r="AZ788" i="11" s="1"/>
  <c r="CA131" i="11" a="1"/>
  <c r="CA131" i="11" s="1"/>
  <c r="AZ131" i="11" a="1"/>
  <c r="AZ131" i="11" s="1"/>
  <c r="AZ393" i="11" a="1"/>
  <c r="AZ393" i="11" s="1"/>
  <c r="CA393" i="11" a="1"/>
  <c r="CA393" i="11" s="1"/>
  <c r="R83" i="10"/>
  <c r="H83" i="10"/>
  <c r="L22" i="4" s="1"/>
  <c r="Q66" i="10"/>
  <c r="M66" i="10"/>
  <c r="Q17" i="10"/>
  <c r="M17" i="10"/>
  <c r="R25" i="6" s="1"/>
  <c r="AC25" i="6" s="1"/>
  <c r="Q22" i="10"/>
  <c r="Q35" i="10"/>
  <c r="M35" i="10"/>
  <c r="R43" i="6" s="1"/>
  <c r="AI43" i="6" s="1"/>
  <c r="Q67" i="10"/>
  <c r="R108" i="10"/>
  <c r="H108" i="10"/>
  <c r="L22" i="3" s="1"/>
  <c r="Q71" i="10"/>
  <c r="R80" i="10"/>
  <c r="H80" i="10"/>
  <c r="L19" i="4" s="1"/>
  <c r="R98" i="10"/>
  <c r="H98" i="10"/>
  <c r="L37" i="4" s="1"/>
  <c r="R88" i="10"/>
  <c r="H88" i="10"/>
  <c r="L27" i="4" s="1"/>
  <c r="Q18" i="10"/>
  <c r="M18" i="10"/>
  <c r="R26" i="6" s="1"/>
  <c r="AC26" i="6" s="1"/>
  <c r="Q41" i="10"/>
  <c r="M41" i="10"/>
  <c r="Q47" i="10"/>
  <c r="M47" i="10"/>
  <c r="Q43" i="10"/>
  <c r="M43" i="10"/>
  <c r="AM72" i="10"/>
  <c r="AP71" i="10"/>
  <c r="AS70" i="10"/>
  <c r="AN69" i="10"/>
  <c r="AQ68" i="10"/>
  <c r="AT67" i="10"/>
  <c r="AO66" i="10"/>
  <c r="AR65" i="10"/>
  <c r="AM64" i="10"/>
  <c r="AT72" i="10"/>
  <c r="AO71" i="10"/>
  <c r="AR70" i="10"/>
  <c r="AM69" i="10"/>
  <c r="AP68" i="10"/>
  <c r="AS67" i="10"/>
  <c r="AQ72" i="10"/>
  <c r="AT71" i="10"/>
  <c r="AO70" i="10"/>
  <c r="AR69" i="10"/>
  <c r="AM68" i="10"/>
  <c r="AP67" i="10"/>
  <c r="AS66" i="10"/>
  <c r="AN65" i="10"/>
  <c r="AQ64" i="10"/>
  <c r="AP72" i="10"/>
  <c r="AS71" i="10"/>
  <c r="AN70" i="10"/>
  <c r="AQ69" i="10"/>
  <c r="AO72" i="10"/>
  <c r="AT69" i="10"/>
  <c r="AN68" i="10"/>
  <c r="AM67" i="10"/>
  <c r="AN66" i="10"/>
  <c r="AS65" i="10"/>
  <c r="AN64" i="10"/>
  <c r="AO63" i="10"/>
  <c r="AR62" i="10"/>
  <c r="AM61" i="10"/>
  <c r="AP60" i="10"/>
  <c r="AS59" i="10"/>
  <c r="AN58" i="10"/>
  <c r="AQ57" i="10"/>
  <c r="AT56" i="10"/>
  <c r="AO55" i="10"/>
  <c r="AR54" i="10"/>
  <c r="AM53" i="10"/>
  <c r="AN72" i="10"/>
  <c r="AR71" i="10"/>
  <c r="AS69" i="10"/>
  <c r="AM66" i="10"/>
  <c r="AQ65" i="10"/>
  <c r="AN63" i="10"/>
  <c r="AQ62" i="10"/>
  <c r="AT61" i="10"/>
  <c r="AO60" i="10"/>
  <c r="AR59" i="10"/>
  <c r="AM58" i="10"/>
  <c r="AP57" i="10"/>
  <c r="AS56" i="10"/>
  <c r="AN55" i="10"/>
  <c r="AQ54" i="10"/>
  <c r="AT53" i="10"/>
  <c r="AO52" i="10"/>
  <c r="AR51" i="10"/>
  <c r="AM50" i="10"/>
  <c r="AQ71" i="10"/>
  <c r="AP69" i="10"/>
  <c r="AP65" i="10"/>
  <c r="AN71" i="10"/>
  <c r="AO69" i="10"/>
  <c r="AQ70" i="10"/>
  <c r="AS68" i="10"/>
  <c r="AQ67" i="10"/>
  <c r="AR66" i="10"/>
  <c r="AR64" i="10"/>
  <c r="AR63" i="10"/>
  <c r="AM62" i="10"/>
  <c r="AP61" i="10"/>
  <c r="AS60" i="10"/>
  <c r="AN59" i="10"/>
  <c r="AQ58" i="10"/>
  <c r="AT57" i="10"/>
  <c r="AS72" i="10"/>
  <c r="AP70" i="10"/>
  <c r="AR68" i="10"/>
  <c r="AO67" i="10"/>
  <c r="AQ66" i="10"/>
  <c r="AP64" i="10"/>
  <c r="AQ63" i="10"/>
  <c r="AT62" i="10"/>
  <c r="AO61" i="10"/>
  <c r="AR60" i="10"/>
  <c r="AM59" i="10"/>
  <c r="AP58" i="10"/>
  <c r="AS57" i="10"/>
  <c r="AN56" i="10"/>
  <c r="AQ55" i="10"/>
  <c r="AT54" i="10"/>
  <c r="AO53" i="10"/>
  <c r="AR52" i="10"/>
  <c r="AR72" i="10"/>
  <c r="AM71" i="10"/>
  <c r="AM70" i="10"/>
  <c r="AS62" i="10"/>
  <c r="AM60" i="10"/>
  <c r="AO58" i="10"/>
  <c r="AS51" i="10"/>
  <c r="AR50" i="10"/>
  <c r="AT49" i="10"/>
  <c r="AO48" i="10"/>
  <c r="AR47" i="10"/>
  <c r="AM46" i="10"/>
  <c r="AP45" i="10"/>
  <c r="AS44" i="10"/>
  <c r="AN43" i="10"/>
  <c r="AQ42" i="10"/>
  <c r="AT41" i="10"/>
  <c r="AO40" i="10"/>
  <c r="AT68" i="10"/>
  <c r="AT66" i="10"/>
  <c r="AT64" i="10"/>
  <c r="AP62" i="10"/>
  <c r="AT59" i="10"/>
  <c r="AS53" i="10"/>
  <c r="AQ51" i="10"/>
  <c r="AQ50" i="10"/>
  <c r="AS49" i="10"/>
  <c r="AO68" i="10"/>
  <c r="AP66" i="10"/>
  <c r="AS64" i="10"/>
  <c r="AO62" i="10"/>
  <c r="AS61" i="10"/>
  <c r="AQ59" i="10"/>
  <c r="AT55" i="10"/>
  <c r="AR53" i="10"/>
  <c r="AO64" i="10"/>
  <c r="AT63" i="10"/>
  <c r="AN62" i="10"/>
  <c r="AR61" i="10"/>
  <c r="AP59" i="10"/>
  <c r="AR57" i="10"/>
  <c r="AR56" i="10"/>
  <c r="AS55" i="10"/>
  <c r="AS54" i="10"/>
  <c r="AQ53" i="10"/>
  <c r="AS52" i="10"/>
  <c r="AO51" i="10"/>
  <c r="AO50" i="10"/>
  <c r="AQ49" i="10"/>
  <c r="AT48" i="10"/>
  <c r="AO47" i="10"/>
  <c r="AR46" i="10"/>
  <c r="AM45" i="10"/>
  <c r="AP44" i="10"/>
  <c r="AS43" i="10"/>
  <c r="AN42" i="10"/>
  <c r="AQ41" i="10"/>
  <c r="AT40" i="10"/>
  <c r="AO39" i="10"/>
  <c r="AR38" i="10"/>
  <c r="AT65" i="10"/>
  <c r="AS63" i="10"/>
  <c r="AQ61" i="10"/>
  <c r="AO59" i="10"/>
  <c r="AO57" i="10"/>
  <c r="AQ56" i="10"/>
  <c r="AR55" i="10"/>
  <c r="AP54" i="10"/>
  <c r="AP53" i="10"/>
  <c r="AQ52" i="10"/>
  <c r="AN51" i="10"/>
  <c r="AN50" i="10"/>
  <c r="AP49" i="10"/>
  <c r="AS48" i="10"/>
  <c r="AN47" i="10"/>
  <c r="AQ46" i="10"/>
  <c r="AR67" i="10"/>
  <c r="AO65" i="10"/>
  <c r="AP63" i="10"/>
  <c r="AN61" i="10"/>
  <c r="AT60" i="10"/>
  <c r="AT58" i="10"/>
  <c r="AN57" i="10"/>
  <c r="AP56" i="10"/>
  <c r="AP55" i="10"/>
  <c r="AO54" i="10"/>
  <c r="AN53" i="10"/>
  <c r="AP52" i="10"/>
  <c r="AM51" i="10"/>
  <c r="AO49" i="10"/>
  <c r="AR48" i="10"/>
  <c r="AM47" i="10"/>
  <c r="AP46" i="10"/>
  <c r="AS45" i="10"/>
  <c r="AT70" i="10"/>
  <c r="AS58" i="10"/>
  <c r="AN54" i="10"/>
  <c r="AP47" i="10"/>
  <c r="AR45" i="10"/>
  <c r="AT44" i="10"/>
  <c r="AO43" i="10"/>
  <c r="AT42" i="10"/>
  <c r="AN41" i="10"/>
  <c r="AQ40" i="10"/>
  <c r="AN67" i="10"/>
  <c r="AR58" i="10"/>
  <c r="AM54" i="10"/>
  <c r="AT46" i="10"/>
  <c r="AQ45" i="10"/>
  <c r="AR44" i="10"/>
  <c r="AM43" i="10"/>
  <c r="AS42" i="10"/>
  <c r="AM41" i="10"/>
  <c r="AT52" i="10"/>
  <c r="AO56" i="10"/>
  <c r="AM52" i="10"/>
  <c r="AS50" i="10"/>
  <c r="AN49" i="10"/>
  <c r="AP48" i="10"/>
  <c r="AN46" i="10"/>
  <c r="AN44" i="10"/>
  <c r="AT43" i="10"/>
  <c r="AO42" i="10"/>
  <c r="AS41" i="10"/>
  <c r="AS39" i="10"/>
  <c r="AQ38" i="10"/>
  <c r="AT37" i="10"/>
  <c r="AO36" i="10"/>
  <c r="AR35" i="10"/>
  <c r="AM34" i="10"/>
  <c r="AP33" i="10"/>
  <c r="AS32" i="10"/>
  <c r="AN31" i="10"/>
  <c r="AQ30" i="10"/>
  <c r="AT29" i="10"/>
  <c r="AO28" i="10"/>
  <c r="AR27" i="10"/>
  <c r="AM26" i="10"/>
  <c r="AP25" i="10"/>
  <c r="AS24" i="10"/>
  <c r="AN23" i="10"/>
  <c r="AQ22" i="10"/>
  <c r="AM65" i="10"/>
  <c r="AM63" i="10"/>
  <c r="AM56" i="10"/>
  <c r="AP50" i="10"/>
  <c r="AM49" i="10"/>
  <c r="AN48" i="10"/>
  <c r="AT47" i="10"/>
  <c r="AM44" i="10"/>
  <c r="AR43" i="10"/>
  <c r="AM42" i="10"/>
  <c r="AR41" i="10"/>
  <c r="AR39" i="10"/>
  <c r="AP38" i="10"/>
  <c r="AS37" i="10"/>
  <c r="AN36" i="10"/>
  <c r="AQ35" i="10"/>
  <c r="AT34" i="10"/>
  <c r="AO33" i="10"/>
  <c r="AR32" i="10"/>
  <c r="AM31" i="10"/>
  <c r="AP30" i="10"/>
  <c r="AS29" i="10"/>
  <c r="AN28" i="10"/>
  <c r="AQ27" i="10"/>
  <c r="AN60" i="10"/>
  <c r="AP51" i="10"/>
  <c r="AQ47" i="10"/>
  <c r="AT45" i="10"/>
  <c r="AP43" i="10"/>
  <c r="AO41" i="10"/>
  <c r="AR40" i="10"/>
  <c r="AP39" i="10"/>
  <c r="AN38" i="10"/>
  <c r="AQ37" i="10"/>
  <c r="AT36" i="10"/>
  <c r="AO35" i="10"/>
  <c r="AR34" i="10"/>
  <c r="AM33" i="10"/>
  <c r="AP32" i="10"/>
  <c r="AS31" i="10"/>
  <c r="AN30" i="10"/>
  <c r="AQ29" i="10"/>
  <c r="AT28" i="10"/>
  <c r="AS46" i="10"/>
  <c r="AQ43" i="10"/>
  <c r="AO38" i="10"/>
  <c r="AO37" i="10"/>
  <c r="AM36" i="10"/>
  <c r="AT33" i="10"/>
  <c r="AT32" i="10"/>
  <c r="AT31" i="10"/>
  <c r="AT30" i="10"/>
  <c r="AR28" i="10"/>
  <c r="AQ60" i="10"/>
  <c r="AO46" i="10"/>
  <c r="AQ44" i="10"/>
  <c r="AS40" i="10"/>
  <c r="AM38" i="10"/>
  <c r="AN37" i="10"/>
  <c r="AS33" i="10"/>
  <c r="AQ32" i="10"/>
  <c r="AR31" i="10"/>
  <c r="AS30" i="10"/>
  <c r="AR29" i="10"/>
  <c r="AM55" i="10"/>
  <c r="AT51" i="10"/>
  <c r="AO44" i="10"/>
  <c r="AP40" i="10"/>
  <c r="AT39" i="10"/>
  <c r="AT50" i="10"/>
  <c r="AQ48" i="10"/>
  <c r="AN40" i="10"/>
  <c r="AN52" i="10"/>
  <c r="AR49" i="10"/>
  <c r="AM48" i="10"/>
  <c r="AM40" i="10"/>
  <c r="AN39" i="10"/>
  <c r="AS36" i="10"/>
  <c r="AS35" i="10"/>
  <c r="AP34" i="10"/>
  <c r="AN33" i="10"/>
  <c r="AM32" i="10"/>
  <c r="AO31" i="10"/>
  <c r="AM30" i="10"/>
  <c r="AN29" i="10"/>
  <c r="AO27" i="10"/>
  <c r="AN26" i="10"/>
  <c r="AT23" i="10"/>
  <c r="AT22" i="10"/>
  <c r="AN21" i="10"/>
  <c r="AQ20" i="10"/>
  <c r="AT19" i="10"/>
  <c r="AO18" i="10"/>
  <c r="AR17" i="10"/>
  <c r="AM16" i="10"/>
  <c r="AP15" i="10"/>
  <c r="AM57" i="10"/>
  <c r="AO45" i="10"/>
  <c r="AM39" i="10"/>
  <c r="AR36" i="10"/>
  <c r="AP35" i="10"/>
  <c r="AO34" i="10"/>
  <c r="AM29" i="10"/>
  <c r="AN27" i="10"/>
  <c r="AT25" i="10"/>
  <c r="AT24" i="10"/>
  <c r="AS23" i="10"/>
  <c r="AS22" i="10"/>
  <c r="AM21" i="10"/>
  <c r="AP20" i="10"/>
  <c r="AS19" i="10"/>
  <c r="AN18" i="10"/>
  <c r="AP42" i="10"/>
  <c r="AS38" i="10"/>
  <c r="AP37" i="10"/>
  <c r="AP36" i="10"/>
  <c r="AM35" i="10"/>
  <c r="AS28" i="10"/>
  <c r="AS26" i="10"/>
  <c r="AR25" i="10"/>
  <c r="AQ24" i="10"/>
  <c r="AQ23" i="10"/>
  <c r="AP22" i="10"/>
  <c r="AS21" i="10"/>
  <c r="AN20" i="10"/>
  <c r="AQ19" i="10"/>
  <c r="AT18" i="10"/>
  <c r="AO17" i="10"/>
  <c r="AT35" i="10"/>
  <c r="AP27" i="10"/>
  <c r="AT26" i="10"/>
  <c r="AO25" i="10"/>
  <c r="AN24" i="10"/>
  <c r="AR22" i="10"/>
  <c r="AR21" i="10"/>
  <c r="AS20" i="10"/>
  <c r="AR19" i="10"/>
  <c r="AQ18" i="10"/>
  <c r="AQ17" i="10"/>
  <c r="AO16" i="10"/>
  <c r="AM15" i="10"/>
  <c r="AO14" i="10"/>
  <c r="AR13" i="10"/>
  <c r="AM12" i="10"/>
  <c r="AP11" i="10"/>
  <c r="AS10" i="10"/>
  <c r="AN9" i="10"/>
  <c r="AQ8" i="10"/>
  <c r="AS47" i="10"/>
  <c r="AN35" i="10"/>
  <c r="AR30" i="10"/>
  <c r="AQ28" i="10"/>
  <c r="AM27" i="10"/>
  <c r="AR26" i="10"/>
  <c r="AN25" i="10"/>
  <c r="AM24" i="10"/>
  <c r="AO22" i="10"/>
  <c r="AQ21" i="10"/>
  <c r="AR20" i="10"/>
  <c r="AP19" i="10"/>
  <c r="AP18" i="10"/>
  <c r="AP17" i="10"/>
  <c r="AN16" i="10"/>
  <c r="AN14" i="10"/>
  <c r="AQ13" i="10"/>
  <c r="AT12" i="10"/>
  <c r="AO11" i="10"/>
  <c r="AR10" i="10"/>
  <c r="AM9" i="10"/>
  <c r="AP8" i="10"/>
  <c r="AP13" i="10"/>
  <c r="AR37" i="10"/>
  <c r="AO32" i="10"/>
  <c r="AO30" i="10"/>
  <c r="AP28" i="10"/>
  <c r="AQ26" i="10"/>
  <c r="AM25" i="10"/>
  <c r="AR23" i="10"/>
  <c r="AN22" i="10"/>
  <c r="AP21" i="10"/>
  <c r="AO20" i="10"/>
  <c r="AO19" i="10"/>
  <c r="AM18" i="10"/>
  <c r="AN17" i="10"/>
  <c r="AT15" i="10"/>
  <c r="AS12" i="10"/>
  <c r="AN11" i="10"/>
  <c r="AQ10" i="10"/>
  <c r="AO8" i="10"/>
  <c r="AQ39" i="10"/>
  <c r="AM37" i="10"/>
  <c r="AS34" i="10"/>
  <c r="AN32" i="10"/>
  <c r="AM28" i="10"/>
  <c r="AP26" i="10"/>
  <c r="AP23" i="10"/>
  <c r="AM22" i="10"/>
  <c r="AO21" i="10"/>
  <c r="AM20" i="10"/>
  <c r="AN19" i="10"/>
  <c r="AM17" i="10"/>
  <c r="AT16" i="10"/>
  <c r="AS15" i="10"/>
  <c r="AT14" i="10"/>
  <c r="AO13" i="10"/>
  <c r="AR12" i="10"/>
  <c r="AM11" i="10"/>
  <c r="AP10" i="10"/>
  <c r="AS9" i="10"/>
  <c r="AN8" i="10"/>
  <c r="AN45" i="10"/>
  <c r="AQ34" i="10"/>
  <c r="AO26" i="10"/>
  <c r="AO23" i="10"/>
  <c r="AM19" i="10"/>
  <c r="AS16" i="10"/>
  <c r="AR15" i="10"/>
  <c r="AS14" i="10"/>
  <c r="AN13" i="10"/>
  <c r="AQ12" i="10"/>
  <c r="AT11" i="10"/>
  <c r="AO10" i="10"/>
  <c r="AR9" i="10"/>
  <c r="AM8" i="10"/>
  <c r="AS18" i="10"/>
  <c r="AT17" i="10"/>
  <c r="AO15" i="10"/>
  <c r="AQ14" i="10"/>
  <c r="AR11" i="10"/>
  <c r="AS8" i="10"/>
  <c r="AT38" i="10"/>
  <c r="AQ36" i="10"/>
  <c r="AN34" i="10"/>
  <c r="AQ31" i="10"/>
  <c r="AP29" i="10"/>
  <c r="AR24" i="10"/>
  <c r="AM23" i="10"/>
  <c r="AR16" i="10"/>
  <c r="AQ15" i="10"/>
  <c r="AR14" i="10"/>
  <c r="AM13" i="10"/>
  <c r="AP12" i="10"/>
  <c r="AS11" i="10"/>
  <c r="AN10" i="10"/>
  <c r="AQ9" i="10"/>
  <c r="AT8" i="10"/>
  <c r="AP41" i="10"/>
  <c r="AR33" i="10"/>
  <c r="AP31" i="10"/>
  <c r="AO29" i="10"/>
  <c r="AT27" i="10"/>
  <c r="AS25" i="10"/>
  <c r="AP24" i="10"/>
  <c r="AQ16" i="10"/>
  <c r="AT13" i="10"/>
  <c r="AO12" i="10"/>
  <c r="AM10" i="10"/>
  <c r="AP9" i="10"/>
  <c r="AR42" i="10"/>
  <c r="AQ33" i="10"/>
  <c r="AS27" i="10"/>
  <c r="AQ25" i="10"/>
  <c r="AO24" i="10"/>
  <c r="AT21" i="10"/>
  <c r="AT20" i="10"/>
  <c r="AR18" i="10"/>
  <c r="AS17" i="10"/>
  <c r="AP16" i="10"/>
  <c r="AN15" i="10"/>
  <c r="AP14" i="10"/>
  <c r="AS13" i="10"/>
  <c r="AN12" i="10"/>
  <c r="AQ11" i="10"/>
  <c r="AT10" i="10"/>
  <c r="AO9" i="10"/>
  <c r="AR8" i="10"/>
  <c r="AM14" i="10"/>
  <c r="AT9" i="10"/>
  <c r="Q23" i="10"/>
  <c r="M23" i="10"/>
  <c r="R31" i="6" s="1"/>
  <c r="AE31" i="6" s="1"/>
  <c r="Q21" i="10"/>
  <c r="Z108" i="10"/>
  <c r="J108" i="10"/>
  <c r="N22" i="3" s="1"/>
  <c r="Y108" i="10"/>
  <c r="L108" i="10" s="1"/>
  <c r="P22" i="3" s="1"/>
  <c r="R104" i="10"/>
  <c r="H104" i="10"/>
  <c r="L18" i="3" s="1"/>
  <c r="M10" i="10"/>
  <c r="R18" i="6" s="1"/>
  <c r="Z18" i="6" s="1"/>
  <c r="Q10" i="10"/>
  <c r="Q61" i="10"/>
  <c r="R95" i="10"/>
  <c r="H95" i="10"/>
  <c r="L34" i="4" s="1"/>
  <c r="R85" i="10"/>
  <c r="H85" i="10"/>
  <c r="L24" i="4" s="1"/>
  <c r="Q31" i="10"/>
  <c r="Q60" i="10"/>
  <c r="Q55" i="10"/>
  <c r="Q56" i="10"/>
  <c r="J105" i="10"/>
  <c r="N19" i="3" s="1"/>
  <c r="Z105" i="10"/>
  <c r="Y105" i="10"/>
  <c r="L105" i="10" s="1"/>
  <c r="P19" i="3" s="1"/>
  <c r="R96" i="10"/>
  <c r="H96" i="10"/>
  <c r="L35" i="4" s="1"/>
  <c r="Q64" i="10"/>
  <c r="Q65" i="10"/>
  <c r="R106" i="10"/>
  <c r="H106" i="10"/>
  <c r="L20" i="3" s="1"/>
  <c r="Q54" i="10"/>
  <c r="M54" i="10"/>
  <c r="R86" i="10"/>
  <c r="H86" i="10"/>
  <c r="L25" i="4" s="1"/>
  <c r="R87" i="10"/>
  <c r="H87" i="10"/>
  <c r="L26" i="4" s="1"/>
  <c r="Q24" i="10"/>
  <c r="M24" i="10"/>
  <c r="R32" i="6" s="1"/>
  <c r="AE32" i="6" s="1"/>
  <c r="Q32" i="10"/>
  <c r="M32" i="10"/>
  <c r="R40" i="6" s="1"/>
  <c r="AH40" i="6" s="1"/>
  <c r="Q57" i="10"/>
  <c r="Q34" i="10"/>
  <c r="M34" i="10"/>
  <c r="R42" i="6" s="1"/>
  <c r="AI42" i="6" s="1"/>
  <c r="Z103" i="10"/>
  <c r="Y103" i="10"/>
  <c r="L103" i="10" s="1"/>
  <c r="P17" i="3" s="1"/>
  <c r="J103" i="10"/>
  <c r="N17" i="3" s="1"/>
  <c r="Q49" i="10"/>
  <c r="Q11" i="10"/>
  <c r="R102" i="10"/>
  <c r="H102" i="10"/>
  <c r="L16" i="3" s="1"/>
  <c r="Q52" i="10"/>
  <c r="M52" i="10"/>
  <c r="R92" i="10"/>
  <c r="H92" i="10"/>
  <c r="L31" i="4" s="1"/>
  <c r="R77" i="10"/>
  <c r="H77" i="10"/>
  <c r="L16" i="4" s="1"/>
  <c r="R90" i="10"/>
  <c r="H90" i="10"/>
  <c r="L29" i="4" s="1"/>
  <c r="Q48" i="10"/>
  <c r="Q39" i="10"/>
  <c r="Z102" i="10"/>
  <c r="Y102" i="10"/>
  <c r="L102" i="10" s="1"/>
  <c r="P16" i="3" s="1"/>
  <c r="J102" i="10"/>
  <c r="N16" i="3" s="1"/>
  <c r="Q40" i="10"/>
  <c r="M40" i="10"/>
  <c r="R48" i="6" s="1"/>
  <c r="AJ48" i="6" s="1"/>
  <c r="R89" i="10"/>
  <c r="H89" i="10"/>
  <c r="L28" i="4" s="1"/>
  <c r="Q26" i="10"/>
  <c r="M26" i="10"/>
  <c r="R34" i="6" s="1"/>
  <c r="AE34" i="6" s="1"/>
  <c r="Q8" i="10"/>
  <c r="Q12" i="10"/>
  <c r="Q51" i="10"/>
  <c r="Q70" i="10"/>
  <c r="M8" i="10"/>
  <c r="R16" i="6" s="1"/>
  <c r="Z16" i="6" s="1"/>
  <c r="Q25" i="10"/>
  <c r="Q58" i="10"/>
  <c r="Q46" i="10"/>
  <c r="Q15" i="10"/>
  <c r="Q28" i="10"/>
  <c r="Q30" i="10"/>
  <c r="Q16" i="10"/>
  <c r="Q20" i="10"/>
  <c r="R78" i="10"/>
  <c r="H78" i="10"/>
  <c r="L17" i="4" s="1"/>
  <c r="R81" i="10"/>
  <c r="H81" i="10"/>
  <c r="L20" i="4" s="1"/>
  <c r="R91" i="10"/>
  <c r="H91" i="10"/>
  <c r="L30" i="4" s="1"/>
  <c r="Q27" i="10"/>
  <c r="M27" i="10"/>
  <c r="R35" i="6" s="1"/>
  <c r="AF35" i="6" s="1"/>
  <c r="Q62" i="10"/>
  <c r="M62" i="10"/>
  <c r="Q68" i="10"/>
  <c r="Y106" i="10"/>
  <c r="L106" i="10" s="1"/>
  <c r="P20" i="3" s="1"/>
  <c r="J106" i="10"/>
  <c r="N20" i="3" s="1"/>
  <c r="Z106" i="10"/>
  <c r="Q36" i="10"/>
  <c r="Q38" i="10"/>
  <c r="Q50" i="10"/>
  <c r="Q69" i="10"/>
  <c r="M69" i="10"/>
  <c r="M13" i="10"/>
  <c r="R21" i="6" s="1"/>
  <c r="AB21" i="6" s="1"/>
  <c r="Q13" i="10"/>
  <c r="R107" i="10"/>
  <c r="H107" i="10"/>
  <c r="L21" i="3" s="1"/>
  <c r="R79" i="10"/>
  <c r="H79" i="10"/>
  <c r="L18" i="4" s="1"/>
  <c r="R84" i="10"/>
  <c r="H84" i="10"/>
  <c r="L23" i="4" s="1"/>
  <c r="R97" i="10"/>
  <c r="H97" i="10"/>
  <c r="L36" i="4" s="1"/>
  <c r="Q33" i="10"/>
  <c r="Q42" i="10"/>
  <c r="Q19" i="10"/>
  <c r="Q72" i="10"/>
  <c r="Q53" i="10"/>
  <c r="Z107" i="10"/>
  <c r="Y107" i="10"/>
  <c r="L107" i="10" s="1"/>
  <c r="P21" i="3" s="1"/>
  <c r="J107" i="10"/>
  <c r="N21" i="3" s="1"/>
  <c r="H103" i="10"/>
  <c r="L17" i="3" s="1"/>
  <c r="R103" i="10"/>
  <c r="Q9" i="10"/>
  <c r="M9" i="10"/>
  <c r="R17" i="6" s="1"/>
  <c r="Z17" i="6" s="1"/>
  <c r="H105" i="10"/>
  <c r="L19" i="3" s="1"/>
  <c r="R105" i="10"/>
  <c r="R82" i="10"/>
  <c r="H82" i="10"/>
  <c r="L21" i="4" s="1"/>
  <c r="R94" i="10"/>
  <c r="H94" i="10"/>
  <c r="L33" i="4" s="1"/>
  <c r="R93" i="10"/>
  <c r="H93" i="10"/>
  <c r="L32" i="4" s="1"/>
  <c r="Q37" i="10"/>
  <c r="Q14" i="10"/>
  <c r="Q63" i="10"/>
  <c r="M63" i="10"/>
  <c r="Z104" i="10"/>
  <c r="J104" i="10"/>
  <c r="N18" i="3" s="1"/>
  <c r="Y104" i="10"/>
  <c r="L104" i="10" s="1"/>
  <c r="P18" i="3" s="1"/>
  <c r="Q44" i="10"/>
  <c r="BX330" i="11" l="1"/>
  <c r="BX598" i="11"/>
  <c r="AY598" i="11" s="1" a="1"/>
  <c r="AY598" i="11" s="1"/>
  <c r="BX113" i="11"/>
  <c r="BX36" i="11"/>
  <c r="AY36" i="11" s="1" a="1"/>
  <c r="AY36" i="11" s="1"/>
  <c r="BX539" i="11"/>
  <c r="BX14" i="11"/>
  <c r="BY14" i="11" s="1"/>
  <c r="BX343" i="11"/>
  <c r="BX135" i="11"/>
  <c r="BY135" i="11" s="1"/>
  <c r="BX223" i="11"/>
  <c r="BX524" i="11"/>
  <c r="AY524" i="11" s="1" a="1"/>
  <c r="AY524" i="11" s="1"/>
  <c r="BX742" i="11"/>
  <c r="BX892" i="11"/>
  <c r="AY892" i="11" s="1" a="1"/>
  <c r="AY892" i="11" s="1"/>
  <c r="AZ892" i="11" s="1" a="1"/>
  <c r="AZ892" i="11" s="1"/>
  <c r="BX970" i="11"/>
  <c r="BX914" i="11"/>
  <c r="BX757" i="11"/>
  <c r="BX402" i="11"/>
  <c r="AY402" i="11" s="1" a="1"/>
  <c r="AY402" i="11" s="1"/>
  <c r="CA402" i="11" s="1" a="1"/>
  <c r="CA402" i="11" s="1"/>
  <c r="BX106" i="11"/>
  <c r="BY106" i="11" s="1"/>
  <c r="BX66" i="11"/>
  <c r="BX75" i="11"/>
  <c r="BX729" i="11"/>
  <c r="AY729" i="11" s="1" a="1"/>
  <c r="AY729" i="11" s="1"/>
  <c r="BX851" i="11"/>
  <c r="BX308" i="11"/>
  <c r="BX420" i="11"/>
  <c r="BX30" i="11"/>
  <c r="AY30" i="11" s="1" a="1"/>
  <c r="AY30" i="11" s="1"/>
  <c r="AZ30" i="11" s="1" a="1"/>
  <c r="AZ30" i="11" s="1"/>
  <c r="BX589" i="11"/>
  <c r="BX902" i="11"/>
  <c r="BX466" i="11"/>
  <c r="BY466" i="11" s="1"/>
  <c r="BX631" i="11"/>
  <c r="BY631" i="11" s="1"/>
  <c r="BX152" i="11"/>
  <c r="BY152" i="11" s="1"/>
  <c r="BX776" i="11"/>
  <c r="BY776" i="11" s="1"/>
  <c r="BX465" i="11"/>
  <c r="AY465" i="11" s="1" a="1"/>
  <c r="AY465" i="11" s="1"/>
  <c r="BX410" i="11"/>
  <c r="BY410" i="11" s="1"/>
  <c r="BX444" i="11"/>
  <c r="BY444" i="11" s="1"/>
  <c r="BX900" i="11"/>
  <c r="BX542" i="11"/>
  <c r="BX360" i="11"/>
  <c r="AY360" i="11" s="1" a="1"/>
  <c r="AY360" i="11" s="1"/>
  <c r="BX670" i="11"/>
  <c r="BY670" i="11" s="1"/>
  <c r="BX939" i="11"/>
  <c r="BY82" i="11"/>
  <c r="BY445" i="11"/>
  <c r="BY342" i="11"/>
  <c r="BX379" i="11"/>
  <c r="BX658" i="11"/>
  <c r="BX432" i="11"/>
  <c r="BX315" i="11"/>
  <c r="BX121" i="11"/>
  <c r="BX147" i="11"/>
  <c r="BX145" i="11"/>
  <c r="BX578" i="11"/>
  <c r="BX217" i="11"/>
  <c r="BX568" i="11"/>
  <c r="BX583" i="11"/>
  <c r="BY583" i="11" s="1"/>
  <c r="BX567" i="11"/>
  <c r="BX503" i="11"/>
  <c r="BX187" i="11"/>
  <c r="BX354" i="11"/>
  <c r="BX630" i="11"/>
  <c r="BY630" i="11" s="1"/>
  <c r="BX954" i="11"/>
  <c r="BX724" i="11"/>
  <c r="BX252" i="11"/>
  <c r="BX529" i="11"/>
  <c r="BX958" i="11"/>
  <c r="BX165" i="11"/>
  <c r="AY165" i="11" s="1" a="1"/>
  <c r="AY165" i="11" s="1"/>
  <c r="BX325" i="11"/>
  <c r="BX949" i="11"/>
  <c r="BY949" i="11" s="1"/>
  <c r="J47" i="12" s="1"/>
  <c r="J50" i="2" s="1"/>
  <c r="BX723" i="11"/>
  <c r="BX667" i="11"/>
  <c r="BY667" i="11" s="1"/>
  <c r="BX782" i="11"/>
  <c r="BX277" i="11"/>
  <c r="BX643" i="11"/>
  <c r="BX602" i="11"/>
  <c r="BX688" i="11"/>
  <c r="BX727" i="11"/>
  <c r="DM13" i="11"/>
  <c r="J27" i="8" s="1"/>
  <c r="G8" i="12"/>
  <c r="BX234" i="11"/>
  <c r="BX299" i="11"/>
  <c r="BX882" i="11"/>
  <c r="BX931" i="11"/>
  <c r="BX399" i="11"/>
  <c r="BX759" i="11"/>
  <c r="BX191" i="11"/>
  <c r="BX574" i="11"/>
  <c r="BX202" i="11"/>
  <c r="BX549" i="11"/>
  <c r="BX289" i="11"/>
  <c r="BX483" i="11"/>
  <c r="BX380" i="11"/>
  <c r="BX565" i="11"/>
  <c r="BX109" i="11"/>
  <c r="BX321" i="11"/>
  <c r="BX283" i="11"/>
  <c r="BX452" i="11"/>
  <c r="BX500" i="11"/>
  <c r="BX530" i="11"/>
  <c r="BX684" i="11"/>
  <c r="BX838" i="11"/>
  <c r="BX480" i="11"/>
  <c r="BX507" i="11"/>
  <c r="BX689" i="11"/>
  <c r="BX136" i="11"/>
  <c r="BX141" i="11"/>
  <c r="BX273" i="11"/>
  <c r="BX449" i="11"/>
  <c r="BX543" i="11"/>
  <c r="BX621" i="11"/>
  <c r="BX699" i="11"/>
  <c r="BX921" i="11"/>
  <c r="BX237" i="11"/>
  <c r="BX196" i="11"/>
  <c r="BX188" i="11"/>
  <c r="BX552" i="11"/>
  <c r="BX668" i="11"/>
  <c r="BX751" i="11"/>
  <c r="BX108" i="11"/>
  <c r="BX257" i="11"/>
  <c r="BX441" i="11"/>
  <c r="BX927" i="11"/>
  <c r="BX233" i="11"/>
  <c r="BX385" i="11"/>
  <c r="BX594" i="11"/>
  <c r="BX647" i="11"/>
  <c r="BX850" i="11"/>
  <c r="BX953" i="11"/>
  <c r="BX740" i="11"/>
  <c r="BX855" i="11"/>
  <c r="BX870" i="11"/>
  <c r="BX700" i="11"/>
  <c r="BX769" i="11"/>
  <c r="BX579" i="11"/>
  <c r="BX929" i="11"/>
  <c r="BX522" i="11"/>
  <c r="BX140" i="11"/>
  <c r="BX544" i="11"/>
  <c r="BX227" i="11"/>
  <c r="BX49" i="11"/>
  <c r="BX127" i="11"/>
  <c r="BX652" i="11"/>
  <c r="BX401" i="11"/>
  <c r="BX156" i="11"/>
  <c r="BX8" i="11"/>
  <c r="BX260" i="11"/>
  <c r="BX438" i="11"/>
  <c r="BX835" i="11"/>
  <c r="BX67" i="11"/>
  <c r="BX634" i="11"/>
  <c r="BX93" i="11"/>
  <c r="BX270" i="11"/>
  <c r="BX527" i="11"/>
  <c r="BX12" i="11"/>
  <c r="BX296" i="11"/>
  <c r="BX815" i="11"/>
  <c r="BX225" i="11"/>
  <c r="BX461" i="11"/>
  <c r="BX592" i="11"/>
  <c r="BX10" i="11"/>
  <c r="BX114" i="11"/>
  <c r="BX111" i="11"/>
  <c r="BX248" i="11"/>
  <c r="BX408" i="11"/>
  <c r="BX394" i="11"/>
  <c r="BX496" i="11"/>
  <c r="BX531" i="11"/>
  <c r="BX587" i="11"/>
  <c r="BX726" i="11"/>
  <c r="BX858" i="11"/>
  <c r="BX398" i="11"/>
  <c r="BX442" i="11"/>
  <c r="BX533" i="11"/>
  <c r="BX608" i="11"/>
  <c r="BX781" i="11"/>
  <c r="BX875" i="11"/>
  <c r="BX160" i="11"/>
  <c r="BX26" i="11"/>
  <c r="BX190" i="11"/>
  <c r="BX130" i="11"/>
  <c r="BX329" i="11"/>
  <c r="BX357" i="11"/>
  <c r="BX511" i="11"/>
  <c r="BX550" i="11"/>
  <c r="BX655" i="11"/>
  <c r="BX737" i="11"/>
  <c r="BX104" i="11"/>
  <c r="BX78" i="11"/>
  <c r="BX144" i="11"/>
  <c r="BX253" i="11"/>
  <c r="BX425" i="11"/>
  <c r="BX434" i="11"/>
  <c r="BX462" i="11"/>
  <c r="BX623" i="11"/>
  <c r="BX752" i="11"/>
  <c r="BX925" i="11"/>
  <c r="BX230" i="11"/>
  <c r="BX148" i="11"/>
  <c r="BX122" i="11"/>
  <c r="BX219" i="11"/>
  <c r="BX364" i="11"/>
  <c r="BX433" i="11"/>
  <c r="BX520" i="11"/>
  <c r="BX603" i="11"/>
  <c r="BX605" i="11"/>
  <c r="BX797" i="11"/>
  <c r="BX944" i="11"/>
  <c r="BX213" i="11"/>
  <c r="BX201" i="11"/>
  <c r="BX280" i="11"/>
  <c r="BX301" i="11"/>
  <c r="BX440" i="11"/>
  <c r="BX556" i="11"/>
  <c r="BX610" i="11"/>
  <c r="BX661" i="11"/>
  <c r="BX772" i="11"/>
  <c r="BX966" i="11"/>
  <c r="BX755" i="11"/>
  <c r="BX827" i="11"/>
  <c r="BX903" i="11"/>
  <c r="BX680" i="11"/>
  <c r="BX749" i="11"/>
  <c r="BX840" i="11"/>
  <c r="BX866" i="11"/>
  <c r="BX951" i="11"/>
  <c r="BX629" i="11"/>
  <c r="BX764" i="11"/>
  <c r="BX844" i="11"/>
  <c r="BX656" i="11"/>
  <c r="BX694" i="11"/>
  <c r="BX795" i="11"/>
  <c r="BX868" i="11"/>
  <c r="BX945" i="11"/>
  <c r="BX9" i="11"/>
  <c r="BX348" i="11"/>
  <c r="BX638" i="11"/>
  <c r="BX336" i="11"/>
  <c r="BX264" i="11"/>
  <c r="BX182" i="11"/>
  <c r="BX857" i="11"/>
  <c r="BX606" i="11"/>
  <c r="BX448" i="11"/>
  <c r="BX349" i="11"/>
  <c r="BX138" i="11"/>
  <c r="BX269" i="11"/>
  <c r="BX469" i="11"/>
  <c r="BX911" i="11"/>
  <c r="BX185" i="11"/>
  <c r="BX386" i="11"/>
  <c r="BX763" i="11"/>
  <c r="BX46" i="11"/>
  <c r="BX279" i="11"/>
  <c r="BX612" i="11"/>
  <c r="BX88" i="11"/>
  <c r="BX344" i="11"/>
  <c r="BX485" i="11"/>
  <c r="BX891" i="11"/>
  <c r="BX103" i="11"/>
  <c r="BX400" i="11"/>
  <c r="BX690" i="11"/>
  <c r="BX155" i="11"/>
  <c r="BX220" i="11"/>
  <c r="BX178" i="11"/>
  <c r="BX418" i="11"/>
  <c r="BX312" i="11"/>
  <c r="BX347" i="11"/>
  <c r="BX494" i="11"/>
  <c r="BX537" i="11"/>
  <c r="BX604" i="11"/>
  <c r="BX791" i="11"/>
  <c r="BX889" i="11"/>
  <c r="BX351" i="11"/>
  <c r="BX498" i="11"/>
  <c r="BX541" i="11"/>
  <c r="BX619" i="11"/>
  <c r="BX728" i="11"/>
  <c r="BX898" i="11"/>
  <c r="BX100" i="11"/>
  <c r="BX74" i="11"/>
  <c r="BX132" i="11"/>
  <c r="BX249" i="11"/>
  <c r="BX375" i="11"/>
  <c r="BX429" i="11"/>
  <c r="BX560" i="11"/>
  <c r="BX538" i="11"/>
  <c r="BX609" i="11"/>
  <c r="BX818" i="11"/>
  <c r="BX923" i="11"/>
  <c r="BX194" i="11"/>
  <c r="BX133" i="11"/>
  <c r="BX259" i="11"/>
  <c r="BX215" i="11"/>
  <c r="BX356" i="11"/>
  <c r="BX427" i="11"/>
  <c r="BX516" i="11"/>
  <c r="BX620" i="11"/>
  <c r="BX597" i="11"/>
  <c r="BX741" i="11"/>
  <c r="BX940" i="11"/>
  <c r="BX166" i="11"/>
  <c r="BX199" i="11"/>
  <c r="BX267" i="11"/>
  <c r="BX295" i="11"/>
  <c r="BX335" i="11"/>
  <c r="BX478" i="11"/>
  <c r="BX536" i="11"/>
  <c r="BX595" i="11"/>
  <c r="BX730" i="11"/>
  <c r="BX768" i="11"/>
  <c r="BX965" i="11"/>
  <c r="BX47" i="11"/>
  <c r="BX33" i="11"/>
  <c r="BX256" i="11"/>
  <c r="BX371" i="11"/>
  <c r="BX423" i="11"/>
  <c r="BX471" i="11"/>
  <c r="BX545" i="11"/>
  <c r="BX590" i="11"/>
  <c r="BX646" i="11"/>
  <c r="BX824" i="11"/>
  <c r="BX596" i="11"/>
  <c r="BX660" i="11"/>
  <c r="BX845" i="11"/>
  <c r="BX841" i="11"/>
  <c r="BX912" i="11"/>
  <c r="BX666" i="11"/>
  <c r="BX766" i="11"/>
  <c r="BX820" i="11"/>
  <c r="BX867" i="11"/>
  <c r="BX962" i="11"/>
  <c r="BX679" i="11"/>
  <c r="BX773" i="11"/>
  <c r="BX834" i="11"/>
  <c r="BX934" i="11"/>
  <c r="BX626" i="11"/>
  <c r="BX725" i="11"/>
  <c r="BX813" i="11"/>
  <c r="BX878" i="11"/>
  <c r="BX947" i="11"/>
  <c r="BX18" i="11"/>
  <c r="BX107" i="11"/>
  <c r="BX645" i="11"/>
  <c r="BX474" i="11"/>
  <c r="BX482" i="11"/>
  <c r="BX51" i="11"/>
  <c r="BX274" i="11"/>
  <c r="BX513" i="11"/>
  <c r="BX11" i="11"/>
  <c r="BX414" i="11"/>
  <c r="BX819" i="11"/>
  <c r="BX369" i="11"/>
  <c r="BX206" i="11"/>
  <c r="BX968" i="11"/>
  <c r="BX125" i="11"/>
  <c r="BX514" i="11"/>
  <c r="BX732" i="11"/>
  <c r="BX92" i="11"/>
  <c r="BX58" i="11"/>
  <c r="BX318" i="11"/>
  <c r="BX210" i="11"/>
  <c r="BX436" i="11"/>
  <c r="BX411" i="11"/>
  <c r="BX473" i="11"/>
  <c r="BX780" i="11"/>
  <c r="BX915" i="11"/>
  <c r="BX424" i="11"/>
  <c r="BX534" i="11"/>
  <c r="BX575" i="11"/>
  <c r="BX799" i="11"/>
  <c r="BX917" i="11"/>
  <c r="BX129" i="11"/>
  <c r="BX192" i="11"/>
  <c r="BX211" i="11"/>
  <c r="BX422" i="11"/>
  <c r="BX618" i="11"/>
  <c r="BX593" i="11"/>
  <c r="BX796" i="11"/>
  <c r="BX164" i="11"/>
  <c r="BX177" i="11"/>
  <c r="BX323" i="11"/>
  <c r="BX291" i="11"/>
  <c r="BX331" i="11"/>
  <c r="BX450" i="11"/>
  <c r="BX535" i="11"/>
  <c r="BX692" i="11"/>
  <c r="BX794" i="11"/>
  <c r="BX960" i="11"/>
  <c r="BX39" i="11"/>
  <c r="BX29" i="11"/>
  <c r="BX328" i="11"/>
  <c r="BX415" i="11"/>
  <c r="BX467" i="11"/>
  <c r="BX586" i="11"/>
  <c r="BX803" i="11"/>
  <c r="BX807" i="11"/>
  <c r="BX20" i="11"/>
  <c r="BX81" i="11"/>
  <c r="BX65" i="11"/>
  <c r="BX302" i="11"/>
  <c r="BX262" i="11"/>
  <c r="BX384" i="11"/>
  <c r="BX486" i="11"/>
  <c r="BX518" i="11"/>
  <c r="BX642" i="11"/>
  <c r="BX637" i="11"/>
  <c r="BX869" i="11"/>
  <c r="BX719" i="11"/>
  <c r="BX712" i="11"/>
  <c r="BX756" i="11"/>
  <c r="BX833" i="11"/>
  <c r="BX918" i="11"/>
  <c r="BX816" i="11"/>
  <c r="BX743" i="11"/>
  <c r="BX822" i="11"/>
  <c r="BX924" i="11"/>
  <c r="BX971" i="11"/>
  <c r="BX735" i="11"/>
  <c r="BX793" i="11"/>
  <c r="BX887" i="11"/>
  <c r="BX943" i="11"/>
  <c r="BX683" i="11"/>
  <c r="BX695" i="11"/>
  <c r="BX871" i="11"/>
  <c r="BX877" i="11"/>
  <c r="BY251" i="11"/>
  <c r="BX559" i="11"/>
  <c r="BX27" i="11"/>
  <c r="BX761" i="11"/>
  <c r="BX526" i="11"/>
  <c r="BX407" i="11"/>
  <c r="BX205" i="11"/>
  <c r="BX909" i="11"/>
  <c r="BX607" i="11"/>
  <c r="BX395" i="11"/>
  <c r="BX119" i="11"/>
  <c r="BX203" i="11"/>
  <c r="BX582" i="11"/>
  <c r="BX158" i="11"/>
  <c r="BX304" i="11"/>
  <c r="BX484" i="11"/>
  <c r="BX881" i="11"/>
  <c r="BX71" i="11"/>
  <c r="BX417" i="11"/>
  <c r="BX120" i="11"/>
  <c r="BX303" i="11"/>
  <c r="BX564" i="11"/>
  <c r="BX64" i="11"/>
  <c r="BX314" i="11"/>
  <c r="BX446" i="11"/>
  <c r="BX802" i="11"/>
  <c r="BX139" i="11"/>
  <c r="BX102" i="11"/>
  <c r="BX168" i="11"/>
  <c r="BX282" i="11"/>
  <c r="BX326" i="11"/>
  <c r="BX404" i="11"/>
  <c r="BX495" i="11"/>
  <c r="BX664" i="11"/>
  <c r="BX671" i="11"/>
  <c r="BX775" i="11"/>
  <c r="BX935" i="11"/>
  <c r="BX416" i="11"/>
  <c r="BX515" i="11"/>
  <c r="BX748" i="11"/>
  <c r="BX779" i="11"/>
  <c r="BX936" i="11"/>
  <c r="BX118" i="11"/>
  <c r="BX146" i="11"/>
  <c r="BX288" i="11"/>
  <c r="BX287" i="11"/>
  <c r="BX488" i="11"/>
  <c r="BX447" i="11"/>
  <c r="BX512" i="11"/>
  <c r="BX708" i="11"/>
  <c r="BX790" i="11"/>
  <c r="BX959" i="11"/>
  <c r="BX35" i="11"/>
  <c r="BX24" i="11"/>
  <c r="BX340" i="11"/>
  <c r="BX319" i="11"/>
  <c r="BX403" i="11"/>
  <c r="BX463" i="11"/>
  <c r="BX525" i="11"/>
  <c r="BX581" i="11"/>
  <c r="BX717" i="11"/>
  <c r="BX814" i="11"/>
  <c r="BX48" i="11"/>
  <c r="BX77" i="11"/>
  <c r="BX61" i="11"/>
  <c r="BX298" i="11"/>
  <c r="BX258" i="11"/>
  <c r="BX378" i="11"/>
  <c r="BX475" i="11"/>
  <c r="BX505" i="11"/>
  <c r="BX640" i="11"/>
  <c r="BX633" i="11"/>
  <c r="BX852" i="11"/>
  <c r="BX13" i="11"/>
  <c r="BX180" i="11"/>
  <c r="BX99" i="11"/>
  <c r="BX235" i="11"/>
  <c r="BX346" i="11"/>
  <c r="BX365" i="11"/>
  <c r="BX472" i="11"/>
  <c r="BX519" i="11"/>
  <c r="BX570" i="11"/>
  <c r="BX721" i="11"/>
  <c r="BX865" i="11"/>
  <c r="BX628" i="11"/>
  <c r="BX654" i="11"/>
  <c r="BX770" i="11"/>
  <c r="BX873" i="11"/>
  <c r="BX932" i="11"/>
  <c r="BX673" i="11"/>
  <c r="BX767" i="11"/>
  <c r="BX831" i="11"/>
  <c r="BX904" i="11"/>
  <c r="BX886" i="11"/>
  <c r="BX774" i="11"/>
  <c r="BX854" i="11"/>
  <c r="BX952" i="11"/>
  <c r="BX665" i="11"/>
  <c r="BX792" i="11"/>
  <c r="BX804" i="11"/>
  <c r="BX888" i="11"/>
  <c r="BX967" i="11"/>
  <c r="BY150" i="11"/>
  <c r="AY466" i="11" a="1"/>
  <c r="AY466" i="11" s="1"/>
  <c r="AZ466" i="11" s="1" a="1"/>
  <c r="AZ466" i="11" s="1"/>
  <c r="AY152" i="11" a="1"/>
  <c r="AY152" i="11" s="1"/>
  <c r="CA152" i="11" s="1" a="1"/>
  <c r="CA152" i="11" s="1"/>
  <c r="AY631" i="11" a="1"/>
  <c r="AY631" i="11" s="1"/>
  <c r="AY14" i="11" a="1"/>
  <c r="AY14" i="11" s="1"/>
  <c r="BY362" i="11"/>
  <c r="BY614" i="11"/>
  <c r="BY729" i="11"/>
  <c r="BY165" i="11"/>
  <c r="BX309" i="11"/>
  <c r="BX157" i="11"/>
  <c r="BX68" i="11"/>
  <c r="BX639" i="11"/>
  <c r="BX493" i="11"/>
  <c r="BX207" i="11"/>
  <c r="BX163" i="11"/>
  <c r="BX172" i="11"/>
  <c r="BX650" i="11"/>
  <c r="BX487" i="11"/>
  <c r="BX98" i="11"/>
  <c r="BX413" i="11"/>
  <c r="BX616" i="11"/>
  <c r="BX263" i="11"/>
  <c r="BX126" i="11"/>
  <c r="BX532" i="11"/>
  <c r="BX948" i="11"/>
  <c r="BX255" i="11"/>
  <c r="BX390" i="11"/>
  <c r="BX801" i="11"/>
  <c r="BX54" i="11"/>
  <c r="BX322" i="11"/>
  <c r="BX561" i="11"/>
  <c r="BX96" i="11"/>
  <c r="BX239" i="11"/>
  <c r="BX489" i="11"/>
  <c r="BX916" i="11"/>
  <c r="BX272" i="11"/>
  <c r="BX134" i="11"/>
  <c r="BX159" i="11"/>
  <c r="BX245" i="11"/>
  <c r="BX412" i="11"/>
  <c r="BX430" i="11"/>
  <c r="BX576" i="11"/>
  <c r="BX648" i="11"/>
  <c r="BX762" i="11"/>
  <c r="BX783" i="11"/>
  <c r="BX956" i="11"/>
  <c r="BX431" i="11"/>
  <c r="BX508" i="11"/>
  <c r="BX672" i="11"/>
  <c r="BX682" i="11"/>
  <c r="BX809" i="11"/>
  <c r="BX957" i="11"/>
  <c r="BX31" i="11"/>
  <c r="BX292" i="11"/>
  <c r="BX338" i="11"/>
  <c r="BX317" i="11"/>
  <c r="BX381" i="11"/>
  <c r="BX459" i="11"/>
  <c r="BX521" i="11"/>
  <c r="BX577" i="11"/>
  <c r="BX714" i="11"/>
  <c r="BX810" i="11"/>
  <c r="BX52" i="11"/>
  <c r="BX73" i="11"/>
  <c r="BX57" i="11"/>
  <c r="BX297" i="11"/>
  <c r="BX254" i="11"/>
  <c r="BX374" i="11"/>
  <c r="BX479" i="11"/>
  <c r="BX501" i="11"/>
  <c r="BX635" i="11"/>
  <c r="BX691" i="11"/>
  <c r="BX817" i="11"/>
  <c r="BX40" i="11"/>
  <c r="BX167" i="11"/>
  <c r="BX95" i="11"/>
  <c r="BX226" i="11"/>
  <c r="BX341" i="11"/>
  <c r="BX361" i="11"/>
  <c r="BX468" i="11"/>
  <c r="BX506" i="11"/>
  <c r="BX566" i="11"/>
  <c r="BX716" i="11"/>
  <c r="BX861" i="11"/>
  <c r="BX23" i="11"/>
  <c r="BX176" i="11"/>
  <c r="BX183" i="11"/>
  <c r="BX294" i="11"/>
  <c r="BX439" i="11"/>
  <c r="BX458" i="11"/>
  <c r="BX481" i="11"/>
  <c r="BX553" i="11"/>
  <c r="BX685" i="11"/>
  <c r="BX789" i="11"/>
  <c r="BX920" i="11"/>
  <c r="BX584" i="11"/>
  <c r="BX709" i="11"/>
  <c r="BX750" i="11"/>
  <c r="BX860" i="11"/>
  <c r="BX941" i="11"/>
  <c r="BX675" i="11"/>
  <c r="BX747" i="11"/>
  <c r="BX839" i="11"/>
  <c r="BX913" i="11"/>
  <c r="BX706" i="11"/>
  <c r="BX777" i="11"/>
  <c r="BX823" i="11"/>
  <c r="BX894" i="11"/>
  <c r="BX963" i="11"/>
  <c r="BX704" i="11"/>
  <c r="BX733" i="11"/>
  <c r="BX806" i="11"/>
  <c r="BX899" i="11"/>
  <c r="AY776" i="11" a="1"/>
  <c r="AY776" i="11" s="1"/>
  <c r="AZ776" i="11" s="1" a="1"/>
  <c r="AZ776" i="11" s="1"/>
  <c r="AY551" i="11" a="1"/>
  <c r="AY551" i="11" s="1"/>
  <c r="AY135" i="11" a="1"/>
  <c r="AY135" i="11" s="1"/>
  <c r="CA135" i="11" s="1" a="1"/>
  <c r="CA135" i="11" s="1"/>
  <c r="BY524" i="11"/>
  <c r="AY444" i="11" a="1"/>
  <c r="AY444" i="11" s="1"/>
  <c r="AY949" i="11" a="1"/>
  <c r="AY949" i="11" s="1"/>
  <c r="AZ949" i="11" s="1" a="1"/>
  <c r="AZ949" i="11" s="1"/>
  <c r="AY583" i="11" a="1"/>
  <c r="AY583" i="11" s="1"/>
  <c r="AY106" i="11" a="1"/>
  <c r="AY106" i="11" s="1"/>
  <c r="AZ106" i="11" s="1" a="1"/>
  <c r="AZ106" i="11" s="1"/>
  <c r="BY360" i="11"/>
  <c r="AY630" i="11" a="1"/>
  <c r="AY630" i="11" s="1"/>
  <c r="BY402" i="11"/>
  <c r="AY670" i="11" a="1"/>
  <c r="AY670" i="11" s="1"/>
  <c r="CA670" i="11" s="1" a="1"/>
  <c r="CA670" i="11" s="1"/>
  <c r="BY465" i="11"/>
  <c r="BY36" i="11"/>
  <c r="AY667" i="11" a="1"/>
  <c r="AY667" i="11" s="1"/>
  <c r="AZ667" i="11" s="1" a="1"/>
  <c r="AZ667" i="11" s="1"/>
  <c r="BY892" i="11"/>
  <c r="BY598" i="11"/>
  <c r="BY808" i="11"/>
  <c r="BX55" i="11"/>
  <c r="BX181" i="11"/>
  <c r="BX63" i="11"/>
  <c r="BX832" i="11"/>
  <c r="BX555" i="11"/>
  <c r="BX454" i="11"/>
  <c r="BX244" i="11"/>
  <c r="BX94" i="11"/>
  <c r="BX930" i="11"/>
  <c r="BX653" i="11"/>
  <c r="BX37" i="11"/>
  <c r="BX313" i="11"/>
  <c r="BX563" i="11"/>
  <c r="BX89" i="11"/>
  <c r="BX236" i="11"/>
  <c r="BX523" i="11"/>
  <c r="BX21" i="11"/>
  <c r="BX175" i="11"/>
  <c r="BX419" i="11"/>
  <c r="BX787" i="11"/>
  <c r="BX212" i="11"/>
  <c r="BX409" i="11"/>
  <c r="BX722" i="11"/>
  <c r="BX224" i="11"/>
  <c r="BX240" i="11"/>
  <c r="BX676" i="11"/>
  <c r="BX969" i="11"/>
  <c r="BX238" i="11"/>
  <c r="BX229" i="11"/>
  <c r="BX316" i="11"/>
  <c r="BX311" i="11"/>
  <c r="BX406" i="11"/>
  <c r="BX453" i="11"/>
  <c r="BX504" i="11"/>
  <c r="BX569" i="11"/>
  <c r="BX677" i="11"/>
  <c r="BX830" i="11"/>
  <c r="BX428" i="11"/>
  <c r="BX457" i="11"/>
  <c r="BX517" i="11"/>
  <c r="BX573" i="11"/>
  <c r="BX696" i="11"/>
  <c r="BX859" i="11"/>
  <c r="BX19" i="11"/>
  <c r="BX69" i="11"/>
  <c r="BX53" i="11"/>
  <c r="BX281" i="11"/>
  <c r="BX250" i="11"/>
  <c r="BX370" i="11"/>
  <c r="BX476" i="11"/>
  <c r="BX572" i="11"/>
  <c r="BX632" i="11"/>
  <c r="BX686" i="11"/>
  <c r="BX874" i="11"/>
  <c r="BX32" i="11"/>
  <c r="BX137" i="11"/>
  <c r="BX87" i="11"/>
  <c r="BX222" i="11"/>
  <c r="BX337" i="11"/>
  <c r="BX355" i="11"/>
  <c r="BX464" i="11"/>
  <c r="BX502" i="11"/>
  <c r="BX562" i="11"/>
  <c r="BX702" i="11"/>
  <c r="BX856" i="11"/>
  <c r="BX15" i="11"/>
  <c r="BX174" i="11"/>
  <c r="BX162" i="11"/>
  <c r="BX290" i="11"/>
  <c r="BX334" i="11"/>
  <c r="BX435" i="11"/>
  <c r="BX477" i="11"/>
  <c r="BX548" i="11"/>
  <c r="BX662" i="11"/>
  <c r="BX778" i="11"/>
  <c r="BX896" i="11"/>
  <c r="BX293" i="11"/>
  <c r="BX42" i="11"/>
  <c r="BX246" i="11"/>
  <c r="BX197" i="11"/>
  <c r="BX367" i="11"/>
  <c r="BX391" i="11"/>
  <c r="BX456" i="11"/>
  <c r="BX546" i="11"/>
  <c r="BX705" i="11"/>
  <c r="BX734" i="11"/>
  <c r="BX907" i="11"/>
  <c r="BX669" i="11"/>
  <c r="BX739" i="11"/>
  <c r="BX805" i="11"/>
  <c r="BX862" i="11"/>
  <c r="BX950" i="11"/>
  <c r="BX625" i="11"/>
  <c r="BX760" i="11"/>
  <c r="BX836" i="11"/>
  <c r="BX922" i="11"/>
  <c r="BX659" i="11"/>
  <c r="BX785" i="11"/>
  <c r="BX826" i="11"/>
  <c r="BX897" i="11"/>
  <c r="BX972" i="11"/>
  <c r="BX649" i="11"/>
  <c r="BX738" i="11"/>
  <c r="BX828" i="11"/>
  <c r="BX908" i="11"/>
  <c r="BX765" i="11"/>
  <c r="BX265" i="11"/>
  <c r="BX41" i="11"/>
  <c r="BX112" i="11"/>
  <c r="BX651" i="11"/>
  <c r="BX499" i="11"/>
  <c r="BX241" i="11"/>
  <c r="BX173" i="11"/>
  <c r="BX243" i="11"/>
  <c r="BX758" i="11"/>
  <c r="BX128" i="11"/>
  <c r="BX353" i="11"/>
  <c r="BX657" i="11"/>
  <c r="BX284" i="11"/>
  <c r="BX275" i="11"/>
  <c r="BX698" i="11"/>
  <c r="BX84" i="11"/>
  <c r="BX307" i="11"/>
  <c r="BX490" i="11"/>
  <c r="BX890" i="11"/>
  <c r="BX79" i="11"/>
  <c r="BX382" i="11"/>
  <c r="BX681" i="11"/>
  <c r="BX228" i="11"/>
  <c r="BX306" i="11"/>
  <c r="BX585" i="11"/>
  <c r="BX59" i="11"/>
  <c r="BX45" i="11"/>
  <c r="BX268" i="11"/>
  <c r="BX232" i="11"/>
  <c r="BX363" i="11"/>
  <c r="BX443" i="11"/>
  <c r="BX540" i="11"/>
  <c r="BX624" i="11"/>
  <c r="BX701" i="11"/>
  <c r="BX812" i="11"/>
  <c r="BX368" i="11"/>
  <c r="BX455" i="11"/>
  <c r="BX554" i="11"/>
  <c r="BX627" i="11"/>
  <c r="BX710" i="11"/>
  <c r="BX846" i="11"/>
  <c r="BX25" i="11"/>
  <c r="BX123" i="11"/>
  <c r="BX83" i="11"/>
  <c r="BX214" i="11"/>
  <c r="BX324" i="11"/>
  <c r="BX350" i="11"/>
  <c r="BX460" i="11"/>
  <c r="BX557" i="11"/>
  <c r="BX558" i="11"/>
  <c r="BX697" i="11"/>
  <c r="BX853" i="11"/>
  <c r="BX60" i="11"/>
  <c r="BX169" i="11"/>
  <c r="BX151" i="11"/>
  <c r="BX286" i="11"/>
  <c r="BX327" i="11"/>
  <c r="BX426" i="11"/>
  <c r="BX510" i="11"/>
  <c r="BX611" i="11"/>
  <c r="BX644" i="11"/>
  <c r="BX784" i="11"/>
  <c r="BX883" i="11"/>
  <c r="BX242" i="11"/>
  <c r="BX38" i="11"/>
  <c r="BX200" i="11"/>
  <c r="BX193" i="11"/>
  <c r="BX358" i="11"/>
  <c r="BX387" i="11"/>
  <c r="BX615" i="11"/>
  <c r="BX599" i="11"/>
  <c r="BX693" i="11"/>
  <c r="BX746" i="11"/>
  <c r="BX906" i="11"/>
  <c r="BX117" i="11"/>
  <c r="BX86" i="11"/>
  <c r="BX153" i="11"/>
  <c r="BX261" i="11"/>
  <c r="BX300" i="11"/>
  <c r="BX451" i="11"/>
  <c r="BX470" i="11"/>
  <c r="BX591" i="11"/>
  <c r="BX636" i="11"/>
  <c r="BX753" i="11"/>
  <c r="BX938" i="11"/>
  <c r="BX736" i="11"/>
  <c r="BX731" i="11"/>
  <c r="BX798" i="11"/>
  <c r="BX895" i="11"/>
  <c r="BX961" i="11"/>
  <c r="BX674" i="11"/>
  <c r="BX771" i="11"/>
  <c r="BX893" i="11"/>
  <c r="BX933" i="11"/>
  <c r="BX678" i="11"/>
  <c r="BX786" i="11"/>
  <c r="BX848" i="11"/>
  <c r="BX905" i="11"/>
  <c r="BX687" i="11"/>
  <c r="BX720" i="11"/>
  <c r="BX800" i="11"/>
  <c r="BX849" i="11"/>
  <c r="BX926" i="11"/>
  <c r="AZ362" i="11" a="1"/>
  <c r="AZ362" i="11" s="1"/>
  <c r="CA362" i="11" a="1"/>
  <c r="CA362" i="11" s="1"/>
  <c r="AZ630" i="11" a="1"/>
  <c r="AZ630" i="11" s="1"/>
  <c r="CA630" i="11" a="1"/>
  <c r="CA630" i="11" s="1"/>
  <c r="CA524" i="11" a="1"/>
  <c r="CA524" i="11" s="1"/>
  <c r="AZ524" i="11" a="1"/>
  <c r="AZ524" i="11" s="1"/>
  <c r="AZ876" i="11" a="1"/>
  <c r="AZ876" i="11" s="1"/>
  <c r="CA876" i="11" a="1"/>
  <c r="CA876" i="11" s="1"/>
  <c r="AZ641" i="11" a="1"/>
  <c r="AZ641" i="11" s="1"/>
  <c r="CA641" i="11" a="1"/>
  <c r="CA641" i="11" s="1"/>
  <c r="CA631" i="11" a="1"/>
  <c r="CA631" i="11" s="1"/>
  <c r="AZ631" i="11" a="1"/>
  <c r="AZ631" i="11" s="1"/>
  <c r="AZ465" i="11" a="1"/>
  <c r="AZ465" i="11" s="1"/>
  <c r="CA465" i="11" a="1"/>
  <c r="CA465" i="11" s="1"/>
  <c r="CA713" i="11" a="1"/>
  <c r="CA713" i="11" s="1"/>
  <c r="AZ713" i="11" a="1"/>
  <c r="AZ713" i="11" s="1"/>
  <c r="CA342" i="11" a="1"/>
  <c r="CA342" i="11" s="1"/>
  <c r="AZ342" i="11" a="1"/>
  <c r="AZ342" i="11" s="1"/>
  <c r="CA776" i="11" a="1"/>
  <c r="CA776" i="11" s="1"/>
  <c r="CA551" i="11" a="1"/>
  <c r="CA551" i="11" s="1"/>
  <c r="AZ551" i="11" a="1"/>
  <c r="AZ551" i="11" s="1"/>
  <c r="CA583" i="11" a="1"/>
  <c r="CA583" i="11" s="1"/>
  <c r="AZ583" i="11" a="1"/>
  <c r="AZ583" i="11" s="1"/>
  <c r="CA360" i="11" a="1"/>
  <c r="CA360" i="11" s="1"/>
  <c r="AZ360" i="11" a="1"/>
  <c r="AZ360" i="11" s="1"/>
  <c r="AZ82" i="11" a="1"/>
  <c r="AZ82" i="11" s="1"/>
  <c r="CA82" i="11" a="1"/>
  <c r="CA82" i="11" s="1"/>
  <c r="AZ445" i="11" a="1"/>
  <c r="AZ445" i="11" s="1"/>
  <c r="CA445" i="11" a="1"/>
  <c r="CA445" i="11" s="1"/>
  <c r="CA466" i="11" a="1"/>
  <c r="CA466" i="11" s="1"/>
  <c r="AZ614" i="11" a="1"/>
  <c r="AZ614" i="11" s="1"/>
  <c r="CA614" i="11" a="1"/>
  <c r="CA614" i="11" s="1"/>
  <c r="CA729" i="11" a="1"/>
  <c r="CA729" i="11" s="1"/>
  <c r="AZ729" i="11" a="1"/>
  <c r="AZ729" i="11" s="1"/>
  <c r="CA165" i="11" a="1"/>
  <c r="CA165" i="11" s="1"/>
  <c r="AZ165" i="11" a="1"/>
  <c r="AZ165" i="11" s="1"/>
  <c r="AZ150" i="11" a="1"/>
  <c r="AZ150" i="11" s="1"/>
  <c r="CA150" i="11" a="1"/>
  <c r="CA150" i="11" s="1"/>
  <c r="AZ251" i="11" a="1"/>
  <c r="AZ251" i="11" s="1"/>
  <c r="CA251" i="11" a="1"/>
  <c r="CA251" i="11" s="1"/>
  <c r="CA667" i="11" a="1"/>
  <c r="CA667" i="11" s="1"/>
  <c r="CA444" i="11" a="1"/>
  <c r="CA444" i="11" s="1"/>
  <c r="AZ444" i="11" a="1"/>
  <c r="AZ444" i="11" s="1"/>
  <c r="CA36" i="11" a="1"/>
  <c r="CA36" i="11" s="1"/>
  <c r="AZ36" i="11" a="1"/>
  <c r="AZ36" i="11" s="1"/>
  <c r="AZ598" i="11" a="1"/>
  <c r="AZ598" i="11" s="1"/>
  <c r="CA598" i="11" a="1"/>
  <c r="CA598" i="11" s="1"/>
  <c r="CA808" i="11" a="1"/>
  <c r="CA808" i="11" s="1"/>
  <c r="AZ808" i="11" a="1"/>
  <c r="AZ808" i="11" s="1"/>
  <c r="AO96" i="10"/>
  <c r="AM94" i="10"/>
  <c r="AN91" i="10"/>
  <c r="AO88" i="10"/>
  <c r="AM86" i="10"/>
  <c r="AN96" i="10"/>
  <c r="AO93" i="10"/>
  <c r="AM91" i="10"/>
  <c r="AN88" i="10"/>
  <c r="AM98" i="10"/>
  <c r="AO97" i="10"/>
  <c r="AN97" i="10"/>
  <c r="AO98" i="10"/>
  <c r="AN95" i="10"/>
  <c r="AN92" i="10"/>
  <c r="AO89" i="10"/>
  <c r="AN83" i="10"/>
  <c r="AO80" i="10"/>
  <c r="AN98" i="10"/>
  <c r="AM96" i="10"/>
  <c r="AM95" i="10"/>
  <c r="AM92" i="10"/>
  <c r="AN89" i="10"/>
  <c r="AO86" i="10"/>
  <c r="AO85" i="10"/>
  <c r="AM83" i="10"/>
  <c r="AN80" i="10"/>
  <c r="AO77" i="10"/>
  <c r="U24" i="2" s="1"/>
  <c r="AN94" i="10"/>
  <c r="AO91" i="10"/>
  <c r="AM88" i="10"/>
  <c r="AN93" i="10"/>
  <c r="AO90" i="10"/>
  <c r="AM93" i="10"/>
  <c r="AN90" i="10"/>
  <c r="AO95" i="10"/>
  <c r="AM89" i="10"/>
  <c r="AN87" i="10"/>
  <c r="AM90" i="10"/>
  <c r="AM87" i="10"/>
  <c r="AO83" i="10"/>
  <c r="AM80" i="10"/>
  <c r="AO94" i="10"/>
  <c r="AO84" i="10"/>
  <c r="AM82" i="10"/>
  <c r="AO78" i="10"/>
  <c r="U38" i="2" s="1"/>
  <c r="AM77" i="10"/>
  <c r="AN84" i="10"/>
  <c r="AO81" i="10"/>
  <c r="AO79" i="10"/>
  <c r="U52" i="2" s="1"/>
  <c r="AN78" i="10"/>
  <c r="S38" i="2" s="1"/>
  <c r="AM97" i="10"/>
  <c r="AM84" i="10"/>
  <c r="AN81" i="10"/>
  <c r="AN79" i="10"/>
  <c r="S52" i="2" s="1"/>
  <c r="AM78" i="10"/>
  <c r="AN85" i="10"/>
  <c r="AM85" i="10"/>
  <c r="AO82" i="10"/>
  <c r="AN82" i="10"/>
  <c r="AO92" i="10"/>
  <c r="AN86" i="10"/>
  <c r="AM81" i="10"/>
  <c r="AM79" i="10"/>
  <c r="AO87" i="10"/>
  <c r="AN77" i="10"/>
  <c r="S24" i="2" s="1"/>
  <c r="Q105" i="10"/>
  <c r="M105" i="10"/>
  <c r="Q19" i="3" s="1"/>
  <c r="AE19" i="3" s="1"/>
  <c r="M108" i="10"/>
  <c r="Q22" i="3" s="1"/>
  <c r="AH22" i="3" s="1"/>
  <c r="Q108" i="10"/>
  <c r="M102" i="10"/>
  <c r="Q16" i="3" s="1"/>
  <c r="AB16" i="3" s="1"/>
  <c r="Q102" i="10"/>
  <c r="Q103" i="10"/>
  <c r="M103" i="10"/>
  <c r="Q17" i="3" s="1"/>
  <c r="AC17" i="3" s="1"/>
  <c r="AC72" i="10"/>
  <c r="AF71" i="10"/>
  <c r="AI70" i="10"/>
  <c r="AD69" i="10"/>
  <c r="AG68" i="10"/>
  <c r="AJ67" i="10"/>
  <c r="AE66" i="10"/>
  <c r="AH65" i="10"/>
  <c r="AJ72" i="10"/>
  <c r="AE71" i="10"/>
  <c r="AH70" i="10"/>
  <c r="AC69" i="10"/>
  <c r="AF68" i="10"/>
  <c r="AI67" i="10"/>
  <c r="AG72" i="10"/>
  <c r="AJ71" i="10"/>
  <c r="AE70" i="10"/>
  <c r="AH69" i="10"/>
  <c r="AC68" i="10"/>
  <c r="AF67" i="10"/>
  <c r="AI66" i="10"/>
  <c r="AD65" i="10"/>
  <c r="AG64" i="10"/>
  <c r="AF72" i="10"/>
  <c r="AI71" i="10"/>
  <c r="AD70" i="10"/>
  <c r="AG69" i="10"/>
  <c r="AC71" i="10"/>
  <c r="AJ70" i="10"/>
  <c r="AF65" i="10"/>
  <c r="AE63" i="10"/>
  <c r="AH62" i="10"/>
  <c r="AC61" i="10"/>
  <c r="AF60" i="10"/>
  <c r="AI59" i="10"/>
  <c r="AD58" i="10"/>
  <c r="AG57" i="10"/>
  <c r="AJ56" i="10"/>
  <c r="AE55" i="10"/>
  <c r="AH54" i="10"/>
  <c r="AG70" i="10"/>
  <c r="AJ68" i="10"/>
  <c r="AH67" i="10"/>
  <c r="AE65" i="10"/>
  <c r="AJ64" i="10"/>
  <c r="AD63" i="10"/>
  <c r="AG62" i="10"/>
  <c r="AJ61" i="10"/>
  <c r="AE60" i="10"/>
  <c r="AH59" i="10"/>
  <c r="AC58" i="10"/>
  <c r="AF57" i="10"/>
  <c r="AI56" i="10"/>
  <c r="AD55" i="10"/>
  <c r="AG54" i="10"/>
  <c r="AJ53" i="10"/>
  <c r="AE52" i="10"/>
  <c r="AH51" i="10"/>
  <c r="AI72" i="10"/>
  <c r="AF70" i="10"/>
  <c r="AI68" i="10"/>
  <c r="AG67" i="10"/>
  <c r="AJ66" i="10"/>
  <c r="AC65" i="10"/>
  <c r="AI64" i="10"/>
  <c r="AH72" i="10"/>
  <c r="AC70" i="10"/>
  <c r="AD72" i="10"/>
  <c r="AH71" i="10"/>
  <c r="AI69" i="10"/>
  <c r="AD68" i="10"/>
  <c r="AC67" i="10"/>
  <c r="AF66" i="10"/>
  <c r="AJ65" i="10"/>
  <c r="AE64" i="10"/>
  <c r="AH63" i="10"/>
  <c r="AC62" i="10"/>
  <c r="AF61" i="10"/>
  <c r="AI60" i="10"/>
  <c r="AD59" i="10"/>
  <c r="AG58" i="10"/>
  <c r="AG71" i="10"/>
  <c r="AF69" i="10"/>
  <c r="AD66" i="10"/>
  <c r="AI65" i="10"/>
  <c r="AD64" i="10"/>
  <c r="AG63" i="10"/>
  <c r="AJ62" i="10"/>
  <c r="AE61" i="10"/>
  <c r="AH60" i="10"/>
  <c r="AC59" i="10"/>
  <c r="AF58" i="10"/>
  <c r="AI57" i="10"/>
  <c r="AD56" i="10"/>
  <c r="AG55" i="10"/>
  <c r="AJ54" i="10"/>
  <c r="AE53" i="10"/>
  <c r="AH52" i="10"/>
  <c r="AD67" i="10"/>
  <c r="AI63" i="10"/>
  <c r="AG61" i="10"/>
  <c r="AE59" i="10"/>
  <c r="AH57" i="10"/>
  <c r="AH56" i="10"/>
  <c r="AI55" i="10"/>
  <c r="AI54" i="10"/>
  <c r="AG53" i="10"/>
  <c r="AJ52" i="10"/>
  <c r="AG51" i="10"/>
  <c r="AG50" i="10"/>
  <c r="AJ49" i="10"/>
  <c r="AE48" i="10"/>
  <c r="AH47" i="10"/>
  <c r="AC46" i="10"/>
  <c r="AF45" i="10"/>
  <c r="AI44" i="10"/>
  <c r="AD43" i="10"/>
  <c r="AG42" i="10"/>
  <c r="AJ41" i="10"/>
  <c r="AE72" i="10"/>
  <c r="AD71" i="10"/>
  <c r="AJ69" i="10"/>
  <c r="AF63" i="10"/>
  <c r="AD61" i="10"/>
  <c r="AJ60" i="10"/>
  <c r="AJ58" i="10"/>
  <c r="AE57" i="10"/>
  <c r="AG56" i="10"/>
  <c r="AH55" i="10"/>
  <c r="AF54" i="10"/>
  <c r="AF53" i="10"/>
  <c r="AI52" i="10"/>
  <c r="AF51" i="10"/>
  <c r="AF50" i="10"/>
  <c r="AI49" i="10"/>
  <c r="AE69" i="10"/>
  <c r="AC63" i="10"/>
  <c r="AG60" i="10"/>
  <c r="AI58" i="10"/>
  <c r="AD57" i="10"/>
  <c r="AF56" i="10"/>
  <c r="AF55" i="10"/>
  <c r="AE54" i="10"/>
  <c r="AD53" i="10"/>
  <c r="AH68" i="10"/>
  <c r="AH66" i="10"/>
  <c r="AD60" i="10"/>
  <c r="AH58" i="10"/>
  <c r="AC57" i="10"/>
  <c r="AE56" i="10"/>
  <c r="AC55" i="10"/>
  <c r="AD54" i="10"/>
  <c r="AC53" i="10"/>
  <c r="AF52" i="10"/>
  <c r="AD51" i="10"/>
  <c r="AD50" i="10"/>
  <c r="AG49" i="10"/>
  <c r="AJ48" i="10"/>
  <c r="AE47" i="10"/>
  <c r="AH46" i="10"/>
  <c r="AC45" i="10"/>
  <c r="AF44" i="10"/>
  <c r="AI43" i="10"/>
  <c r="AD42" i="10"/>
  <c r="AG41" i="10"/>
  <c r="AJ40" i="10"/>
  <c r="AE39" i="10"/>
  <c r="AE68" i="10"/>
  <c r="AG66" i="10"/>
  <c r="AH64" i="10"/>
  <c r="AI62" i="10"/>
  <c r="AC60" i="10"/>
  <c r="AE58" i="10"/>
  <c r="AC56" i="10"/>
  <c r="AC54" i="10"/>
  <c r="AD52" i="10"/>
  <c r="AC51" i="10"/>
  <c r="AC50" i="10"/>
  <c r="AF49" i="10"/>
  <c r="AI48" i="10"/>
  <c r="AD47" i="10"/>
  <c r="AG46" i="10"/>
  <c r="AC66" i="10"/>
  <c r="AF64" i="10"/>
  <c r="AF62" i="10"/>
  <c r="AJ59" i="10"/>
  <c r="AC52" i="10"/>
  <c r="AJ50" i="10"/>
  <c r="AE49" i="10"/>
  <c r="AH48" i="10"/>
  <c r="AC47" i="10"/>
  <c r="AF46" i="10"/>
  <c r="AI45" i="10"/>
  <c r="AH61" i="10"/>
  <c r="AF59" i="10"/>
  <c r="AJ51" i="10"/>
  <c r="AE50" i="10"/>
  <c r="AC49" i="10"/>
  <c r="AF48" i="10"/>
  <c r="AD46" i="10"/>
  <c r="AD45" i="10"/>
  <c r="AG44" i="10"/>
  <c r="AH42" i="10"/>
  <c r="AE40" i="10"/>
  <c r="AI53" i="10"/>
  <c r="AI51" i="10"/>
  <c r="AD48" i="10"/>
  <c r="AJ47" i="10"/>
  <c r="AE44" i="10"/>
  <c r="AF42" i="10"/>
  <c r="AE67" i="10"/>
  <c r="AH53" i="10"/>
  <c r="AJ57" i="10"/>
  <c r="AF47" i="10"/>
  <c r="AJ45" i="10"/>
  <c r="AG43" i="10"/>
  <c r="AF41" i="10"/>
  <c r="AI40" i="10"/>
  <c r="AH39" i="10"/>
  <c r="AG38" i="10"/>
  <c r="AJ37" i="10"/>
  <c r="AE36" i="10"/>
  <c r="AH35" i="10"/>
  <c r="AC34" i="10"/>
  <c r="AF33" i="10"/>
  <c r="AI32" i="10"/>
  <c r="AD31" i="10"/>
  <c r="AG30" i="10"/>
  <c r="AJ29" i="10"/>
  <c r="AE28" i="10"/>
  <c r="AH27" i="10"/>
  <c r="AC26" i="10"/>
  <c r="AF25" i="10"/>
  <c r="AI24" i="10"/>
  <c r="AD23" i="10"/>
  <c r="AC64" i="10"/>
  <c r="AG52" i="10"/>
  <c r="AJ46" i="10"/>
  <c r="AH45" i="10"/>
  <c r="AF43" i="10"/>
  <c r="AE41" i="10"/>
  <c r="AH40" i="10"/>
  <c r="AG39" i="10"/>
  <c r="AF38" i="10"/>
  <c r="AI37" i="10"/>
  <c r="AD36" i="10"/>
  <c r="AG35" i="10"/>
  <c r="AJ34" i="10"/>
  <c r="AE33" i="10"/>
  <c r="AH32" i="10"/>
  <c r="AC31" i="10"/>
  <c r="AF30" i="10"/>
  <c r="AI29" i="10"/>
  <c r="AD28" i="10"/>
  <c r="AG27" i="10"/>
  <c r="AD62" i="10"/>
  <c r="AI61" i="10"/>
  <c r="AG59" i="10"/>
  <c r="AJ55" i="10"/>
  <c r="AH50" i="10"/>
  <c r="AD49" i="10"/>
  <c r="AG48" i="10"/>
  <c r="AE46" i="10"/>
  <c r="AE45" i="10"/>
  <c r="AH44" i="10"/>
  <c r="AC43" i="10"/>
  <c r="AI42" i="10"/>
  <c r="AC41" i="10"/>
  <c r="AF40" i="10"/>
  <c r="AD39" i="10"/>
  <c r="AD38" i="10"/>
  <c r="AG37" i="10"/>
  <c r="AJ36" i="10"/>
  <c r="AE35" i="10"/>
  <c r="AH34" i="10"/>
  <c r="AC33" i="10"/>
  <c r="AF32" i="10"/>
  <c r="AI31" i="10"/>
  <c r="AD30" i="10"/>
  <c r="AG29" i="10"/>
  <c r="AJ28" i="10"/>
  <c r="AG47" i="10"/>
  <c r="AJ42" i="10"/>
  <c r="AH41" i="10"/>
  <c r="AF39" i="10"/>
  <c r="AJ35" i="10"/>
  <c r="AG34" i="10"/>
  <c r="AG33" i="10"/>
  <c r="AD32" i="10"/>
  <c r="AF31" i="10"/>
  <c r="AE30" i="10"/>
  <c r="AE29" i="10"/>
  <c r="AC28" i="10"/>
  <c r="AI27" i="10"/>
  <c r="AJ43" i="10"/>
  <c r="AE42" i="10"/>
  <c r="AD41" i="10"/>
  <c r="AC39" i="10"/>
  <c r="AI36" i="10"/>
  <c r="AI35" i="10"/>
  <c r="AF34" i="10"/>
  <c r="AD33" i="10"/>
  <c r="AC32" i="10"/>
  <c r="AE31" i="10"/>
  <c r="AC30" i="10"/>
  <c r="AD29" i="10"/>
  <c r="AG65" i="10"/>
  <c r="AI46" i="10"/>
  <c r="AH43" i="10"/>
  <c r="AC42" i="10"/>
  <c r="AE51" i="10"/>
  <c r="AJ44" i="10"/>
  <c r="AE43" i="10"/>
  <c r="AI50" i="10"/>
  <c r="AD44" i="10"/>
  <c r="AH38" i="10"/>
  <c r="AF37" i="10"/>
  <c r="AF36" i="10"/>
  <c r="AC35" i="10"/>
  <c r="AI28" i="10"/>
  <c r="AC27" i="10"/>
  <c r="AJ25" i="10"/>
  <c r="AJ24" i="10"/>
  <c r="AI23" i="10"/>
  <c r="AI22" i="10"/>
  <c r="AD21" i="10"/>
  <c r="AG20" i="10"/>
  <c r="AJ19" i="10"/>
  <c r="AE18" i="10"/>
  <c r="AH17" i="10"/>
  <c r="AC16" i="10"/>
  <c r="AF15" i="10"/>
  <c r="AE62" i="10"/>
  <c r="AH49" i="10"/>
  <c r="AC48" i="10"/>
  <c r="AC44" i="10"/>
  <c r="AG40" i="10"/>
  <c r="AE38" i="10"/>
  <c r="AE37" i="10"/>
  <c r="AC36" i="10"/>
  <c r="AJ33" i="10"/>
  <c r="AJ32" i="10"/>
  <c r="AJ31" i="10"/>
  <c r="AJ30" i="10"/>
  <c r="AH28" i="10"/>
  <c r="AJ26" i="10"/>
  <c r="AI25" i="10"/>
  <c r="AH24" i="10"/>
  <c r="AH23" i="10"/>
  <c r="AH22" i="10"/>
  <c r="AC21" i="10"/>
  <c r="AF20" i="10"/>
  <c r="AI19" i="10"/>
  <c r="AD18" i="10"/>
  <c r="AJ63" i="10"/>
  <c r="AI47" i="10"/>
  <c r="AG45" i="10"/>
  <c r="AI41" i="10"/>
  <c r="AC40" i="10"/>
  <c r="AI39" i="10"/>
  <c r="AC37" i="10"/>
  <c r="AI34" i="10"/>
  <c r="AH33" i="10"/>
  <c r="AE32" i="10"/>
  <c r="AG31" i="10"/>
  <c r="AH30" i="10"/>
  <c r="AF29" i="10"/>
  <c r="AF28" i="10"/>
  <c r="AJ27" i="10"/>
  <c r="AH26" i="10"/>
  <c r="AG25" i="10"/>
  <c r="AF24" i="10"/>
  <c r="AF23" i="10"/>
  <c r="AF22" i="10"/>
  <c r="AI21" i="10"/>
  <c r="AD20" i="10"/>
  <c r="AG19" i="10"/>
  <c r="AJ18" i="10"/>
  <c r="AE17" i="10"/>
  <c r="AC38" i="10"/>
  <c r="AI33" i="10"/>
  <c r="AC29" i="10"/>
  <c r="AE26" i="10"/>
  <c r="AE23" i="10"/>
  <c r="AC22" i="10"/>
  <c r="AE21" i="10"/>
  <c r="AC20" i="10"/>
  <c r="AD19" i="10"/>
  <c r="AD17" i="10"/>
  <c r="AD16" i="10"/>
  <c r="AE14" i="10"/>
  <c r="AH13" i="10"/>
  <c r="AC12" i="10"/>
  <c r="AF11" i="10"/>
  <c r="AI10" i="10"/>
  <c r="AD9" i="10"/>
  <c r="AG8" i="10"/>
  <c r="AC10" i="10"/>
  <c r="AD26" i="10"/>
  <c r="AC23" i="10"/>
  <c r="AC19" i="10"/>
  <c r="AC17" i="10"/>
  <c r="AJ15" i="10"/>
  <c r="AD14" i="10"/>
  <c r="AG13" i="10"/>
  <c r="AJ12" i="10"/>
  <c r="AE11" i="10"/>
  <c r="AH10" i="10"/>
  <c r="AC9" i="10"/>
  <c r="AF8" i="10"/>
  <c r="AE8" i="10"/>
  <c r="AF35" i="10"/>
  <c r="AF27" i="10"/>
  <c r="AG24" i="10"/>
  <c r="AJ16" i="10"/>
  <c r="AI15" i="10"/>
  <c r="AC14" i="10"/>
  <c r="AF13" i="10"/>
  <c r="AI12" i="10"/>
  <c r="AD11" i="10"/>
  <c r="AG10" i="10"/>
  <c r="AJ9" i="10"/>
  <c r="AH11" i="10"/>
  <c r="AD35" i="10"/>
  <c r="AI30" i="10"/>
  <c r="AE27" i="10"/>
  <c r="AH25" i="10"/>
  <c r="AE24" i="10"/>
  <c r="AI18" i="10"/>
  <c r="AI16" i="10"/>
  <c r="AH15" i="10"/>
  <c r="AJ14" i="10"/>
  <c r="AE13" i="10"/>
  <c r="AH12" i="10"/>
  <c r="AC11" i="10"/>
  <c r="AF10" i="10"/>
  <c r="AI9" i="10"/>
  <c r="AD8" i="10"/>
  <c r="AD40" i="10"/>
  <c r="AJ39" i="10"/>
  <c r="AH37" i="10"/>
  <c r="AG32" i="10"/>
  <c r="AG28" i="10"/>
  <c r="AD27" i="10"/>
  <c r="AE25" i="10"/>
  <c r="AD24" i="10"/>
  <c r="AJ22" i="10"/>
  <c r="AJ21" i="10"/>
  <c r="AJ20" i="10"/>
  <c r="AH18" i="10"/>
  <c r="AJ17" i="10"/>
  <c r="AH16" i="10"/>
  <c r="AG15" i="10"/>
  <c r="AI14" i="10"/>
  <c r="AD13" i="10"/>
  <c r="AG12" i="10"/>
  <c r="AJ11" i="10"/>
  <c r="AE10" i="10"/>
  <c r="AH9" i="10"/>
  <c r="AC8" i="10"/>
  <c r="AF16" i="10"/>
  <c r="AD15" i="10"/>
  <c r="AJ13" i="10"/>
  <c r="AE12" i="10"/>
  <c r="AF9" i="10"/>
  <c r="AD37" i="10"/>
  <c r="AI26" i="10"/>
  <c r="AD25" i="10"/>
  <c r="AC24" i="10"/>
  <c r="AG22" i="10"/>
  <c r="AH21" i="10"/>
  <c r="AI20" i="10"/>
  <c r="AH19" i="10"/>
  <c r="AG18" i="10"/>
  <c r="AI17" i="10"/>
  <c r="AG16" i="10"/>
  <c r="AE15" i="10"/>
  <c r="AH14" i="10"/>
  <c r="AC13" i="10"/>
  <c r="AF12" i="10"/>
  <c r="AI11" i="10"/>
  <c r="AD10" i="10"/>
  <c r="AG9" i="10"/>
  <c r="AJ8" i="10"/>
  <c r="AJ38" i="10"/>
  <c r="AH36" i="10"/>
  <c r="AE34" i="10"/>
  <c r="AG26" i="10"/>
  <c r="AC25" i="10"/>
  <c r="AJ23" i="10"/>
  <c r="AE22" i="10"/>
  <c r="AG21" i="10"/>
  <c r="AH20" i="10"/>
  <c r="AF19" i="10"/>
  <c r="AF18" i="10"/>
  <c r="AG17" i="10"/>
  <c r="AG14" i="10"/>
  <c r="AI8" i="10"/>
  <c r="AI38" i="10"/>
  <c r="AG36" i="10"/>
  <c r="AD34" i="10"/>
  <c r="AH31" i="10"/>
  <c r="AH29" i="10"/>
  <c r="AF26" i="10"/>
  <c r="AG23" i="10"/>
  <c r="AD22" i="10"/>
  <c r="AF21" i="10"/>
  <c r="AE20" i="10"/>
  <c r="AE19" i="10"/>
  <c r="AC18" i="10"/>
  <c r="AF17" i="10"/>
  <c r="AE16" i="10"/>
  <c r="AC15" i="10"/>
  <c r="AF14" i="10"/>
  <c r="AI13" i="10"/>
  <c r="AD12" i="10"/>
  <c r="AG11" i="10"/>
  <c r="AJ10" i="10"/>
  <c r="AE9" i="10"/>
  <c r="AH8" i="10"/>
  <c r="V84" i="10"/>
  <c r="AP95" i="10" s="1"/>
  <c r="V77" i="10"/>
  <c r="AP91" i="10" s="1"/>
  <c r="V85" i="10"/>
  <c r="V93" i="10"/>
  <c r="AP81" i="10" s="1"/>
  <c r="V97" i="10"/>
  <c r="V86" i="10"/>
  <c r="V88" i="10"/>
  <c r="AP77" i="10" s="1"/>
  <c r="V87" i="10"/>
  <c r="V96" i="10"/>
  <c r="AP82" i="10" s="1"/>
  <c r="V78" i="10"/>
  <c r="AP92" i="10" s="1"/>
  <c r="V80" i="10"/>
  <c r="V79" i="10"/>
  <c r="AP93" i="10" s="1"/>
  <c r="V95" i="10"/>
  <c r="V89" i="10"/>
  <c r="V92" i="10"/>
  <c r="V83" i="10"/>
  <c r="V94" i="10"/>
  <c r="AP83" i="10" s="1"/>
  <c r="V90" i="10"/>
  <c r="AP98" i="10" s="1"/>
  <c r="V81" i="10"/>
  <c r="AP94" i="10" s="1"/>
  <c r="V91" i="10"/>
  <c r="AP79" i="10" s="1"/>
  <c r="V82" i="10"/>
  <c r="AP84" i="10" s="1"/>
  <c r="V98" i="10"/>
  <c r="Q107" i="10"/>
  <c r="M107" i="10"/>
  <c r="Q21" i="3" s="1"/>
  <c r="AG21" i="3" s="1"/>
  <c r="AR108" i="10"/>
  <c r="AT107" i="10"/>
  <c r="AN106" i="10"/>
  <c r="AP105" i="10"/>
  <c r="AR104" i="10"/>
  <c r="AT103" i="10"/>
  <c r="AN102" i="10"/>
  <c r="AQ108" i="10"/>
  <c r="AS107" i="10"/>
  <c r="AM106" i="10"/>
  <c r="AO105" i="10"/>
  <c r="AQ104" i="10"/>
  <c r="AS103" i="10"/>
  <c r="AM102" i="10"/>
  <c r="AN108" i="10"/>
  <c r="AP107" i="10"/>
  <c r="AR106" i="10"/>
  <c r="AT105" i="10"/>
  <c r="AN104" i="10"/>
  <c r="AP103" i="10"/>
  <c r="AR102" i="10"/>
  <c r="AM108" i="10"/>
  <c r="AO107" i="10"/>
  <c r="AQ106" i="10"/>
  <c r="AS105" i="10"/>
  <c r="AM104" i="10"/>
  <c r="AO103" i="10"/>
  <c r="AQ102" i="10"/>
  <c r="AT108" i="10"/>
  <c r="AN107" i="10"/>
  <c r="AP106" i="10"/>
  <c r="AR105" i="10"/>
  <c r="AT104" i="10"/>
  <c r="AN103" i="10"/>
  <c r="AP102" i="10"/>
  <c r="AO108" i="10"/>
  <c r="AN105" i="10"/>
  <c r="AT102" i="10"/>
  <c r="AT106" i="10"/>
  <c r="AM105" i="10"/>
  <c r="AS102" i="10"/>
  <c r="AQ107" i="10"/>
  <c r="AM103" i="10"/>
  <c r="AM107" i="10"/>
  <c r="AS104" i="10"/>
  <c r="AS108" i="10"/>
  <c r="AP104" i="10"/>
  <c r="AR103" i="10"/>
  <c r="AQ103" i="10"/>
  <c r="AP108" i="10"/>
  <c r="AQ105" i="10"/>
  <c r="AO104" i="10"/>
  <c r="AS106" i="10"/>
  <c r="AR107" i="10"/>
  <c r="AO106" i="10"/>
  <c r="AO102" i="10"/>
  <c r="M104" i="10"/>
  <c r="Q18" i="3" s="1"/>
  <c r="AD18" i="3" s="1"/>
  <c r="Q104" i="10"/>
  <c r="M106" i="10"/>
  <c r="Q20" i="3" s="1"/>
  <c r="AF20" i="3" s="1"/>
  <c r="Q106" i="10"/>
  <c r="BY325" i="11" l="1"/>
  <c r="AY325" i="11" a="1"/>
  <c r="AY325" i="11" s="1"/>
  <c r="AY354" i="11" a="1"/>
  <c r="AY354" i="11" s="1"/>
  <c r="BY354" i="11"/>
  <c r="AY145" i="11" a="1"/>
  <c r="AY145" i="11" s="1"/>
  <c r="BY145" i="11"/>
  <c r="BY602" i="11"/>
  <c r="AY602" i="11" a="1"/>
  <c r="AY602" i="11" s="1"/>
  <c r="BY187" i="11"/>
  <c r="AY187" i="11" a="1"/>
  <c r="AY187" i="11" s="1"/>
  <c r="AY147" i="11" a="1"/>
  <c r="AY147" i="11" s="1"/>
  <c r="BY147" i="11"/>
  <c r="AY420" i="11" a="1"/>
  <c r="AY420" i="11" s="1"/>
  <c r="BY420" i="11"/>
  <c r="BY757" i="11"/>
  <c r="AY757" i="11" a="1"/>
  <c r="AY757" i="11" s="1"/>
  <c r="AY343" i="11" a="1"/>
  <c r="AY343" i="11" s="1"/>
  <c r="BY343" i="11"/>
  <c r="CA30" i="11" a="1"/>
  <c r="CA30" i="11" s="1"/>
  <c r="BY30" i="11"/>
  <c r="AY643" i="11" a="1"/>
  <c r="AY643" i="11" s="1"/>
  <c r="BY643" i="11"/>
  <c r="AY958" i="11" a="1"/>
  <c r="AY958" i="11" s="1"/>
  <c r="AZ958" i="11" s="1" a="1"/>
  <c r="AZ958" i="11" s="1"/>
  <c r="BY958" i="11"/>
  <c r="AY503" i="11" a="1"/>
  <c r="AY503" i="11" s="1"/>
  <c r="BY503" i="11"/>
  <c r="BY121" i="11"/>
  <c r="AY121" i="11" a="1"/>
  <c r="AY121" i="11" s="1"/>
  <c r="AY939" i="11" a="1"/>
  <c r="AY939" i="11" s="1"/>
  <c r="AZ939" i="11" s="1" a="1"/>
  <c r="AZ939" i="11" s="1"/>
  <c r="BY939" i="11"/>
  <c r="BY308" i="11"/>
  <c r="AY308" i="11" a="1"/>
  <c r="AY308" i="11" s="1"/>
  <c r="AY914" i="11" a="1"/>
  <c r="AY914" i="11" s="1"/>
  <c r="AZ914" i="11" s="1" a="1"/>
  <c r="AZ914" i="11" s="1"/>
  <c r="BY914" i="11"/>
  <c r="AZ402" i="11" a="1"/>
  <c r="AZ402" i="11" s="1"/>
  <c r="AZ135" i="11" a="1"/>
  <c r="AZ135" i="11" s="1"/>
  <c r="AY277" i="11" a="1"/>
  <c r="AY277" i="11" s="1"/>
  <c r="BY277" i="11"/>
  <c r="AY529" i="11" a="1"/>
  <c r="AY529" i="11" s="1"/>
  <c r="BY529" i="11"/>
  <c r="BY567" i="11"/>
  <c r="AY567" i="11" a="1"/>
  <c r="AY567" i="11" s="1"/>
  <c r="BY315" i="11"/>
  <c r="AY315" i="11" a="1"/>
  <c r="AY315" i="11" s="1"/>
  <c r="AY851" i="11" a="1"/>
  <c r="AY851" i="11" s="1"/>
  <c r="BY851" i="11"/>
  <c r="BY970" i="11"/>
  <c r="AY970" i="11" a="1"/>
  <c r="AY970" i="11" s="1"/>
  <c r="AZ970" i="11" s="1" a="1"/>
  <c r="AZ970" i="11" s="1"/>
  <c r="AY539" i="11" a="1"/>
  <c r="AY539" i="11" s="1"/>
  <c r="BY539" i="11"/>
  <c r="AZ670" i="11" a="1"/>
  <c r="AZ670" i="11" s="1"/>
  <c r="AY782" i="11" a="1"/>
  <c r="AY782" i="11" s="1"/>
  <c r="BY782" i="11"/>
  <c r="BY252" i="11"/>
  <c r="AY252" i="11" a="1"/>
  <c r="AY252" i="11" s="1"/>
  <c r="AY432" i="11" a="1"/>
  <c r="AY432" i="11" s="1"/>
  <c r="BY432" i="11"/>
  <c r="BY688" i="11"/>
  <c r="AY688" i="11" a="1"/>
  <c r="AY688" i="11" s="1"/>
  <c r="BY724" i="11"/>
  <c r="AY724" i="11" a="1"/>
  <c r="AY724" i="11" s="1"/>
  <c r="AY568" i="11" a="1"/>
  <c r="AY568" i="11" s="1"/>
  <c r="BY568" i="11"/>
  <c r="AY658" i="11" a="1"/>
  <c r="AY658" i="11" s="1"/>
  <c r="BY658" i="11"/>
  <c r="BY542" i="11"/>
  <c r="AY542" i="11" a="1"/>
  <c r="AY542" i="11" s="1"/>
  <c r="BY75" i="11"/>
  <c r="AY75" i="11" a="1"/>
  <c r="AY75" i="11" s="1"/>
  <c r="BY742" i="11"/>
  <c r="AY742" i="11" a="1"/>
  <c r="AY742" i="11" s="1"/>
  <c r="AY113" i="11" a="1"/>
  <c r="AY113" i="11" s="1"/>
  <c r="BY113" i="11"/>
  <c r="AY410" i="11" a="1"/>
  <c r="AY410" i="11" s="1"/>
  <c r="AY723" i="11" a="1"/>
  <c r="AY723" i="11" s="1"/>
  <c r="BY723" i="11"/>
  <c r="AY954" i="11" a="1"/>
  <c r="AY954" i="11" s="1"/>
  <c r="AZ954" i="11" s="1" a="1"/>
  <c r="AZ954" i="11" s="1"/>
  <c r="BY954" i="11"/>
  <c r="J52" i="12" s="1"/>
  <c r="N54" i="2" s="1"/>
  <c r="AY217" i="11" a="1"/>
  <c r="AY217" i="11" s="1"/>
  <c r="BY217" i="11"/>
  <c r="BY379" i="11"/>
  <c r="AY379" i="11" a="1"/>
  <c r="AY379" i="11" s="1"/>
  <c r="AY900" i="11" a="1"/>
  <c r="AY900" i="11" s="1"/>
  <c r="AZ900" i="11" s="1" a="1"/>
  <c r="AZ900" i="11" s="1"/>
  <c r="BY900" i="11"/>
  <c r="BY902" i="11"/>
  <c r="AY902" i="11" a="1"/>
  <c r="AY902" i="11" s="1"/>
  <c r="AZ902" i="11" s="1" a="1"/>
  <c r="AZ902" i="11" s="1"/>
  <c r="AY66" i="11" a="1"/>
  <c r="AY66" i="11" s="1"/>
  <c r="BY66" i="11"/>
  <c r="G23" i="12" s="1"/>
  <c r="AY727" i="11" a="1"/>
  <c r="AY727" i="11" s="1"/>
  <c r="BY727" i="11"/>
  <c r="BY578" i="11"/>
  <c r="AY578" i="11" a="1"/>
  <c r="AY578" i="11" s="1"/>
  <c r="AY589" i="11" a="1"/>
  <c r="AY589" i="11" s="1"/>
  <c r="BY589" i="11"/>
  <c r="BY223" i="11"/>
  <c r="AY223" i="11" a="1"/>
  <c r="AY223" i="11" s="1"/>
  <c r="AY330" i="11" a="1"/>
  <c r="AY330" i="11" s="1"/>
  <c r="BY330" i="11"/>
  <c r="BY926" i="11"/>
  <c r="AY926" i="11" a="1"/>
  <c r="AY926" i="11" s="1"/>
  <c r="AZ926" i="11" s="1" a="1"/>
  <c r="AZ926" i="11" s="1"/>
  <c r="BY678" i="11"/>
  <c r="AY678" i="11" a="1"/>
  <c r="AY678" i="11" s="1"/>
  <c r="BY731" i="11"/>
  <c r="AY731" i="11" a="1"/>
  <c r="AY731" i="11" s="1"/>
  <c r="AY300" i="11" a="1"/>
  <c r="AY300" i="11" s="1"/>
  <c r="BY300" i="11"/>
  <c r="AY599" i="11" a="1"/>
  <c r="AY599" i="11" s="1"/>
  <c r="BY599" i="11"/>
  <c r="BY883" i="11"/>
  <c r="AY883" i="11" a="1"/>
  <c r="AY883" i="11" s="1"/>
  <c r="BY151" i="11"/>
  <c r="AY151" i="11" a="1"/>
  <c r="AY151" i="11" s="1"/>
  <c r="BY350" i="11"/>
  <c r="AY350" i="11" a="1"/>
  <c r="AY350" i="11" s="1"/>
  <c r="BY627" i="11"/>
  <c r="AY627" i="11" a="1"/>
  <c r="AY627" i="11" s="1"/>
  <c r="BY443" i="11"/>
  <c r="AY443" i="11" a="1"/>
  <c r="AY443" i="11" s="1"/>
  <c r="BY228" i="11"/>
  <c r="AY228" i="11" a="1"/>
  <c r="AY228" i="11" s="1"/>
  <c r="BY698" i="11"/>
  <c r="AY698" i="11" a="1"/>
  <c r="AY698" i="11" s="1"/>
  <c r="AY173" i="11" a="1"/>
  <c r="AY173" i="11" s="1"/>
  <c r="BY173" i="11"/>
  <c r="BY908" i="11"/>
  <c r="AY908" i="11" a="1"/>
  <c r="AY908" i="11" s="1"/>
  <c r="AZ908" i="11" s="1" a="1"/>
  <c r="AZ908" i="11" s="1"/>
  <c r="BY659" i="11"/>
  <c r="AY659" i="11" a="1"/>
  <c r="AY659" i="11" s="1"/>
  <c r="AY739" i="11" a="1"/>
  <c r="AY739" i="11" s="1"/>
  <c r="BY739" i="11"/>
  <c r="AY367" i="11" a="1"/>
  <c r="AY367" i="11" s="1"/>
  <c r="BY367" i="11"/>
  <c r="AY548" i="11" a="1"/>
  <c r="AY548" i="11" s="1"/>
  <c r="BY548" i="11"/>
  <c r="BY856" i="11"/>
  <c r="AY856" i="11" a="1"/>
  <c r="AY856" i="11" s="1"/>
  <c r="AY87" i="11" a="1"/>
  <c r="AY87" i="11" s="1"/>
  <c r="BY87" i="11"/>
  <c r="AY370" i="11" a="1"/>
  <c r="AY370" i="11" s="1"/>
  <c r="BY370" i="11"/>
  <c r="BY573" i="11"/>
  <c r="AY573" i="11" a="1"/>
  <c r="AY573" i="11" s="1"/>
  <c r="BY453" i="11"/>
  <c r="AY453" i="11" a="1"/>
  <c r="AY453" i="11" s="1"/>
  <c r="BY240" i="11"/>
  <c r="AY240" i="11" a="1"/>
  <c r="AY240" i="11" s="1"/>
  <c r="AY21" i="11" a="1"/>
  <c r="AY21" i="11" s="1"/>
  <c r="BY21" i="11"/>
  <c r="BY930" i="11"/>
  <c r="AY930" i="11" a="1"/>
  <c r="AY930" i="11" s="1"/>
  <c r="AZ930" i="11" s="1" a="1"/>
  <c r="AZ930" i="11" s="1"/>
  <c r="BY55" i="11"/>
  <c r="G19" i="12" s="1"/>
  <c r="AY55" i="11" a="1"/>
  <c r="AY55" i="11" s="1"/>
  <c r="BY704" i="11"/>
  <c r="AY704" i="11" a="1"/>
  <c r="AY704" i="11" s="1"/>
  <c r="AY747" i="11" a="1"/>
  <c r="AY747" i="11" s="1"/>
  <c r="BY747" i="11"/>
  <c r="AY789" i="11" a="1"/>
  <c r="AY789" i="11" s="1"/>
  <c r="BY789" i="11"/>
  <c r="BY176" i="11"/>
  <c r="AY176" i="11" a="1"/>
  <c r="AY176" i="11" s="1"/>
  <c r="AY341" i="11" a="1"/>
  <c r="AY341" i="11" s="1"/>
  <c r="BY341" i="11"/>
  <c r="AY501" i="11" a="1"/>
  <c r="AY501" i="11" s="1"/>
  <c r="BY501" i="11"/>
  <c r="BY810" i="11"/>
  <c r="AY810" i="11" a="1"/>
  <c r="AY810" i="11" s="1"/>
  <c r="BY292" i="11"/>
  <c r="AY292" i="11" a="1"/>
  <c r="AY292" i="11" s="1"/>
  <c r="AY956" i="11" a="1"/>
  <c r="AY956" i="11" s="1"/>
  <c r="AZ956" i="11" s="1" a="1"/>
  <c r="AZ956" i="11" s="1"/>
  <c r="BY956" i="11"/>
  <c r="AY159" i="11" a="1"/>
  <c r="AY159" i="11" s="1"/>
  <c r="BY159" i="11"/>
  <c r="AY322" i="11" a="1"/>
  <c r="AY322" i="11" s="1"/>
  <c r="BY322" i="11"/>
  <c r="AY263" i="11" a="1"/>
  <c r="AY263" i="11" s="1"/>
  <c r="BY263" i="11"/>
  <c r="BY207" i="11"/>
  <c r="AY207" i="11" a="1"/>
  <c r="AY207" i="11" s="1"/>
  <c r="BY888" i="11"/>
  <c r="AY888" i="11" a="1"/>
  <c r="AY888" i="11" s="1"/>
  <c r="AY904" i="11" a="1"/>
  <c r="AY904" i="11" s="1"/>
  <c r="AZ904" i="11" s="1" a="1"/>
  <c r="AZ904" i="11" s="1"/>
  <c r="BY904" i="11"/>
  <c r="BY628" i="11"/>
  <c r="AY628" i="11" a="1"/>
  <c r="AY628" i="11" s="1"/>
  <c r="AY235" i="11" a="1"/>
  <c r="AY235" i="11" s="1"/>
  <c r="BY235" i="11"/>
  <c r="BY475" i="11"/>
  <c r="AY475" i="11" a="1"/>
  <c r="AY475" i="11" s="1"/>
  <c r="BY717" i="11"/>
  <c r="AY717" i="11" a="1"/>
  <c r="AY717" i="11" s="1"/>
  <c r="BY35" i="11"/>
  <c r="AY35" i="11" a="1"/>
  <c r="AY35" i="11" s="1"/>
  <c r="AY288" i="11" a="1"/>
  <c r="AY288" i="11" s="1"/>
  <c r="BY288" i="11"/>
  <c r="AY935" i="11" a="1"/>
  <c r="AY935" i="11" s="1"/>
  <c r="AZ935" i="11" s="1" a="1"/>
  <c r="AZ935" i="11" s="1"/>
  <c r="BY935" i="11"/>
  <c r="BY168" i="11"/>
  <c r="AY168" i="11" a="1"/>
  <c r="AY168" i="11" s="1"/>
  <c r="AY303" i="11" a="1"/>
  <c r="AY303" i="11" s="1"/>
  <c r="BY303" i="11"/>
  <c r="AY582" i="11" a="1"/>
  <c r="AY582" i="11" s="1"/>
  <c r="BY582" i="11"/>
  <c r="AY526" i="11" a="1"/>
  <c r="AY526" i="11" s="1"/>
  <c r="BY526" i="11"/>
  <c r="BY683" i="11"/>
  <c r="AY683" i="11" a="1"/>
  <c r="AY683" i="11" s="1"/>
  <c r="AY743" i="11" a="1"/>
  <c r="AY743" i="11" s="1"/>
  <c r="BY743" i="11"/>
  <c r="BY637" i="11"/>
  <c r="AY637" i="11" a="1"/>
  <c r="AY637" i="11" s="1"/>
  <c r="BY81" i="11"/>
  <c r="AY81" i="11" a="1"/>
  <c r="AY81" i="11" s="1"/>
  <c r="AY29" i="11" a="1"/>
  <c r="AY29" i="11" s="1"/>
  <c r="BY29" i="11"/>
  <c r="BY291" i="11"/>
  <c r="AY291" i="11" a="1"/>
  <c r="AY291" i="11" s="1"/>
  <c r="BY211" i="11"/>
  <c r="G28" i="12" s="1"/>
  <c r="AY211" i="11" a="1"/>
  <c r="AY211" i="11" s="1"/>
  <c r="BY915" i="11"/>
  <c r="AY915" i="11" a="1"/>
  <c r="AY915" i="11" s="1"/>
  <c r="AZ915" i="11" s="1" a="1"/>
  <c r="AZ915" i="11" s="1"/>
  <c r="BY92" i="11"/>
  <c r="AY92" i="11" a="1"/>
  <c r="AY92" i="11" s="1"/>
  <c r="AY414" i="11" a="1"/>
  <c r="AY414" i="11" s="1"/>
  <c r="BY414" i="11"/>
  <c r="AY107" i="11" a="1"/>
  <c r="AY107" i="11" s="1"/>
  <c r="BY107" i="11"/>
  <c r="AY834" i="11" a="1"/>
  <c r="AY834" i="11" s="1"/>
  <c r="BY834" i="11"/>
  <c r="AY912" i="11" a="1"/>
  <c r="AY912" i="11" s="1"/>
  <c r="AZ912" i="11" s="1" a="1"/>
  <c r="AZ912" i="11" s="1"/>
  <c r="BY912" i="11"/>
  <c r="AY545" i="11" a="1"/>
  <c r="AY545" i="11" s="1"/>
  <c r="BY545" i="11"/>
  <c r="BY768" i="11"/>
  <c r="AY768" i="11" a="1"/>
  <c r="AY768" i="11" s="1"/>
  <c r="AY199" i="11" a="1"/>
  <c r="AY199" i="11" s="1"/>
  <c r="BY199" i="11"/>
  <c r="BY356" i="11"/>
  <c r="AY356" i="11" a="1"/>
  <c r="AY356" i="11" s="1"/>
  <c r="AY538" i="11" a="1"/>
  <c r="AY538" i="11" s="1"/>
  <c r="BY538" i="11"/>
  <c r="AY898" i="11" a="1"/>
  <c r="AY898" i="11" s="1"/>
  <c r="AZ898" i="11" s="1" a="1"/>
  <c r="AZ898" i="11" s="1"/>
  <c r="BY898" i="11"/>
  <c r="BY604" i="11"/>
  <c r="AY604" i="11" a="1"/>
  <c r="AY604" i="11" s="1"/>
  <c r="AY155" i="11" a="1"/>
  <c r="AY155" i="11" s="1"/>
  <c r="BY155" i="11"/>
  <c r="AY612" i="11" a="1"/>
  <c r="AY612" i="11" s="1"/>
  <c r="BY612" i="11"/>
  <c r="AY269" i="11" a="1"/>
  <c r="AY269" i="11" s="1"/>
  <c r="BY269" i="11"/>
  <c r="G35" i="12" s="1"/>
  <c r="BY336" i="11"/>
  <c r="AY336" i="11" a="1"/>
  <c r="AY336" i="11" s="1"/>
  <c r="BY656" i="11"/>
  <c r="AY656" i="11" a="1"/>
  <c r="AY656" i="11" s="1"/>
  <c r="BY680" i="11"/>
  <c r="AY680" i="11" a="1"/>
  <c r="AY680" i="11" s="1"/>
  <c r="BY556" i="11"/>
  <c r="AY556" i="11" a="1"/>
  <c r="AY556" i="11" s="1"/>
  <c r="AY605" i="11" a="1"/>
  <c r="AY605" i="11" s="1"/>
  <c r="BY605" i="11"/>
  <c r="AY230" i="11" a="1"/>
  <c r="AY230" i="11" s="1"/>
  <c r="BY230" i="11"/>
  <c r="AY144" i="11" a="1"/>
  <c r="AY144" i="11" s="1"/>
  <c r="BY144" i="11"/>
  <c r="BY329" i="11"/>
  <c r="AY329" i="11" a="1"/>
  <c r="AY329" i="11" s="1"/>
  <c r="BY533" i="11"/>
  <c r="AY533" i="11" a="1"/>
  <c r="AY533" i="11" s="1"/>
  <c r="AY394" i="11" a="1"/>
  <c r="AY394" i="11" s="1"/>
  <c r="BY394" i="11"/>
  <c r="BY225" i="11"/>
  <c r="AY225" i="11" a="1"/>
  <c r="AY225" i="11" s="1"/>
  <c r="BY67" i="11"/>
  <c r="G24" i="12" s="1"/>
  <c r="AY67" i="11" a="1"/>
  <c r="AY67" i="11" s="1"/>
  <c r="BY127" i="11"/>
  <c r="AY127" i="11" a="1"/>
  <c r="AY127" i="11" s="1"/>
  <c r="AY769" i="11" a="1"/>
  <c r="AY769" i="11" s="1"/>
  <c r="BY769" i="11"/>
  <c r="AY594" i="11" a="1"/>
  <c r="AY594" i="11" s="1"/>
  <c r="BY594" i="11"/>
  <c r="BY668" i="11"/>
  <c r="AY668" i="11" a="1"/>
  <c r="AY668" i="11" s="1"/>
  <c r="BY543" i="11"/>
  <c r="AY543" i="11" a="1"/>
  <c r="AY543" i="11" s="1"/>
  <c r="BY838" i="11"/>
  <c r="AY838" i="11" a="1"/>
  <c r="AY838" i="11" s="1"/>
  <c r="AY565" i="11" a="1"/>
  <c r="AY565" i="11" s="1"/>
  <c r="BY565" i="11"/>
  <c r="BY759" i="11"/>
  <c r="AY759" i="11" a="1"/>
  <c r="AY759" i="11" s="1"/>
  <c r="AY849" i="11" a="1"/>
  <c r="AY849" i="11" s="1"/>
  <c r="BY849" i="11"/>
  <c r="AY933" i="11" a="1"/>
  <c r="AY933" i="11" s="1"/>
  <c r="AZ933" i="11" s="1" a="1"/>
  <c r="AZ933" i="11" s="1"/>
  <c r="BY933" i="11"/>
  <c r="AY736" i="11" a="1"/>
  <c r="AY736" i="11" s="1"/>
  <c r="BY736" i="11"/>
  <c r="AY261" i="11" a="1"/>
  <c r="AY261" i="11" s="1"/>
  <c r="BY261" i="11"/>
  <c r="G57" i="12" s="1"/>
  <c r="BY615" i="11"/>
  <c r="AY615" i="11" a="1"/>
  <c r="AY615" i="11" s="1"/>
  <c r="AY784" i="11" a="1"/>
  <c r="AY784" i="11" s="1"/>
  <c r="BY784" i="11"/>
  <c r="BY169" i="11"/>
  <c r="AY169" i="11" a="1"/>
  <c r="AY169" i="11" s="1"/>
  <c r="AY324" i="11" a="1"/>
  <c r="AY324" i="11" s="1"/>
  <c r="BY324" i="11"/>
  <c r="AY554" i="11" a="1"/>
  <c r="AY554" i="11" s="1"/>
  <c r="BY554" i="11"/>
  <c r="AY363" i="11" a="1"/>
  <c r="AY363" i="11" s="1"/>
  <c r="BY363" i="11"/>
  <c r="AY681" i="11" a="1"/>
  <c r="AY681" i="11" s="1"/>
  <c r="BY681" i="11"/>
  <c r="AY275" i="11" a="1"/>
  <c r="AY275" i="11" s="1"/>
  <c r="BY275" i="11"/>
  <c r="BY241" i="11"/>
  <c r="AY241" i="11" a="1"/>
  <c r="AY241" i="11" s="1"/>
  <c r="AY828" i="11" a="1"/>
  <c r="AY828" i="11" s="1"/>
  <c r="BY828" i="11"/>
  <c r="BY922" i="11"/>
  <c r="AY922" i="11" a="1"/>
  <c r="AY922" i="11" s="1"/>
  <c r="AZ922" i="11" s="1" a="1"/>
  <c r="AZ922" i="11" s="1"/>
  <c r="AY669" i="11" a="1"/>
  <c r="AY669" i="11" s="1"/>
  <c r="BY669" i="11"/>
  <c r="BY197" i="11"/>
  <c r="AY197" i="11" a="1"/>
  <c r="AY197" i="11" s="1"/>
  <c r="AY477" i="11" a="1"/>
  <c r="AY477" i="11" s="1"/>
  <c r="BY477" i="11"/>
  <c r="AY702" i="11" a="1"/>
  <c r="AY702" i="11" s="1"/>
  <c r="BY702" i="11"/>
  <c r="BY137" i="11"/>
  <c r="AY137" i="11" a="1"/>
  <c r="AY137" i="11" s="1"/>
  <c r="BY250" i="11"/>
  <c r="AY250" i="11" a="1"/>
  <c r="AY250" i="11" s="1"/>
  <c r="BY517" i="11"/>
  <c r="AY517" i="11" a="1"/>
  <c r="AY517" i="11" s="1"/>
  <c r="AY406" i="11" a="1"/>
  <c r="AY406" i="11" s="1"/>
  <c r="BY406" i="11"/>
  <c r="BY224" i="11"/>
  <c r="AY224" i="11" a="1"/>
  <c r="AY224" i="11" s="1"/>
  <c r="AY523" i="11" a="1"/>
  <c r="AY523" i="11" s="1"/>
  <c r="BY523" i="11"/>
  <c r="BY94" i="11"/>
  <c r="AY94" i="11" a="1"/>
  <c r="AY94" i="11" s="1"/>
  <c r="AY963" i="11" a="1"/>
  <c r="AY963" i="11" s="1"/>
  <c r="AZ963" i="11" s="1" a="1"/>
  <c r="AZ963" i="11" s="1"/>
  <c r="BY963" i="11"/>
  <c r="AY675" i="11" a="1"/>
  <c r="AY675" i="11" s="1"/>
  <c r="BY675" i="11"/>
  <c r="AY685" i="11" a="1"/>
  <c r="AY685" i="11" s="1"/>
  <c r="BY685" i="11"/>
  <c r="BY23" i="11"/>
  <c r="AY23" i="11" a="1"/>
  <c r="AY23" i="11" s="1"/>
  <c r="BY226" i="11"/>
  <c r="AY226" i="11" a="1"/>
  <c r="AY226" i="11" s="1"/>
  <c r="AY479" i="11" a="1"/>
  <c r="AY479" i="11" s="1"/>
  <c r="BY479" i="11"/>
  <c r="BY714" i="11"/>
  <c r="AY714" i="11" a="1"/>
  <c r="AY714" i="11" s="1"/>
  <c r="BY31" i="11"/>
  <c r="AY31" i="11" a="1"/>
  <c r="AY31" i="11" s="1"/>
  <c r="BY783" i="11"/>
  <c r="AY783" i="11" a="1"/>
  <c r="AY783" i="11" s="1"/>
  <c r="BY134" i="11"/>
  <c r="AY134" i="11" a="1"/>
  <c r="AY134" i="11" s="1"/>
  <c r="AY54" i="11" a="1"/>
  <c r="AY54" i="11" s="1"/>
  <c r="BY54" i="11"/>
  <c r="G18" i="12" s="1"/>
  <c r="AY616" i="11" a="1"/>
  <c r="AY616" i="11" s="1"/>
  <c r="BY616" i="11"/>
  <c r="AY493" i="11" a="1"/>
  <c r="AY493" i="11" s="1"/>
  <c r="BY493" i="11"/>
  <c r="AY804" i="11" a="1"/>
  <c r="AY804" i="11" s="1"/>
  <c r="BY804" i="11"/>
  <c r="BY831" i="11"/>
  <c r="AY831" i="11" a="1"/>
  <c r="AY831" i="11" s="1"/>
  <c r="AY865" i="11" a="1"/>
  <c r="AY865" i="11" s="1"/>
  <c r="BY865" i="11"/>
  <c r="BY99" i="11"/>
  <c r="AY99" i="11" a="1"/>
  <c r="AY99" i="11" s="1"/>
  <c r="BY378" i="11"/>
  <c r="AY378" i="11" a="1"/>
  <c r="AY378" i="11" s="1"/>
  <c r="BY581" i="11"/>
  <c r="AY581" i="11" a="1"/>
  <c r="AY581" i="11" s="1"/>
  <c r="BY959" i="11"/>
  <c r="AY959" i="11" a="1"/>
  <c r="AY959" i="11" s="1"/>
  <c r="AZ959" i="11" s="1" a="1"/>
  <c r="AZ959" i="11" s="1"/>
  <c r="AY146" i="11" a="1"/>
  <c r="AY146" i="11" s="1"/>
  <c r="BY146" i="11"/>
  <c r="BY775" i="11"/>
  <c r="AY775" i="11" a="1"/>
  <c r="AY775" i="11" s="1"/>
  <c r="AY102" i="11" a="1"/>
  <c r="AY102" i="11" s="1"/>
  <c r="BY102" i="11"/>
  <c r="AY120" i="11" a="1"/>
  <c r="AY120" i="11" s="1"/>
  <c r="BY120" i="11"/>
  <c r="BY203" i="11"/>
  <c r="AY203" i="11" a="1"/>
  <c r="AY203" i="11" s="1"/>
  <c r="AY761" i="11" a="1"/>
  <c r="AY761" i="11" s="1"/>
  <c r="BY761" i="11"/>
  <c r="AY943" i="11" a="1"/>
  <c r="AY943" i="11" s="1"/>
  <c r="AZ943" i="11" s="1" a="1"/>
  <c r="AZ943" i="11" s="1"/>
  <c r="BY943" i="11"/>
  <c r="BY816" i="11"/>
  <c r="AY816" i="11" a="1"/>
  <c r="AY816" i="11" s="1"/>
  <c r="BY642" i="11"/>
  <c r="AY642" i="11" a="1"/>
  <c r="AY642" i="11" s="1"/>
  <c r="AY20" i="11" a="1"/>
  <c r="AY20" i="11" s="1"/>
  <c r="BY20" i="11"/>
  <c r="BY39" i="11"/>
  <c r="AY39" i="11" a="1"/>
  <c r="AY39" i="11" s="1"/>
  <c r="AY323" i="11" a="1"/>
  <c r="AY323" i="11" s="1"/>
  <c r="BY323" i="11"/>
  <c r="BY192" i="11"/>
  <c r="AY192" i="11" a="1"/>
  <c r="AY192" i="11" s="1"/>
  <c r="BY780" i="11"/>
  <c r="AY780" i="11" a="1"/>
  <c r="AY780" i="11" s="1"/>
  <c r="AY732" i="11" a="1"/>
  <c r="AY732" i="11" s="1"/>
  <c r="BY732" i="11"/>
  <c r="BY11" i="11"/>
  <c r="AY11" i="11" a="1"/>
  <c r="AY11" i="11" s="1"/>
  <c r="BY18" i="11"/>
  <c r="AY18" i="11" a="1"/>
  <c r="AY18" i="11" s="1"/>
  <c r="BY773" i="11"/>
  <c r="AY773" i="11" a="1"/>
  <c r="AY773" i="11" s="1"/>
  <c r="AY841" i="11" a="1"/>
  <c r="AY841" i="11" s="1"/>
  <c r="BY841" i="11"/>
  <c r="BY471" i="11"/>
  <c r="AY471" i="11" a="1"/>
  <c r="AY471" i="11" s="1"/>
  <c r="BY730" i="11"/>
  <c r="AY730" i="11" a="1"/>
  <c r="AY730" i="11" s="1"/>
  <c r="AY166" i="11" a="1"/>
  <c r="AY166" i="11" s="1"/>
  <c r="BY166" i="11"/>
  <c r="BY215" i="11"/>
  <c r="G32" i="12" s="1"/>
  <c r="AY215" i="11" a="1"/>
  <c r="AY215" i="11" s="1"/>
  <c r="BY560" i="11"/>
  <c r="AY560" i="11" a="1"/>
  <c r="AY560" i="11" s="1"/>
  <c r="BY728" i="11"/>
  <c r="AY728" i="11" a="1"/>
  <c r="AY728" i="11" s="1"/>
  <c r="AY537" i="11" a="1"/>
  <c r="AY537" i="11" s="1"/>
  <c r="BY537" i="11"/>
  <c r="AY690" i="11" a="1"/>
  <c r="AY690" i="11" s="1"/>
  <c r="BY690" i="11"/>
  <c r="BY279" i="11"/>
  <c r="AY279" i="11" a="1"/>
  <c r="AY279" i="11" s="1"/>
  <c r="AY138" i="11" a="1"/>
  <c r="AY138" i="11" s="1"/>
  <c r="BY138" i="11"/>
  <c r="BY638" i="11"/>
  <c r="AY638" i="11" a="1"/>
  <c r="AY638" i="11" s="1"/>
  <c r="AY844" i="11" a="1"/>
  <c r="AY844" i="11" s="1"/>
  <c r="BY844" i="11"/>
  <c r="BY903" i="11"/>
  <c r="AY903" i="11" a="1"/>
  <c r="AY903" i="11" s="1"/>
  <c r="AZ903" i="11" s="1" a="1"/>
  <c r="AZ903" i="11" s="1"/>
  <c r="AY440" i="11" a="1"/>
  <c r="AY440" i="11" s="1"/>
  <c r="BY440" i="11"/>
  <c r="BY603" i="11"/>
  <c r="AY603" i="11" a="1"/>
  <c r="AY603" i="11" s="1"/>
  <c r="AY925" i="11" a="1"/>
  <c r="AY925" i="11" s="1"/>
  <c r="AZ925" i="11" s="1" a="1"/>
  <c r="AZ925" i="11" s="1"/>
  <c r="BY925" i="11"/>
  <c r="BY78" i="11"/>
  <c r="AY78" i="11" a="1"/>
  <c r="AY78" i="11" s="1"/>
  <c r="AY130" i="11" a="1"/>
  <c r="AY130" i="11" s="1"/>
  <c r="BY130" i="11"/>
  <c r="AY442" i="11" a="1"/>
  <c r="AY442" i="11" s="1"/>
  <c r="BY442" i="11"/>
  <c r="AY408" i="11" a="1"/>
  <c r="AY408" i="11" s="1"/>
  <c r="BY408" i="11"/>
  <c r="AY815" i="11" a="1"/>
  <c r="AY815" i="11" s="1"/>
  <c r="BY815" i="11"/>
  <c r="AY835" i="11" a="1"/>
  <c r="AY835" i="11" s="1"/>
  <c r="BY835" i="11"/>
  <c r="AY49" i="11" a="1"/>
  <c r="AY49" i="11" s="1"/>
  <c r="BY49" i="11"/>
  <c r="G14" i="12" s="1"/>
  <c r="BY700" i="11"/>
  <c r="AY700" i="11" a="1"/>
  <c r="AY700" i="11" s="1"/>
  <c r="BY385" i="11"/>
  <c r="AY385" i="11" a="1"/>
  <c r="AY385" i="11" s="1"/>
  <c r="BY552" i="11"/>
  <c r="AY552" i="11" a="1"/>
  <c r="AY552" i="11" s="1"/>
  <c r="BY449" i="11"/>
  <c r="AY449" i="11" a="1"/>
  <c r="AY449" i="11" s="1"/>
  <c r="AY684" i="11" a="1"/>
  <c r="AY684" i="11" s="1"/>
  <c r="BY684" i="11"/>
  <c r="BY380" i="11"/>
  <c r="AY380" i="11" a="1"/>
  <c r="AY380" i="11" s="1"/>
  <c r="BY399" i="11"/>
  <c r="AY399" i="11" a="1"/>
  <c r="AY399" i="11" s="1"/>
  <c r="CA106" i="11" a="1"/>
  <c r="CA106" i="11" s="1"/>
  <c r="AY800" i="11" a="1"/>
  <c r="AY800" i="11" s="1"/>
  <c r="BY800" i="11"/>
  <c r="AY893" i="11" a="1"/>
  <c r="AY893" i="11" s="1"/>
  <c r="AZ893" i="11" s="1" a="1"/>
  <c r="AZ893" i="11" s="1"/>
  <c r="BY893" i="11"/>
  <c r="AY938" i="11" a="1"/>
  <c r="AY938" i="11" s="1"/>
  <c r="AZ938" i="11" s="1" a="1"/>
  <c r="AZ938" i="11" s="1"/>
  <c r="BY938" i="11"/>
  <c r="BY153" i="11"/>
  <c r="AY153" i="11" a="1"/>
  <c r="AY153" i="11" s="1"/>
  <c r="AY387" i="11" a="1"/>
  <c r="AY387" i="11" s="1"/>
  <c r="BY387" i="11"/>
  <c r="AY644" i="11" a="1"/>
  <c r="AY644" i="11" s="1"/>
  <c r="BY644" i="11"/>
  <c r="BY60" i="11"/>
  <c r="AY60" i="11" a="1"/>
  <c r="AY60" i="11" s="1"/>
  <c r="AY214" i="11" a="1"/>
  <c r="AY214" i="11" s="1"/>
  <c r="BY214" i="11"/>
  <c r="G31" i="12" s="1"/>
  <c r="AY455" i="11" a="1"/>
  <c r="AY455" i="11" s="1"/>
  <c r="BY455" i="11"/>
  <c r="BY232" i="11"/>
  <c r="AY232" i="11" a="1"/>
  <c r="AY232" i="11" s="1"/>
  <c r="BY382" i="11"/>
  <c r="AY382" i="11" a="1"/>
  <c r="AY382" i="11" s="1"/>
  <c r="BY284" i="11"/>
  <c r="AY284" i="11" a="1"/>
  <c r="AY284" i="11" s="1"/>
  <c r="AY499" i="11" a="1"/>
  <c r="AY499" i="11" s="1"/>
  <c r="BY499" i="11"/>
  <c r="BY738" i="11"/>
  <c r="AY738" i="11" a="1"/>
  <c r="AY738" i="11" s="1"/>
  <c r="BY836" i="11"/>
  <c r="AY836" i="11" a="1"/>
  <c r="AY836" i="11" s="1"/>
  <c r="AY907" i="11" a="1"/>
  <c r="AY907" i="11" s="1"/>
  <c r="AZ907" i="11" s="1" a="1"/>
  <c r="AZ907" i="11" s="1"/>
  <c r="BY907" i="11"/>
  <c r="BY246" i="11"/>
  <c r="AY246" i="11" a="1"/>
  <c r="AY246" i="11" s="1"/>
  <c r="AY435" i="11" a="1"/>
  <c r="AY435" i="11" s="1"/>
  <c r="BY435" i="11"/>
  <c r="AY562" i="11" a="1"/>
  <c r="AY562" i="11" s="1"/>
  <c r="BY562" i="11"/>
  <c r="BY32" i="11"/>
  <c r="AY32" i="11" a="1"/>
  <c r="AY32" i="11" s="1"/>
  <c r="AY281" i="11" a="1"/>
  <c r="AY281" i="11" s="1"/>
  <c r="BY281" i="11"/>
  <c r="AY457" i="11" a="1"/>
  <c r="AY457" i="11" s="1"/>
  <c r="BY457" i="11"/>
  <c r="BY311" i="11"/>
  <c r="AY311" i="11" a="1"/>
  <c r="AY311" i="11" s="1"/>
  <c r="BY722" i="11"/>
  <c r="AY722" i="11" a="1"/>
  <c r="AY722" i="11" s="1"/>
  <c r="BY236" i="11"/>
  <c r="AY236" i="11" a="1"/>
  <c r="AY236" i="11" s="1"/>
  <c r="AY244" i="11" a="1"/>
  <c r="AY244" i="11" s="1"/>
  <c r="BY244" i="11"/>
  <c r="AY894" i="11" a="1"/>
  <c r="AY894" i="11" s="1"/>
  <c r="AZ894" i="11" s="1" a="1"/>
  <c r="AZ894" i="11" s="1"/>
  <c r="BY894" i="11"/>
  <c r="BY941" i="11"/>
  <c r="AY941" i="11" a="1"/>
  <c r="AY941" i="11" s="1"/>
  <c r="AZ941" i="11" s="1" a="1"/>
  <c r="AZ941" i="11" s="1"/>
  <c r="AY553" i="11" a="1"/>
  <c r="AY553" i="11" s="1"/>
  <c r="BY553" i="11"/>
  <c r="AY861" i="11" a="1"/>
  <c r="AY861" i="11" s="1"/>
  <c r="BY861" i="11"/>
  <c r="AY95" i="11" a="1"/>
  <c r="AY95" i="11" s="1"/>
  <c r="BY95" i="11"/>
  <c r="BY374" i="11"/>
  <c r="AY374" i="11" a="1"/>
  <c r="AY374" i="11" s="1"/>
  <c r="AY577" i="11" a="1"/>
  <c r="AY577" i="11" s="1"/>
  <c r="BY577" i="11"/>
  <c r="BY957" i="11"/>
  <c r="AY957" i="11" a="1"/>
  <c r="AY957" i="11" s="1"/>
  <c r="AZ957" i="11" s="1" a="1"/>
  <c r="AZ957" i="11" s="1"/>
  <c r="AY762" i="11" a="1"/>
  <c r="AY762" i="11" s="1"/>
  <c r="BY762" i="11"/>
  <c r="AY272" i="11" a="1"/>
  <c r="AY272" i="11" s="1"/>
  <c r="BY272" i="11"/>
  <c r="BY801" i="11"/>
  <c r="AY801" i="11" a="1"/>
  <c r="AY801" i="11" s="1"/>
  <c r="BY413" i="11"/>
  <c r="AY413" i="11" a="1"/>
  <c r="AY413" i="11" s="1"/>
  <c r="BY639" i="11"/>
  <c r="AY639" i="11" a="1"/>
  <c r="AY639" i="11" s="1"/>
  <c r="AY792" i="11" a="1"/>
  <c r="AY792" i="11" s="1"/>
  <c r="BY792" i="11"/>
  <c r="BY767" i="11"/>
  <c r="AY767" i="11" a="1"/>
  <c r="AY767" i="11" s="1"/>
  <c r="BY721" i="11"/>
  <c r="AY721" i="11" a="1"/>
  <c r="AY721" i="11" s="1"/>
  <c r="BY180" i="11"/>
  <c r="AY180" i="11" a="1"/>
  <c r="AY180" i="11" s="1"/>
  <c r="AY258" i="11" a="1"/>
  <c r="AY258" i="11" s="1"/>
  <c r="BY258" i="11"/>
  <c r="BY525" i="11"/>
  <c r="AY525" i="11" a="1"/>
  <c r="AY525" i="11" s="1"/>
  <c r="BY790" i="11"/>
  <c r="AY790" i="11" a="1"/>
  <c r="AY790" i="11" s="1"/>
  <c r="BY118" i="11"/>
  <c r="AY118" i="11" a="1"/>
  <c r="AY118" i="11" s="1"/>
  <c r="AY671" i="11" a="1"/>
  <c r="AY671" i="11" s="1"/>
  <c r="BY671" i="11"/>
  <c r="BY139" i="11"/>
  <c r="AY139" i="11" a="1"/>
  <c r="AY139" i="11" s="1"/>
  <c r="AY417" i="11" a="1"/>
  <c r="AY417" i="11" s="1"/>
  <c r="BY417" i="11"/>
  <c r="AY119" i="11" a="1"/>
  <c r="AY119" i="11" s="1"/>
  <c r="BY119" i="11"/>
  <c r="BY27" i="11"/>
  <c r="AY27" i="11" a="1"/>
  <c r="AY27" i="11" s="1"/>
  <c r="BY887" i="11"/>
  <c r="AY887" i="11" a="1"/>
  <c r="AY887" i="11" s="1"/>
  <c r="AY918" i="11" a="1"/>
  <c r="AY918" i="11" s="1"/>
  <c r="AZ918" i="11" s="1" a="1"/>
  <c r="AZ918" i="11" s="1"/>
  <c r="BY918" i="11"/>
  <c r="BY518" i="11"/>
  <c r="AY518" i="11" a="1"/>
  <c r="AY518" i="11" s="1"/>
  <c r="AY807" i="11" a="1"/>
  <c r="AY807" i="11" s="1"/>
  <c r="BY807" i="11"/>
  <c r="BY960" i="11"/>
  <c r="AY960" i="11" a="1"/>
  <c r="AY960" i="11" s="1"/>
  <c r="AZ960" i="11" s="1" a="1"/>
  <c r="AZ960" i="11" s="1"/>
  <c r="BY177" i="11"/>
  <c r="AY177" i="11" a="1"/>
  <c r="AY177" i="11" s="1"/>
  <c r="BY129" i="11"/>
  <c r="AY129" i="11" a="1"/>
  <c r="AY129" i="11" s="1"/>
  <c r="BY473" i="11"/>
  <c r="AY473" i="11" a="1"/>
  <c r="AY473" i="11" s="1"/>
  <c r="BY514" i="11"/>
  <c r="AY514" i="11" a="1"/>
  <c r="AY514" i="11" s="1"/>
  <c r="BY513" i="11"/>
  <c r="AY513" i="11" a="1"/>
  <c r="AY513" i="11" s="1"/>
  <c r="BY947" i="11"/>
  <c r="J45" i="12" s="1"/>
  <c r="D50" i="2" s="1"/>
  <c r="AY947" i="11" a="1"/>
  <c r="AY947" i="11" s="1"/>
  <c r="AZ947" i="11" s="1" a="1"/>
  <c r="AZ947" i="11" s="1"/>
  <c r="BY679" i="11"/>
  <c r="AY679" i="11" a="1"/>
  <c r="AY679" i="11" s="1"/>
  <c r="BY845" i="11"/>
  <c r="AY845" i="11" a="1"/>
  <c r="AY845" i="11" s="1"/>
  <c r="AY423" i="11" a="1"/>
  <c r="AY423" i="11" s="1"/>
  <c r="BY423" i="11"/>
  <c r="AY595" i="11" a="1"/>
  <c r="AY595" i="11" s="1"/>
  <c r="BY595" i="11"/>
  <c r="BY940" i="11"/>
  <c r="AY940" i="11" a="1"/>
  <c r="AY940" i="11" s="1"/>
  <c r="AZ940" i="11" s="1" a="1"/>
  <c r="AZ940" i="11" s="1"/>
  <c r="AY259" i="11" a="1"/>
  <c r="AY259" i="11" s="1"/>
  <c r="BY259" i="11"/>
  <c r="G55" i="12" s="1"/>
  <c r="AY429" i="11" a="1"/>
  <c r="AY429" i="11" s="1"/>
  <c r="BY429" i="11"/>
  <c r="AY619" i="11" a="1"/>
  <c r="AY619" i="11" s="1"/>
  <c r="BY619" i="11"/>
  <c r="BY494" i="11"/>
  <c r="AY494" i="11" a="1"/>
  <c r="AY494" i="11" s="1"/>
  <c r="BY400" i="11"/>
  <c r="AY400" i="11" a="1"/>
  <c r="AY400" i="11" s="1"/>
  <c r="AY46" i="11" a="1"/>
  <c r="AY46" i="11" s="1"/>
  <c r="BY46" i="11"/>
  <c r="G11" i="12" s="1"/>
  <c r="BY349" i="11"/>
  <c r="AY349" i="11" a="1"/>
  <c r="AY349" i="11" s="1"/>
  <c r="BY348" i="11"/>
  <c r="AY348" i="11" a="1"/>
  <c r="AY348" i="11" s="1"/>
  <c r="BY764" i="11"/>
  <c r="AY764" i="11" a="1"/>
  <c r="AY764" i="11" s="1"/>
  <c r="BY827" i="11"/>
  <c r="AY827" i="11" a="1"/>
  <c r="AY827" i="11" s="1"/>
  <c r="BY301" i="11"/>
  <c r="AY301" i="11" a="1"/>
  <c r="AY301" i="11" s="1"/>
  <c r="AY520" i="11" a="1"/>
  <c r="AY520" i="11" s="1"/>
  <c r="BY520" i="11"/>
  <c r="AY752" i="11" a="1"/>
  <c r="AY752" i="11" s="1"/>
  <c r="BY752" i="11"/>
  <c r="AY104" i="11" a="1"/>
  <c r="AY104" i="11" s="1"/>
  <c r="BY104" i="11"/>
  <c r="BY190" i="11"/>
  <c r="AY190" i="11" a="1"/>
  <c r="AY190" i="11" s="1"/>
  <c r="BY398" i="11"/>
  <c r="AY398" i="11" a="1"/>
  <c r="AY398" i="11" s="1"/>
  <c r="AY248" i="11" a="1"/>
  <c r="AY248" i="11" s="1"/>
  <c r="BY248" i="11"/>
  <c r="AY296" i="11" a="1"/>
  <c r="AY296" i="11" s="1"/>
  <c r="BY296" i="11"/>
  <c r="AY438" i="11" a="1"/>
  <c r="AY438" i="11" s="1"/>
  <c r="BY438" i="11"/>
  <c r="AY227" i="11" a="1"/>
  <c r="AY227" i="11" s="1"/>
  <c r="BY227" i="11"/>
  <c r="AY870" i="11" a="1"/>
  <c r="AY870" i="11" s="1"/>
  <c r="BY870" i="11"/>
  <c r="AY233" i="11" a="1"/>
  <c r="AY233" i="11" s="1"/>
  <c r="BY233" i="11"/>
  <c r="AY188" i="11" a="1"/>
  <c r="AY188" i="11" s="1"/>
  <c r="BY188" i="11"/>
  <c r="BY273" i="11"/>
  <c r="AY273" i="11" a="1"/>
  <c r="AY273" i="11" s="1"/>
  <c r="BY530" i="11"/>
  <c r="AY530" i="11" a="1"/>
  <c r="AY530" i="11" s="1"/>
  <c r="BY483" i="11"/>
  <c r="AY483" i="11" a="1"/>
  <c r="AY483" i="11" s="1"/>
  <c r="AY931" i="11" a="1"/>
  <c r="AY931" i="11" s="1"/>
  <c r="AZ931" i="11" s="1" a="1"/>
  <c r="AZ931" i="11" s="1"/>
  <c r="BY931" i="11"/>
  <c r="AY720" i="11" a="1"/>
  <c r="AY720" i="11" s="1"/>
  <c r="BY720" i="11"/>
  <c r="AY771" i="11" a="1"/>
  <c r="AY771" i="11" s="1"/>
  <c r="BY771" i="11"/>
  <c r="AY753" i="11" a="1"/>
  <c r="AY753" i="11" s="1"/>
  <c r="BY753" i="11"/>
  <c r="BY86" i="11"/>
  <c r="AY86" i="11" a="1"/>
  <c r="AY86" i="11" s="1"/>
  <c r="AY358" i="11" a="1"/>
  <c r="AY358" i="11" s="1"/>
  <c r="BY358" i="11"/>
  <c r="AY611" i="11" a="1"/>
  <c r="AY611" i="11" s="1"/>
  <c r="BY611" i="11"/>
  <c r="BY853" i="11"/>
  <c r="AY853" i="11" a="1"/>
  <c r="AY853" i="11" s="1"/>
  <c r="AY83" i="11" a="1"/>
  <c r="AY83" i="11" s="1"/>
  <c r="BY83" i="11"/>
  <c r="AY368" i="11" a="1"/>
  <c r="AY368" i="11" s="1"/>
  <c r="BY368" i="11"/>
  <c r="AY268" i="11" a="1"/>
  <c r="AY268" i="11" s="1"/>
  <c r="BY268" i="11"/>
  <c r="G34" i="12" s="1"/>
  <c r="BY79" i="11"/>
  <c r="AY79" i="11" a="1"/>
  <c r="AY79" i="11" s="1"/>
  <c r="AY657" i="11" a="1"/>
  <c r="AY657" i="11" s="1"/>
  <c r="BY657" i="11"/>
  <c r="BY651" i="11"/>
  <c r="AY651" i="11" a="1"/>
  <c r="AY651" i="11" s="1"/>
  <c r="BY649" i="11"/>
  <c r="AY649" i="11" a="1"/>
  <c r="AY649" i="11" s="1"/>
  <c r="BY760" i="11"/>
  <c r="AY760" i="11" a="1"/>
  <c r="AY760" i="11" s="1"/>
  <c r="AY734" i="11" a="1"/>
  <c r="AY734" i="11" s="1"/>
  <c r="BY734" i="11"/>
  <c r="AY42" i="11" a="1"/>
  <c r="AY42" i="11" s="1"/>
  <c r="BY42" i="11"/>
  <c r="BY334" i="11"/>
  <c r="AY334" i="11" a="1"/>
  <c r="AY334" i="11" s="1"/>
  <c r="AY502" i="11" a="1"/>
  <c r="AY502" i="11" s="1"/>
  <c r="BY502" i="11"/>
  <c r="AY874" i="11" a="1"/>
  <c r="AY874" i="11" s="1"/>
  <c r="BY874" i="11"/>
  <c r="AY53" i="11" a="1"/>
  <c r="AY53" i="11" s="1"/>
  <c r="BY53" i="11"/>
  <c r="G17" i="12" s="1"/>
  <c r="BY428" i="11"/>
  <c r="AY428" i="11" a="1"/>
  <c r="AY428" i="11" s="1"/>
  <c r="BY316" i="11"/>
  <c r="AY316" i="11" a="1"/>
  <c r="AY316" i="11" s="1"/>
  <c r="BY409" i="11"/>
  <c r="AY409" i="11" a="1"/>
  <c r="AY409" i="11" s="1"/>
  <c r="BY89" i="11"/>
  <c r="AY89" i="11" a="1"/>
  <c r="AY89" i="11" s="1"/>
  <c r="BY454" i="11"/>
  <c r="AY454" i="11" a="1"/>
  <c r="AY454" i="11" s="1"/>
  <c r="BY823" i="11"/>
  <c r="AY823" i="11" a="1"/>
  <c r="AY823" i="11" s="1"/>
  <c r="AY860" i="11" a="1"/>
  <c r="AY860" i="11" s="1"/>
  <c r="BY860" i="11"/>
  <c r="AY481" i="11" a="1"/>
  <c r="AY481" i="11" s="1"/>
  <c r="BY481" i="11"/>
  <c r="BY716" i="11"/>
  <c r="AY716" i="11" a="1"/>
  <c r="AY716" i="11" s="1"/>
  <c r="BY167" i="11"/>
  <c r="AY167" i="11" a="1"/>
  <c r="AY167" i="11" s="1"/>
  <c r="BY254" i="11"/>
  <c r="AY254" i="11" a="1"/>
  <c r="AY254" i="11" s="1"/>
  <c r="BY521" i="11"/>
  <c r="AY521" i="11" a="1"/>
  <c r="AY521" i="11" s="1"/>
  <c r="BY809" i="11"/>
  <c r="AY809" i="11" a="1"/>
  <c r="AY809" i="11" s="1"/>
  <c r="BY648" i="11"/>
  <c r="AY648" i="11" a="1"/>
  <c r="AY648" i="11" s="1"/>
  <c r="AY916" i="11" a="1"/>
  <c r="AY916" i="11" s="1"/>
  <c r="AZ916" i="11" s="1" a="1"/>
  <c r="AZ916" i="11" s="1"/>
  <c r="BY916" i="11"/>
  <c r="AY390" i="11" a="1"/>
  <c r="AY390" i="11" s="1"/>
  <c r="BY390" i="11"/>
  <c r="BY98" i="11"/>
  <c r="AY98" i="11" a="1"/>
  <c r="AY98" i="11" s="1"/>
  <c r="AY68" i="11" a="1"/>
  <c r="AY68" i="11" s="1"/>
  <c r="BY68" i="11"/>
  <c r="G25" i="12" s="1"/>
  <c r="AY665" i="11" a="1"/>
  <c r="AY665" i="11" s="1"/>
  <c r="BY665" i="11"/>
  <c r="BY673" i="11"/>
  <c r="AY673" i="11" a="1"/>
  <c r="AY673" i="11" s="1"/>
  <c r="AY570" i="11" a="1"/>
  <c r="AY570" i="11" s="1"/>
  <c r="BY570" i="11"/>
  <c r="BY13" i="11"/>
  <c r="AY13" i="11" a="1"/>
  <c r="AY13" i="11" s="1"/>
  <c r="AY298" i="11" a="1"/>
  <c r="AY298" i="11" s="1"/>
  <c r="BY298" i="11"/>
  <c r="AY463" i="11" a="1"/>
  <c r="AY463" i="11" s="1"/>
  <c r="BY463" i="11"/>
  <c r="BY708" i="11"/>
  <c r="AY708" i="11" a="1"/>
  <c r="AY708" i="11" s="1"/>
  <c r="AY936" i="11" a="1"/>
  <c r="AY936" i="11" s="1"/>
  <c r="AZ936" i="11" s="1" a="1"/>
  <c r="AZ936" i="11" s="1"/>
  <c r="BY936" i="11"/>
  <c r="BY664" i="11"/>
  <c r="AY664" i="11" a="1"/>
  <c r="AY664" i="11" s="1"/>
  <c r="AY802" i="11" a="1"/>
  <c r="AY802" i="11" s="1"/>
  <c r="BY802" i="11"/>
  <c r="AY71" i="11" a="1"/>
  <c r="AY71" i="11" s="1"/>
  <c r="BY71" i="11"/>
  <c r="AY395" i="11" a="1"/>
  <c r="AY395" i="11" s="1"/>
  <c r="BY395" i="11"/>
  <c r="AY559" i="11" a="1"/>
  <c r="AY559" i="11" s="1"/>
  <c r="BY559" i="11"/>
  <c r="BY793" i="11"/>
  <c r="AY793" i="11" a="1"/>
  <c r="AY793" i="11" s="1"/>
  <c r="AY833" i="11" a="1"/>
  <c r="AY833" i="11" s="1"/>
  <c r="BY833" i="11"/>
  <c r="AY486" i="11" a="1"/>
  <c r="AY486" i="11" s="1"/>
  <c r="BY486" i="11"/>
  <c r="BY803" i="11"/>
  <c r="AY803" i="11" a="1"/>
  <c r="AY803" i="11" s="1"/>
  <c r="AY794" i="11" a="1"/>
  <c r="AY794" i="11" s="1"/>
  <c r="BY794" i="11"/>
  <c r="BY164" i="11"/>
  <c r="AY164" i="11" a="1"/>
  <c r="AY164" i="11" s="1"/>
  <c r="AY917" i="11" a="1"/>
  <c r="AY917" i="11" s="1"/>
  <c r="AZ917" i="11" s="1" a="1"/>
  <c r="AZ917" i="11" s="1"/>
  <c r="BY917" i="11"/>
  <c r="AY411" i="11" a="1"/>
  <c r="AY411" i="11" s="1"/>
  <c r="BY411" i="11"/>
  <c r="AY125" i="11" a="1"/>
  <c r="AY125" i="11" s="1"/>
  <c r="BY125" i="11"/>
  <c r="AY274" i="11" a="1"/>
  <c r="AY274" i="11" s="1"/>
  <c r="BY274" i="11"/>
  <c r="AY878" i="11" a="1"/>
  <c r="AY878" i="11" s="1"/>
  <c r="BY878" i="11"/>
  <c r="BY962" i="11"/>
  <c r="AY962" i="11" a="1"/>
  <c r="AY962" i="11" s="1"/>
  <c r="AZ962" i="11" s="1" a="1"/>
  <c r="AZ962" i="11" s="1"/>
  <c r="AY660" i="11" a="1"/>
  <c r="AY660" i="11" s="1"/>
  <c r="BY660" i="11"/>
  <c r="AY371" i="11" a="1"/>
  <c r="AY371" i="11" s="1"/>
  <c r="BY371" i="11"/>
  <c r="AY536" i="11" a="1"/>
  <c r="AY536" i="11" s="1"/>
  <c r="BY536" i="11"/>
  <c r="BY741" i="11"/>
  <c r="AY741" i="11" a="1"/>
  <c r="AY741" i="11" s="1"/>
  <c r="BY133" i="11"/>
  <c r="AY133" i="11" a="1"/>
  <c r="AY133" i="11" s="1"/>
  <c r="BY375" i="11"/>
  <c r="AY375" i="11" a="1"/>
  <c r="AY375" i="11" s="1"/>
  <c r="BY541" i="11"/>
  <c r="AY541" i="11" a="1"/>
  <c r="AY541" i="11" s="1"/>
  <c r="AY347" i="11" a="1"/>
  <c r="AY347" i="11" s="1"/>
  <c r="BY347" i="11"/>
  <c r="AY103" i="11" a="1"/>
  <c r="AY103" i="11" s="1"/>
  <c r="BY103" i="11"/>
  <c r="BY763" i="11"/>
  <c r="AY763" i="11" a="1"/>
  <c r="AY763" i="11" s="1"/>
  <c r="AY448" i="11" a="1"/>
  <c r="AY448" i="11" s="1"/>
  <c r="BY448" i="11"/>
  <c r="AY9" i="11" a="1"/>
  <c r="AY9" i="11" s="1"/>
  <c r="BY9" i="11"/>
  <c r="AY629" i="11" a="1"/>
  <c r="AY629" i="11" s="1"/>
  <c r="BY629" i="11"/>
  <c r="BY755" i="11"/>
  <c r="AY755" i="11" a="1"/>
  <c r="AY755" i="11" s="1"/>
  <c r="AY280" i="11" a="1"/>
  <c r="AY280" i="11" s="1"/>
  <c r="BY280" i="11"/>
  <c r="BY433" i="11"/>
  <c r="AY433" i="11" a="1"/>
  <c r="AY433" i="11" s="1"/>
  <c r="BY623" i="11"/>
  <c r="AY623" i="11" a="1"/>
  <c r="AY623" i="11" s="1"/>
  <c r="BY737" i="11"/>
  <c r="AY737" i="11" a="1"/>
  <c r="AY737" i="11" s="1"/>
  <c r="BY26" i="11"/>
  <c r="AY26" i="11" a="1"/>
  <c r="AY26" i="11" s="1"/>
  <c r="AY858" i="11" a="1"/>
  <c r="AY858" i="11" s="1"/>
  <c r="BY858" i="11"/>
  <c r="AY111" i="11" a="1"/>
  <c r="AY111" i="11" s="1"/>
  <c r="BY111" i="11"/>
  <c r="BY12" i="11"/>
  <c r="AY12" i="11" a="1"/>
  <c r="AY12" i="11" s="1"/>
  <c r="AY260" i="11" a="1"/>
  <c r="AY260" i="11" s="1"/>
  <c r="BY260" i="11"/>
  <c r="G56" i="12" s="1"/>
  <c r="BY544" i="11"/>
  <c r="AY544" i="11" a="1"/>
  <c r="AY544" i="11" s="1"/>
  <c r="AY855" i="11" a="1"/>
  <c r="AY855" i="11" s="1"/>
  <c r="BY855" i="11"/>
  <c r="BY927" i="11"/>
  <c r="AY927" i="11" a="1"/>
  <c r="AY927" i="11" s="1"/>
  <c r="AZ927" i="11" s="1" a="1"/>
  <c r="AZ927" i="11" s="1"/>
  <c r="BY196" i="11"/>
  <c r="AY196" i="11" a="1"/>
  <c r="AY196" i="11" s="1"/>
  <c r="AY141" i="11" a="1"/>
  <c r="AY141" i="11" s="1"/>
  <c r="BY141" i="11"/>
  <c r="BY500" i="11"/>
  <c r="AY500" i="11" a="1"/>
  <c r="AY500" i="11" s="1"/>
  <c r="AY289" i="11" a="1"/>
  <c r="AY289" i="11" s="1"/>
  <c r="BY289" i="11"/>
  <c r="AY882" i="11" a="1"/>
  <c r="AY882" i="11" s="1"/>
  <c r="BY882" i="11"/>
  <c r="BY687" i="11"/>
  <c r="AY687" i="11" a="1"/>
  <c r="AY687" i="11" s="1"/>
  <c r="BY674" i="11"/>
  <c r="AY674" i="11" a="1"/>
  <c r="AY674" i="11" s="1"/>
  <c r="BY636" i="11"/>
  <c r="AY636" i="11" a="1"/>
  <c r="AY636" i="11" s="1"/>
  <c r="AY117" i="11" a="1"/>
  <c r="AY117" i="11" s="1"/>
  <c r="BY117" i="11"/>
  <c r="BY193" i="11"/>
  <c r="AY193" i="11" a="1"/>
  <c r="AY193" i="11" s="1"/>
  <c r="BY510" i="11"/>
  <c r="AY510" i="11" a="1"/>
  <c r="AY510" i="11" s="1"/>
  <c r="BY697" i="11"/>
  <c r="AY697" i="11" a="1"/>
  <c r="AY697" i="11" s="1"/>
  <c r="BY123" i="11"/>
  <c r="AY123" i="11" a="1"/>
  <c r="AY123" i="11" s="1"/>
  <c r="AY812" i="11" a="1"/>
  <c r="AY812" i="11" s="1"/>
  <c r="BY812" i="11"/>
  <c r="AY45" i="11" a="1"/>
  <c r="AY45" i="11" s="1"/>
  <c r="BY45" i="11"/>
  <c r="G10" i="12" s="1"/>
  <c r="AY890" i="11" a="1"/>
  <c r="AY890" i="11" s="1"/>
  <c r="AZ890" i="11" s="1" a="1"/>
  <c r="AZ890" i="11" s="1"/>
  <c r="BY890" i="11"/>
  <c r="AY353" i="11" a="1"/>
  <c r="AY353" i="11" s="1"/>
  <c r="BY353" i="11"/>
  <c r="BY112" i="11"/>
  <c r="AY112" i="11" a="1"/>
  <c r="AY112" i="11" s="1"/>
  <c r="BY972" i="11"/>
  <c r="AY972" i="11" a="1"/>
  <c r="AY972" i="11" s="1"/>
  <c r="AZ972" i="11" s="1" a="1"/>
  <c r="AZ972" i="11" s="1"/>
  <c r="BY625" i="11"/>
  <c r="AY625" i="11" a="1"/>
  <c r="AY625" i="11" s="1"/>
  <c r="AY705" i="11" a="1"/>
  <c r="AY705" i="11" s="1"/>
  <c r="BY705" i="11"/>
  <c r="AY293" i="11" a="1"/>
  <c r="AY293" i="11" s="1"/>
  <c r="BY293" i="11"/>
  <c r="AY290" i="11" a="1"/>
  <c r="AY290" i="11" s="1"/>
  <c r="BY290" i="11"/>
  <c r="BY464" i="11"/>
  <c r="AY464" i="11" a="1"/>
  <c r="AY464" i="11" s="1"/>
  <c r="BY686" i="11"/>
  <c r="AY686" i="11" a="1"/>
  <c r="AY686" i="11" s="1"/>
  <c r="AY69" i="11" a="1"/>
  <c r="AY69" i="11" s="1"/>
  <c r="AZ69" i="11" s="1" a="1"/>
  <c r="AZ69" i="11" s="1"/>
  <c r="H26" i="12" s="1"/>
  <c r="BY69" i="11"/>
  <c r="G26" i="12" s="1"/>
  <c r="BY830" i="11"/>
  <c r="AY830" i="11" a="1"/>
  <c r="AY830" i="11" s="1"/>
  <c r="AY229" i="11" a="1"/>
  <c r="AY229" i="11" s="1"/>
  <c r="BY229" i="11"/>
  <c r="BY212" i="11"/>
  <c r="G29" i="12" s="1"/>
  <c r="AY212" i="11" a="1"/>
  <c r="AY212" i="11" s="1"/>
  <c r="BY563" i="11"/>
  <c r="AY563" i="11" a="1"/>
  <c r="AY563" i="11" s="1"/>
  <c r="BY555" i="11"/>
  <c r="AY555" i="11" a="1"/>
  <c r="AY555" i="11" s="1"/>
  <c r="BY777" i="11"/>
  <c r="AY777" i="11" a="1"/>
  <c r="AY777" i="11" s="1"/>
  <c r="AY750" i="11" a="1"/>
  <c r="AY750" i="11" s="1"/>
  <c r="BY750" i="11"/>
  <c r="BY458" i="11"/>
  <c r="AY458" i="11" a="1"/>
  <c r="AY458" i="11" s="1"/>
  <c r="AY566" i="11" a="1"/>
  <c r="AY566" i="11" s="1"/>
  <c r="BY566" i="11"/>
  <c r="BY40" i="11"/>
  <c r="AY40" i="11" a="1"/>
  <c r="AY40" i="11" s="1"/>
  <c r="BY297" i="11"/>
  <c r="AY297" i="11" a="1"/>
  <c r="AY297" i="11" s="1"/>
  <c r="AY459" i="11" a="1"/>
  <c r="AY459" i="11" s="1"/>
  <c r="BY459" i="11"/>
  <c r="AY682" i="11" a="1"/>
  <c r="AY682" i="11" s="1"/>
  <c r="BY682" i="11"/>
  <c r="BY576" i="11"/>
  <c r="AY576" i="11" a="1"/>
  <c r="AY576" i="11" s="1"/>
  <c r="AY489" i="11" a="1"/>
  <c r="AY489" i="11" s="1"/>
  <c r="BY489" i="11"/>
  <c r="AY255" i="11" a="1"/>
  <c r="AY255" i="11" s="1"/>
  <c r="BY255" i="11"/>
  <c r="BY487" i="11"/>
  <c r="AY487" i="11" a="1"/>
  <c r="AY487" i="11" s="1"/>
  <c r="BY157" i="11"/>
  <c r="AY157" i="11" a="1"/>
  <c r="AY157" i="11" s="1"/>
  <c r="BY952" i="11"/>
  <c r="J50" i="12" s="1"/>
  <c r="G54" i="2" s="1"/>
  <c r="AY952" i="11" a="1"/>
  <c r="AY952" i="11" s="1"/>
  <c r="AZ952" i="11" s="1" a="1"/>
  <c r="AZ952" i="11" s="1"/>
  <c r="AY932" i="11" a="1"/>
  <c r="AY932" i="11" s="1"/>
  <c r="AZ932" i="11" s="1" a="1"/>
  <c r="AZ932" i="11" s="1"/>
  <c r="BY932" i="11"/>
  <c r="AY519" i="11" a="1"/>
  <c r="AY519" i="11" s="1"/>
  <c r="BY519" i="11"/>
  <c r="BY852" i="11"/>
  <c r="AY852" i="11" a="1"/>
  <c r="AY852" i="11" s="1"/>
  <c r="AY61" i="11" a="1"/>
  <c r="AY61" i="11" s="1"/>
  <c r="BY61" i="11"/>
  <c r="BY403" i="11"/>
  <c r="AY403" i="11" a="1"/>
  <c r="AY403" i="11" s="1"/>
  <c r="AY512" i="11" a="1"/>
  <c r="AY512" i="11" s="1"/>
  <c r="BY512" i="11"/>
  <c r="AY779" i="11" a="1"/>
  <c r="AY779" i="11" s="1"/>
  <c r="BY779" i="11"/>
  <c r="AY495" i="11" a="1"/>
  <c r="AY495" i="11" s="1"/>
  <c r="BY495" i="11"/>
  <c r="BY446" i="11"/>
  <c r="AY446" i="11" a="1"/>
  <c r="AY446" i="11" s="1"/>
  <c r="AY881" i="11" a="1"/>
  <c r="AY881" i="11" s="1"/>
  <c r="BY881" i="11"/>
  <c r="AY607" i="11" a="1"/>
  <c r="AY607" i="11" s="1"/>
  <c r="BY607" i="11"/>
  <c r="AY735" i="11" a="1"/>
  <c r="AY735" i="11" s="1"/>
  <c r="BY735" i="11"/>
  <c r="BY756" i="11"/>
  <c r="AY756" i="11" a="1"/>
  <c r="AY756" i="11" s="1"/>
  <c r="AY384" i="11" a="1"/>
  <c r="AY384" i="11" s="1"/>
  <c r="BY384" i="11"/>
  <c r="BY586" i="11"/>
  <c r="AY586" i="11" a="1"/>
  <c r="AY586" i="11" s="1"/>
  <c r="AY692" i="11" a="1"/>
  <c r="AY692" i="11" s="1"/>
  <c r="BY692" i="11"/>
  <c r="AY796" i="11" a="1"/>
  <c r="AY796" i="11" s="1"/>
  <c r="BY796" i="11"/>
  <c r="BY799" i="11"/>
  <c r="AY799" i="11" a="1"/>
  <c r="AY799" i="11" s="1"/>
  <c r="BY436" i="11"/>
  <c r="AY436" i="11" a="1"/>
  <c r="AY436" i="11" s="1"/>
  <c r="BY968" i="11"/>
  <c r="AY968" i="11" a="1"/>
  <c r="AY968" i="11" s="1"/>
  <c r="AZ968" i="11" s="1" a="1"/>
  <c r="AZ968" i="11" s="1"/>
  <c r="AY51" i="11" a="1"/>
  <c r="AY51" i="11" s="1"/>
  <c r="AZ51" i="11" s="1" a="1"/>
  <c r="AZ51" i="11" s="1"/>
  <c r="H15" i="12" s="1"/>
  <c r="L24" i="2" s="1"/>
  <c r="BY51" i="11"/>
  <c r="G15" i="12" s="1"/>
  <c r="BY813" i="11"/>
  <c r="AY813" i="11" a="1"/>
  <c r="AY813" i="11" s="1"/>
  <c r="AY867" i="11" a="1"/>
  <c r="AY867" i="11" s="1"/>
  <c r="BY867" i="11"/>
  <c r="BY596" i="11"/>
  <c r="AY596" i="11" a="1"/>
  <c r="AY596" i="11" s="1"/>
  <c r="AY256" i="11" a="1"/>
  <c r="AY256" i="11" s="1"/>
  <c r="BY256" i="11"/>
  <c r="BY478" i="11"/>
  <c r="AY478" i="11" a="1"/>
  <c r="AY478" i="11" s="1"/>
  <c r="AY597" i="11" a="1"/>
  <c r="AY597" i="11" s="1"/>
  <c r="BY597" i="11"/>
  <c r="BY194" i="11"/>
  <c r="AY194" i="11" a="1"/>
  <c r="AY194" i="11" s="1"/>
  <c r="BY249" i="11"/>
  <c r="AY249" i="11" a="1"/>
  <c r="AY249" i="11" s="1"/>
  <c r="AY498" i="11" a="1"/>
  <c r="AY498" i="11" s="1"/>
  <c r="BY498" i="11"/>
  <c r="AY312" i="11" a="1"/>
  <c r="AY312" i="11" s="1"/>
  <c r="BY312" i="11"/>
  <c r="BY891" i="11"/>
  <c r="AY891" i="11" a="1"/>
  <c r="AY891" i="11" s="1"/>
  <c r="AZ891" i="11" s="1" a="1"/>
  <c r="AZ891" i="11" s="1"/>
  <c r="AY386" i="11" a="1"/>
  <c r="AY386" i="11" s="1"/>
  <c r="BY386" i="11"/>
  <c r="AY606" i="11" a="1"/>
  <c r="AY606" i="11" s="1"/>
  <c r="BY606" i="11"/>
  <c r="BY945" i="11"/>
  <c r="AY945" i="11" a="1"/>
  <c r="AY945" i="11" s="1"/>
  <c r="AZ945" i="11" s="1" a="1"/>
  <c r="AZ945" i="11" s="1"/>
  <c r="BY951" i="11"/>
  <c r="J49" i="12" s="1"/>
  <c r="D54" i="2" s="1"/>
  <c r="AY951" i="11" a="1"/>
  <c r="AY951" i="11" s="1"/>
  <c r="AZ951" i="11" s="1" a="1"/>
  <c r="AZ951" i="11" s="1"/>
  <c r="BY966" i="11"/>
  <c r="AY966" i="11" a="1"/>
  <c r="AY966" i="11" s="1"/>
  <c r="AZ966" i="11" s="1" a="1"/>
  <c r="AZ966" i="11" s="1"/>
  <c r="AY201" i="11" a="1"/>
  <c r="AY201" i="11" s="1"/>
  <c r="BY201" i="11"/>
  <c r="BY364" i="11"/>
  <c r="AY364" i="11" a="1"/>
  <c r="AY364" i="11" s="1"/>
  <c r="AY462" i="11" a="1"/>
  <c r="AY462" i="11" s="1"/>
  <c r="BY462" i="11"/>
  <c r="BY655" i="11"/>
  <c r="AY655" i="11" a="1"/>
  <c r="AY655" i="11" s="1"/>
  <c r="BY160" i="11"/>
  <c r="AY160" i="11" a="1"/>
  <c r="AY160" i="11" s="1"/>
  <c r="AY726" i="11" a="1"/>
  <c r="AY726" i="11" s="1"/>
  <c r="BY726" i="11"/>
  <c r="AY114" i="11" a="1"/>
  <c r="AY114" i="11" s="1"/>
  <c r="BY114" i="11"/>
  <c r="BY527" i="11"/>
  <c r="AY527" i="11" a="1"/>
  <c r="AY527" i="11" s="1"/>
  <c r="BY8" i="11"/>
  <c r="AY8" i="11" a="1"/>
  <c r="AY8" i="11" s="1"/>
  <c r="BY140" i="11"/>
  <c r="AY140" i="11" a="1"/>
  <c r="AY140" i="11" s="1"/>
  <c r="AY740" i="11" a="1"/>
  <c r="AY740" i="11" s="1"/>
  <c r="BY740" i="11"/>
  <c r="AY441" i="11" a="1"/>
  <c r="AY441" i="11" s="1"/>
  <c r="BY441" i="11"/>
  <c r="BY237" i="11"/>
  <c r="AY237" i="11" a="1"/>
  <c r="AY237" i="11" s="1"/>
  <c r="BY136" i="11"/>
  <c r="AY136" i="11" a="1"/>
  <c r="AY136" i="11" s="1"/>
  <c r="BY452" i="11"/>
  <c r="AY452" i="11" a="1"/>
  <c r="AY452" i="11" s="1"/>
  <c r="AY549" i="11" a="1"/>
  <c r="AY549" i="11" s="1"/>
  <c r="BY549" i="11"/>
  <c r="AY299" i="11" a="1"/>
  <c r="AY299" i="11" s="1"/>
  <c r="BY299" i="11"/>
  <c r="AZ152" i="11" a="1"/>
  <c r="AZ152" i="11" s="1"/>
  <c r="AY905" i="11" a="1"/>
  <c r="AY905" i="11" s="1"/>
  <c r="AZ905" i="11" s="1" a="1"/>
  <c r="AZ905" i="11" s="1"/>
  <c r="BY905" i="11"/>
  <c r="AY961" i="11" a="1"/>
  <c r="AY961" i="11" s="1"/>
  <c r="AZ961" i="11" s="1" a="1"/>
  <c r="AZ961" i="11" s="1"/>
  <c r="BY961" i="11"/>
  <c r="AY591" i="11" a="1"/>
  <c r="AY591" i="11" s="1"/>
  <c r="BY591" i="11"/>
  <c r="BY906" i="11"/>
  <c r="AY906" i="11" a="1"/>
  <c r="AY906" i="11" s="1"/>
  <c r="AZ906" i="11" s="1" a="1"/>
  <c r="AZ906" i="11" s="1"/>
  <c r="AY200" i="11" a="1"/>
  <c r="AY200" i="11" s="1"/>
  <c r="BY200" i="11"/>
  <c r="BY426" i="11"/>
  <c r="AY426" i="11" a="1"/>
  <c r="AY426" i="11" s="1"/>
  <c r="BY558" i="11"/>
  <c r="AY558" i="11" a="1"/>
  <c r="AY558" i="11" s="1"/>
  <c r="AY25" i="11" a="1"/>
  <c r="AY25" i="11" s="1"/>
  <c r="BY25" i="11"/>
  <c r="AY701" i="11" a="1"/>
  <c r="AY701" i="11" s="1"/>
  <c r="BY701" i="11"/>
  <c r="AY59" i="11" a="1"/>
  <c r="AY59" i="11" s="1"/>
  <c r="BY59" i="11"/>
  <c r="BY490" i="11"/>
  <c r="AY490" i="11" a="1"/>
  <c r="AY490" i="11" s="1"/>
  <c r="BY128" i="11"/>
  <c r="AY128" i="11" a="1"/>
  <c r="AY128" i="11" s="1"/>
  <c r="AY41" i="11" a="1"/>
  <c r="AY41" i="11" s="1"/>
  <c r="BY41" i="11"/>
  <c r="BY897" i="11"/>
  <c r="AY897" i="11" a="1"/>
  <c r="AY897" i="11" s="1"/>
  <c r="AZ897" i="11" s="1" a="1"/>
  <c r="AZ897" i="11" s="1"/>
  <c r="BY950" i="11"/>
  <c r="J48" i="12" s="1"/>
  <c r="N50" i="2" s="1"/>
  <c r="AY950" i="11" a="1"/>
  <c r="AY950" i="11" s="1"/>
  <c r="AZ950" i="11" s="1" a="1"/>
  <c r="AZ950" i="11" s="1"/>
  <c r="BY546" i="11"/>
  <c r="AY546" i="11" a="1"/>
  <c r="AY546" i="11" s="1"/>
  <c r="BY896" i="11"/>
  <c r="AY896" i="11" a="1"/>
  <c r="AY896" i="11" s="1"/>
  <c r="AZ896" i="11" s="1" a="1"/>
  <c r="AZ896" i="11" s="1"/>
  <c r="BY162" i="11"/>
  <c r="AY162" i="11" a="1"/>
  <c r="AY162" i="11" s="1"/>
  <c r="BY355" i="11"/>
  <c r="AY355" i="11" a="1"/>
  <c r="AY355" i="11" s="1"/>
  <c r="BY632" i="11"/>
  <c r="AY632" i="11" a="1"/>
  <c r="AY632" i="11" s="1"/>
  <c r="AY19" i="11" a="1"/>
  <c r="AY19" i="11" s="1"/>
  <c r="BY19" i="11"/>
  <c r="BY677" i="11"/>
  <c r="AY677" i="11" a="1"/>
  <c r="AY677" i="11" s="1"/>
  <c r="AY238" i="11" a="1"/>
  <c r="AY238" i="11" s="1"/>
  <c r="BY238" i="11"/>
  <c r="AY787" i="11" a="1"/>
  <c r="AY787" i="11" s="1"/>
  <c r="BY787" i="11"/>
  <c r="BY313" i="11"/>
  <c r="AY313" i="11" a="1"/>
  <c r="AY313" i="11" s="1"/>
  <c r="AY832" i="11" a="1"/>
  <c r="AY832" i="11" s="1"/>
  <c r="BY832" i="11"/>
  <c r="AY899" i="11" a="1"/>
  <c r="AY899" i="11" s="1"/>
  <c r="AZ899" i="11" s="1" a="1"/>
  <c r="AZ899" i="11" s="1"/>
  <c r="BY899" i="11"/>
  <c r="AY706" i="11" a="1"/>
  <c r="AY706" i="11" s="1"/>
  <c r="BY706" i="11"/>
  <c r="AY709" i="11" a="1"/>
  <c r="AY709" i="11" s="1"/>
  <c r="BY709" i="11"/>
  <c r="BY439" i="11"/>
  <c r="AY439" i="11" a="1"/>
  <c r="AY439" i="11" s="1"/>
  <c r="BY506" i="11"/>
  <c r="AY506" i="11" a="1"/>
  <c r="AY506" i="11" s="1"/>
  <c r="BY817" i="11"/>
  <c r="AY817" i="11" a="1"/>
  <c r="AY817" i="11" s="1"/>
  <c r="BY57" i="11"/>
  <c r="AY57" i="11" a="1"/>
  <c r="AY57" i="11" s="1"/>
  <c r="AY381" i="11" a="1"/>
  <c r="AY381" i="11" s="1"/>
  <c r="BY381" i="11"/>
  <c r="AY672" i="11" a="1"/>
  <c r="AY672" i="11" s="1"/>
  <c r="BY672" i="11"/>
  <c r="AY430" i="11" a="1"/>
  <c r="AY430" i="11" s="1"/>
  <c r="BY430" i="11"/>
  <c r="AY239" i="11" a="1"/>
  <c r="AY239" i="11" s="1"/>
  <c r="BY239" i="11"/>
  <c r="BY948" i="11"/>
  <c r="J46" i="12" s="1"/>
  <c r="G50" i="2" s="1"/>
  <c r="AY948" i="11" a="1"/>
  <c r="AY948" i="11" s="1"/>
  <c r="AZ948" i="11" s="1" a="1"/>
  <c r="AZ948" i="11" s="1"/>
  <c r="BY650" i="11"/>
  <c r="AY650" i="11" a="1"/>
  <c r="AY650" i="11" s="1"/>
  <c r="BY309" i="11"/>
  <c r="AY309" i="11" a="1"/>
  <c r="AY309" i="11" s="1"/>
  <c r="AY854" i="11" a="1"/>
  <c r="AY854" i="11" s="1"/>
  <c r="BY854" i="11"/>
  <c r="AY873" i="11" a="1"/>
  <c r="AY873" i="11" s="1"/>
  <c r="BY873" i="11"/>
  <c r="AY472" i="11" a="1"/>
  <c r="AY472" i="11" s="1"/>
  <c r="BY472" i="11"/>
  <c r="BY633" i="11"/>
  <c r="AY633" i="11" a="1"/>
  <c r="AY633" i="11" s="1"/>
  <c r="BY77" i="11"/>
  <c r="AY77" i="11" a="1"/>
  <c r="AY77" i="11" s="1"/>
  <c r="BY319" i="11"/>
  <c r="AY319" i="11" a="1"/>
  <c r="AY319" i="11" s="1"/>
  <c r="AY447" i="11" a="1"/>
  <c r="AY447" i="11" s="1"/>
  <c r="BY447" i="11"/>
  <c r="BY748" i="11"/>
  <c r="AY748" i="11" a="1"/>
  <c r="AY748" i="11" s="1"/>
  <c r="AY404" i="11" a="1"/>
  <c r="AY404" i="11" s="1"/>
  <c r="BY404" i="11"/>
  <c r="AY314" i="11" a="1"/>
  <c r="AY314" i="11" s="1"/>
  <c r="BY314" i="11"/>
  <c r="AY484" i="11" a="1"/>
  <c r="AY484" i="11" s="1"/>
  <c r="BY484" i="11"/>
  <c r="AY909" i="11" a="1"/>
  <c r="AY909" i="11" s="1"/>
  <c r="AZ909" i="11" s="1" a="1"/>
  <c r="AZ909" i="11" s="1"/>
  <c r="BY909" i="11"/>
  <c r="BY877" i="11"/>
  <c r="AY877" i="11" a="1"/>
  <c r="AY877" i="11" s="1"/>
  <c r="AY971" i="11" a="1"/>
  <c r="AY971" i="11" s="1"/>
  <c r="AZ971" i="11" s="1" a="1"/>
  <c r="AZ971" i="11" s="1"/>
  <c r="BY971" i="11"/>
  <c r="AY712" i="11" a="1"/>
  <c r="AY712" i="11" s="1"/>
  <c r="BY712" i="11"/>
  <c r="BY262" i="11"/>
  <c r="G58" i="12" s="1"/>
  <c r="AY262" i="11" a="1"/>
  <c r="AY262" i="11" s="1"/>
  <c r="BY467" i="11"/>
  <c r="AY467" i="11" a="1"/>
  <c r="AY467" i="11" s="1"/>
  <c r="BY535" i="11"/>
  <c r="AY535" i="11" a="1"/>
  <c r="AY535" i="11" s="1"/>
  <c r="AY593" i="11" a="1"/>
  <c r="AY593" i="11" s="1"/>
  <c r="BY593" i="11"/>
  <c r="BY575" i="11"/>
  <c r="AY575" i="11" a="1"/>
  <c r="AY575" i="11" s="1"/>
  <c r="BY210" i="11"/>
  <c r="G27" i="12" s="1"/>
  <c r="AY210" i="11" a="1"/>
  <c r="AY210" i="11" s="1"/>
  <c r="BY206" i="11"/>
  <c r="AY206" i="11" a="1"/>
  <c r="AY206" i="11" s="1"/>
  <c r="BY482" i="11"/>
  <c r="AY482" i="11" a="1"/>
  <c r="AY482" i="11" s="1"/>
  <c r="AY725" i="11" a="1"/>
  <c r="AY725" i="11" s="1"/>
  <c r="BY725" i="11"/>
  <c r="BY820" i="11"/>
  <c r="AY820" i="11" a="1"/>
  <c r="AY820" i="11" s="1"/>
  <c r="AY824" i="11" a="1"/>
  <c r="AY824" i="11" s="1"/>
  <c r="BY824" i="11"/>
  <c r="BY33" i="11"/>
  <c r="AY33" i="11" a="1"/>
  <c r="AY33" i="11" s="1"/>
  <c r="AY335" i="11" a="1"/>
  <c r="AY335" i="11" s="1"/>
  <c r="BY335" i="11"/>
  <c r="BY620" i="11"/>
  <c r="AY620" i="11" a="1"/>
  <c r="AY620" i="11" s="1"/>
  <c r="BY923" i="11"/>
  <c r="AY923" i="11" a="1"/>
  <c r="AY923" i="11" s="1"/>
  <c r="AZ923" i="11" s="1" a="1"/>
  <c r="AZ923" i="11" s="1"/>
  <c r="BY132" i="11"/>
  <c r="AY132" i="11" a="1"/>
  <c r="AY132" i="11" s="1"/>
  <c r="BY351" i="11"/>
  <c r="AY351" i="11" a="1"/>
  <c r="AY351" i="11" s="1"/>
  <c r="AY418" i="11" a="1"/>
  <c r="AY418" i="11" s="1"/>
  <c r="BY418" i="11"/>
  <c r="AY485" i="11" a="1"/>
  <c r="AY485" i="11" s="1"/>
  <c r="BY485" i="11"/>
  <c r="BY185" i="11"/>
  <c r="AY185" i="11" a="1"/>
  <c r="AY185" i="11" s="1"/>
  <c r="AY857" i="11" a="1"/>
  <c r="AY857" i="11" s="1"/>
  <c r="BY857" i="11"/>
  <c r="AY868" i="11" a="1"/>
  <c r="AY868" i="11" s="1"/>
  <c r="BY868" i="11"/>
  <c r="BY866" i="11"/>
  <c r="AY866" i="11" a="1"/>
  <c r="AY866" i="11" s="1"/>
  <c r="AY772" i="11" a="1"/>
  <c r="AY772" i="11" s="1"/>
  <c r="BY772" i="11"/>
  <c r="AY213" i="11" a="1"/>
  <c r="AY213" i="11" s="1"/>
  <c r="BY213" i="11"/>
  <c r="G30" i="12" s="1"/>
  <c r="AY219" i="11" a="1"/>
  <c r="AY219" i="11" s="1"/>
  <c r="BY219" i="11"/>
  <c r="BY434" i="11"/>
  <c r="AY434" i="11" a="1"/>
  <c r="AY434" i="11" s="1"/>
  <c r="AY550" i="11" a="1"/>
  <c r="AY550" i="11" s="1"/>
  <c r="BY550" i="11"/>
  <c r="BY875" i="11"/>
  <c r="AY875" i="11" a="1"/>
  <c r="AY875" i="11" s="1"/>
  <c r="AY587" i="11" a="1"/>
  <c r="AY587" i="11" s="1"/>
  <c r="BY587" i="11"/>
  <c r="AY10" i="11" a="1"/>
  <c r="AY10" i="11" s="1"/>
  <c r="BY10" i="11"/>
  <c r="BY270" i="11"/>
  <c r="G36" i="12" s="1"/>
  <c r="AY270" i="11" a="1"/>
  <c r="AY270" i="11" s="1"/>
  <c r="BY156" i="11"/>
  <c r="AY156" i="11" a="1"/>
  <c r="AY156" i="11" s="1"/>
  <c r="BY522" i="11"/>
  <c r="AY522" i="11" a="1"/>
  <c r="AY522" i="11" s="1"/>
  <c r="AY953" i="11" a="1"/>
  <c r="AY953" i="11" s="1"/>
  <c r="AZ953" i="11" s="1" a="1"/>
  <c r="AZ953" i="11" s="1"/>
  <c r="BY953" i="11"/>
  <c r="J51" i="12" s="1"/>
  <c r="J54" i="2" s="1"/>
  <c r="BY257" i="11"/>
  <c r="AY257" i="11" a="1"/>
  <c r="AY257" i="11" s="1"/>
  <c r="BY921" i="11"/>
  <c r="AY921" i="11" a="1"/>
  <c r="AY921" i="11" s="1"/>
  <c r="AZ921" i="11" s="1" a="1"/>
  <c r="AZ921" i="11" s="1"/>
  <c r="AY689" i="11" a="1"/>
  <c r="AY689" i="11" s="1"/>
  <c r="BY689" i="11"/>
  <c r="BY283" i="11"/>
  <c r="AY283" i="11" a="1"/>
  <c r="AY283" i="11" s="1"/>
  <c r="BY202" i="11"/>
  <c r="AY202" i="11" a="1"/>
  <c r="AY202" i="11" s="1"/>
  <c r="BY234" i="11"/>
  <c r="AY234" i="11" a="1"/>
  <c r="AY234" i="11" s="1"/>
  <c r="R17" i="2"/>
  <c r="Q16" i="2"/>
  <c r="Q44" i="2"/>
  <c r="R45" i="2"/>
  <c r="R30" i="2"/>
  <c r="Q29" i="2"/>
  <c r="AY848" i="11" a="1"/>
  <c r="AY848" i="11" s="1"/>
  <c r="BY848" i="11"/>
  <c r="AY895" i="11" a="1"/>
  <c r="AY895" i="11" s="1"/>
  <c r="AZ895" i="11" s="1" a="1"/>
  <c r="AZ895" i="11" s="1"/>
  <c r="BY895" i="11"/>
  <c r="AY470" i="11" a="1"/>
  <c r="AY470" i="11" s="1"/>
  <c r="BY470" i="11"/>
  <c r="BY746" i="11"/>
  <c r="AY746" i="11" a="1"/>
  <c r="AY746" i="11" s="1"/>
  <c r="AY38" i="11" a="1"/>
  <c r="AY38" i="11" s="1"/>
  <c r="BY38" i="11"/>
  <c r="AY327" i="11" a="1"/>
  <c r="AY327" i="11" s="1"/>
  <c r="BY327" i="11"/>
  <c r="AY557" i="11" a="1"/>
  <c r="AY557" i="11" s="1"/>
  <c r="BY557" i="11"/>
  <c r="BY846" i="11"/>
  <c r="AY846" i="11" a="1"/>
  <c r="AY846" i="11" s="1"/>
  <c r="BY624" i="11"/>
  <c r="AY624" i="11" a="1"/>
  <c r="AY624" i="11" s="1"/>
  <c r="BY585" i="11"/>
  <c r="AY585" i="11" a="1"/>
  <c r="AY585" i="11" s="1"/>
  <c r="BY307" i="11"/>
  <c r="AY307" i="11" a="1"/>
  <c r="AY307" i="11" s="1"/>
  <c r="AY758" i="11" a="1"/>
  <c r="AY758" i="11" s="1"/>
  <c r="BY758" i="11"/>
  <c r="BY265" i="11"/>
  <c r="AY265" i="11" a="1"/>
  <c r="AY265" i="11" s="1"/>
  <c r="BY826" i="11"/>
  <c r="AY826" i="11" a="1"/>
  <c r="AY826" i="11" s="1"/>
  <c r="BY862" i="11"/>
  <c r="AY862" i="11" a="1"/>
  <c r="AY862" i="11" s="1"/>
  <c r="BY456" i="11"/>
  <c r="AY456" i="11" a="1"/>
  <c r="AY456" i="11" s="1"/>
  <c r="AY778" i="11" a="1"/>
  <c r="AY778" i="11" s="1"/>
  <c r="BY778" i="11"/>
  <c r="AY174" i="11" a="1"/>
  <c r="AY174" i="11" s="1"/>
  <c r="BY174" i="11"/>
  <c r="BY337" i="11"/>
  <c r="AY337" i="11" a="1"/>
  <c r="AY337" i="11" s="1"/>
  <c r="BY572" i="11"/>
  <c r="AY572" i="11" a="1"/>
  <c r="AY572" i="11" s="1"/>
  <c r="BY859" i="11"/>
  <c r="AY859" i="11" a="1"/>
  <c r="AY859" i="11" s="1"/>
  <c r="AY569" i="11" a="1"/>
  <c r="AY569" i="11" s="1"/>
  <c r="BY569" i="11"/>
  <c r="AY969" i="11" a="1"/>
  <c r="AY969" i="11" s="1"/>
  <c r="AZ969" i="11" s="1" a="1"/>
  <c r="AZ969" i="11" s="1"/>
  <c r="BY969" i="11"/>
  <c r="BY419" i="11"/>
  <c r="AY419" i="11" a="1"/>
  <c r="AY419" i="11" s="1"/>
  <c r="AY37" i="11" a="1"/>
  <c r="AY37" i="11" s="1"/>
  <c r="BY37" i="11"/>
  <c r="AY63" i="11" a="1"/>
  <c r="AY63" i="11" s="1"/>
  <c r="BY63" i="11"/>
  <c r="G20" i="12" s="1"/>
  <c r="AY806" i="11" a="1"/>
  <c r="AY806" i="11" s="1"/>
  <c r="BY806" i="11"/>
  <c r="AY913" i="11" a="1"/>
  <c r="AY913" i="11" s="1"/>
  <c r="AZ913" i="11" s="1" a="1"/>
  <c r="AZ913" i="11" s="1"/>
  <c r="BY913" i="11"/>
  <c r="BY584" i="11"/>
  <c r="AY584" i="11" a="1"/>
  <c r="AY584" i="11" s="1"/>
  <c r="AY294" i="11" a="1"/>
  <c r="AY294" i="11" s="1"/>
  <c r="BY294" i="11"/>
  <c r="BY468" i="11"/>
  <c r="AY468" i="11" a="1"/>
  <c r="AY468" i="11" s="1"/>
  <c r="BY691" i="11"/>
  <c r="AY691" i="11" a="1"/>
  <c r="AY691" i="11" s="1"/>
  <c r="BY73" i="11"/>
  <c r="AY73" i="11" a="1"/>
  <c r="AY73" i="11" s="1"/>
  <c r="AY317" i="11" a="1"/>
  <c r="AY317" i="11" s="1"/>
  <c r="BY317" i="11"/>
  <c r="AY508" i="11" a="1"/>
  <c r="AY508" i="11" s="1"/>
  <c r="BY508" i="11"/>
  <c r="BY412" i="11"/>
  <c r="AY412" i="11" a="1"/>
  <c r="AY412" i="11" s="1"/>
  <c r="BY96" i="11"/>
  <c r="AY96" i="11" a="1"/>
  <c r="AY96" i="11" s="1"/>
  <c r="BY532" i="11"/>
  <c r="AY532" i="11" a="1"/>
  <c r="AY532" i="11" s="1"/>
  <c r="AY172" i="11" a="1"/>
  <c r="AY172" i="11" s="1"/>
  <c r="BY172" i="11"/>
  <c r="AY774" i="11" a="1"/>
  <c r="AY774" i="11" s="1"/>
  <c r="BY774" i="11"/>
  <c r="BY770" i="11"/>
  <c r="AY770" i="11" a="1"/>
  <c r="AY770" i="11" s="1"/>
  <c r="AY365" i="11" a="1"/>
  <c r="AY365" i="11" s="1"/>
  <c r="BY365" i="11"/>
  <c r="AY640" i="11" a="1"/>
  <c r="AY640" i="11" s="1"/>
  <c r="BY640" i="11"/>
  <c r="BY48" i="11"/>
  <c r="G13" i="12" s="1"/>
  <c r="AY48" i="11" a="1"/>
  <c r="AY48" i="11" s="1"/>
  <c r="AY340" i="11" a="1"/>
  <c r="AY340" i="11" s="1"/>
  <c r="BY340" i="11"/>
  <c r="BY488" i="11"/>
  <c r="AY488" i="11" a="1"/>
  <c r="AY488" i="11" s="1"/>
  <c r="AY515" i="11" a="1"/>
  <c r="AY515" i="11" s="1"/>
  <c r="BY515" i="11"/>
  <c r="AY326" i="11" a="1"/>
  <c r="AY326" i="11" s="1"/>
  <c r="BY326" i="11"/>
  <c r="BY64" i="11"/>
  <c r="G21" i="12" s="1"/>
  <c r="AY64" i="11" a="1"/>
  <c r="AY64" i="11" s="1"/>
  <c r="BY304" i="11"/>
  <c r="AY304" i="11" a="1"/>
  <c r="AY304" i="11" s="1"/>
  <c r="BY205" i="11"/>
  <c r="AY205" i="11" a="1"/>
  <c r="AY205" i="11" s="1"/>
  <c r="BY871" i="11"/>
  <c r="AY871" i="11" a="1"/>
  <c r="AY871" i="11" s="1"/>
  <c r="BY924" i="11"/>
  <c r="AY924" i="11" a="1"/>
  <c r="AY924" i="11" s="1"/>
  <c r="AZ924" i="11" s="1" a="1"/>
  <c r="AZ924" i="11" s="1"/>
  <c r="AY719" i="11" a="1"/>
  <c r="AY719" i="11" s="1"/>
  <c r="BY719" i="11"/>
  <c r="AY302" i="11" a="1"/>
  <c r="AY302" i="11" s="1"/>
  <c r="BY302" i="11"/>
  <c r="AY415" i="11" a="1"/>
  <c r="AY415" i="11" s="1"/>
  <c r="BY415" i="11"/>
  <c r="AY450" i="11" a="1"/>
  <c r="AY450" i="11" s="1"/>
  <c r="BY450" i="11"/>
  <c r="AY618" i="11" a="1"/>
  <c r="AY618" i="11" s="1"/>
  <c r="BY618" i="11"/>
  <c r="BY534" i="11"/>
  <c r="AY534" i="11" a="1"/>
  <c r="AY534" i="11" s="1"/>
  <c r="BY318" i="11"/>
  <c r="AY318" i="11" a="1"/>
  <c r="AY318" i="11" s="1"/>
  <c r="AY369" i="11" a="1"/>
  <c r="AY369" i="11" s="1"/>
  <c r="BY369" i="11"/>
  <c r="BY474" i="11"/>
  <c r="AY474" i="11" a="1"/>
  <c r="AY474" i="11" s="1"/>
  <c r="BY626" i="11"/>
  <c r="AY626" i="11" a="1"/>
  <c r="AY626" i="11" s="1"/>
  <c r="BY766" i="11"/>
  <c r="AY766" i="11" a="1"/>
  <c r="AY766" i="11" s="1"/>
  <c r="BY646" i="11"/>
  <c r="AY646" i="11" a="1"/>
  <c r="AY646" i="11" s="1"/>
  <c r="BY47" i="11"/>
  <c r="G12" i="12" s="1"/>
  <c r="AY47" i="11" a="1"/>
  <c r="AY47" i="11" s="1"/>
  <c r="BY295" i="11"/>
  <c r="AY295" i="11" a="1"/>
  <c r="AY295" i="11" s="1"/>
  <c r="AY516" i="11" a="1"/>
  <c r="AY516" i="11" s="1"/>
  <c r="BY516" i="11"/>
  <c r="AY818" i="11" a="1"/>
  <c r="AY818" i="11" s="1"/>
  <c r="BY818" i="11"/>
  <c r="AY74" i="11" a="1"/>
  <c r="AY74" i="11" s="1"/>
  <c r="BY74" i="11"/>
  <c r="AY889" i="11" a="1"/>
  <c r="AY889" i="11" s="1"/>
  <c r="BY889" i="11"/>
  <c r="AY178" i="11" a="1"/>
  <c r="AY178" i="11" s="1"/>
  <c r="BY178" i="11"/>
  <c r="AY344" i="11" a="1"/>
  <c r="AY344" i="11" s="1"/>
  <c r="BY344" i="11"/>
  <c r="AY911" i="11" a="1"/>
  <c r="AY911" i="11" s="1"/>
  <c r="AZ911" i="11" s="1" a="1"/>
  <c r="AZ911" i="11" s="1"/>
  <c r="BY911" i="11"/>
  <c r="BY182" i="11"/>
  <c r="AY182" i="11" a="1"/>
  <c r="AY182" i="11" s="1"/>
  <c r="BY795" i="11"/>
  <c r="AY795" i="11" a="1"/>
  <c r="AY795" i="11" s="1"/>
  <c r="BY840" i="11"/>
  <c r="AY840" i="11" a="1"/>
  <c r="AY840" i="11" s="1"/>
  <c r="AY661" i="11" a="1"/>
  <c r="AY661" i="11" s="1"/>
  <c r="BY661" i="11"/>
  <c r="BY944" i="11"/>
  <c r="AY944" i="11" a="1"/>
  <c r="AY944" i="11" s="1"/>
  <c r="AZ944" i="11" s="1" a="1"/>
  <c r="AZ944" i="11" s="1"/>
  <c r="BY122" i="11"/>
  <c r="AY122" i="11" a="1"/>
  <c r="AY122" i="11" s="1"/>
  <c r="BY425" i="11"/>
  <c r="AY425" i="11" a="1"/>
  <c r="AY425" i="11" s="1"/>
  <c r="BY511" i="11"/>
  <c r="AY511" i="11" a="1"/>
  <c r="AY511" i="11" s="1"/>
  <c r="AY781" i="11" a="1"/>
  <c r="AY781" i="11" s="1"/>
  <c r="BY781" i="11"/>
  <c r="BY531" i="11"/>
  <c r="AY531" i="11" a="1"/>
  <c r="AY531" i="11" s="1"/>
  <c r="AY592" i="11" a="1"/>
  <c r="AY592" i="11" s="1"/>
  <c r="BY592" i="11"/>
  <c r="AY93" i="11" a="1"/>
  <c r="AY93" i="11" s="1"/>
  <c r="BY93" i="11"/>
  <c r="AY401" i="11" a="1"/>
  <c r="AY401" i="11" s="1"/>
  <c r="BY401" i="11"/>
  <c r="AY929" i="11" a="1"/>
  <c r="AY929" i="11" s="1"/>
  <c r="AZ929" i="11" s="1" a="1"/>
  <c r="AZ929" i="11" s="1"/>
  <c r="BY929" i="11"/>
  <c r="BY850" i="11"/>
  <c r="AY850" i="11" a="1"/>
  <c r="AY850" i="11" s="1"/>
  <c r="BY108" i="11"/>
  <c r="AY108" i="11" a="1"/>
  <c r="AY108" i="11" s="1"/>
  <c r="AY699" i="11" a="1"/>
  <c r="AY699" i="11" s="1"/>
  <c r="BY699" i="11"/>
  <c r="BY507" i="11"/>
  <c r="AY507" i="11" a="1"/>
  <c r="AY507" i="11" s="1"/>
  <c r="BY321" i="11"/>
  <c r="AY321" i="11" a="1"/>
  <c r="AY321" i="11" s="1"/>
  <c r="BY574" i="11"/>
  <c r="AY574" i="11" a="1"/>
  <c r="AY574" i="11" s="1"/>
  <c r="BY786" i="11"/>
  <c r="AY786" i="11" a="1"/>
  <c r="AY786" i="11" s="1"/>
  <c r="AY798" i="11" a="1"/>
  <c r="AY798" i="11" s="1"/>
  <c r="BY798" i="11"/>
  <c r="AY451" i="11" a="1"/>
  <c r="AY451" i="11" s="1"/>
  <c r="BY451" i="11"/>
  <c r="BY693" i="11"/>
  <c r="AY693" i="11" a="1"/>
  <c r="AY693" i="11" s="1"/>
  <c r="AY242" i="11" a="1"/>
  <c r="AY242" i="11" s="1"/>
  <c r="BY242" i="11"/>
  <c r="AY286" i="11" a="1"/>
  <c r="AY286" i="11" s="1"/>
  <c r="BY286" i="11"/>
  <c r="AY460" i="11" a="1"/>
  <c r="AY460" i="11" s="1"/>
  <c r="BY460" i="11"/>
  <c r="BY710" i="11"/>
  <c r="AY710" i="11" a="1"/>
  <c r="AY710" i="11" s="1"/>
  <c r="BY540" i="11"/>
  <c r="AY540" i="11" a="1"/>
  <c r="AY540" i="11" s="1"/>
  <c r="AY306" i="11" a="1"/>
  <c r="AY306" i="11" s="1"/>
  <c r="BY306" i="11"/>
  <c r="AY84" i="11" a="1"/>
  <c r="AY84" i="11" s="1"/>
  <c r="BY84" i="11"/>
  <c r="AY243" i="11" a="1"/>
  <c r="AY243" i="11" s="1"/>
  <c r="BY243" i="11"/>
  <c r="AY765" i="11" a="1"/>
  <c r="AY765" i="11" s="1"/>
  <c r="BY765" i="11"/>
  <c r="AY785" i="11" a="1"/>
  <c r="AY785" i="11" s="1"/>
  <c r="BY785" i="11"/>
  <c r="AY805" i="11" a="1"/>
  <c r="AY805" i="11" s="1"/>
  <c r="BY805" i="11"/>
  <c r="AY391" i="11" a="1"/>
  <c r="AY391" i="11" s="1"/>
  <c r="BY391" i="11"/>
  <c r="BY662" i="11"/>
  <c r="AY662" i="11" a="1"/>
  <c r="AY662" i="11" s="1"/>
  <c r="BY15" i="11"/>
  <c r="AY15" i="11" a="1"/>
  <c r="AY15" i="11" s="1"/>
  <c r="AY222" i="11" a="1"/>
  <c r="AY222" i="11" s="1"/>
  <c r="BY222" i="11"/>
  <c r="AY476" i="11" a="1"/>
  <c r="AY476" i="11" s="1"/>
  <c r="BY476" i="11"/>
  <c r="BY696" i="11"/>
  <c r="AY696" i="11" a="1"/>
  <c r="AY696" i="11" s="1"/>
  <c r="AY504" i="11" a="1"/>
  <c r="AY504" i="11" s="1"/>
  <c r="BY504" i="11"/>
  <c r="BY676" i="11"/>
  <c r="AY676" i="11" a="1"/>
  <c r="AY676" i="11" s="1"/>
  <c r="BY175" i="11"/>
  <c r="AY175" i="11" a="1"/>
  <c r="AY175" i="11" s="1"/>
  <c r="AY653" i="11" a="1"/>
  <c r="AY653" i="11" s="1"/>
  <c r="BY653" i="11"/>
  <c r="AY181" i="11" a="1"/>
  <c r="AY181" i="11" s="1"/>
  <c r="BY181" i="11"/>
  <c r="BY733" i="11"/>
  <c r="AY733" i="11" a="1"/>
  <c r="AY733" i="11" s="1"/>
  <c r="BY839" i="11"/>
  <c r="AY839" i="11" a="1"/>
  <c r="AY839" i="11" s="1"/>
  <c r="AY920" i="11" a="1"/>
  <c r="AY920" i="11" s="1"/>
  <c r="AZ920" i="11" s="1" a="1"/>
  <c r="AZ920" i="11" s="1"/>
  <c r="BY920" i="11"/>
  <c r="AY183" i="11" a="1"/>
  <c r="AY183" i="11" s="1"/>
  <c r="BY183" i="11"/>
  <c r="AY361" i="11" a="1"/>
  <c r="AY361" i="11" s="1"/>
  <c r="BY361" i="11"/>
  <c r="BY635" i="11"/>
  <c r="AY635" i="11" a="1"/>
  <c r="AY635" i="11" s="1"/>
  <c r="AY52" i="11" a="1"/>
  <c r="AY52" i="11" s="1"/>
  <c r="BY52" i="11"/>
  <c r="G16" i="12" s="1"/>
  <c r="BY338" i="11"/>
  <c r="AY338" i="11" a="1"/>
  <c r="AY338" i="11" s="1"/>
  <c r="AY431" i="11" a="1"/>
  <c r="AY431" i="11" s="1"/>
  <c r="BY431" i="11"/>
  <c r="AY245" i="11" a="1"/>
  <c r="AY245" i="11" s="1"/>
  <c r="BY245" i="11"/>
  <c r="AY561" i="11" a="1"/>
  <c r="AY561" i="11" s="1"/>
  <c r="BY561" i="11"/>
  <c r="BY126" i="11"/>
  <c r="AY126" i="11" a="1"/>
  <c r="AY126" i="11" s="1"/>
  <c r="BY163" i="11"/>
  <c r="AY163" i="11" a="1"/>
  <c r="AY163" i="11" s="1"/>
  <c r="BY967" i="11"/>
  <c r="AY967" i="11" a="1"/>
  <c r="AY967" i="11" s="1"/>
  <c r="AZ967" i="11" s="1" a="1"/>
  <c r="AZ967" i="11" s="1"/>
  <c r="AY886" i="11" a="1"/>
  <c r="AY886" i="11" s="1"/>
  <c r="BY886" i="11"/>
  <c r="AY654" i="11" a="1"/>
  <c r="AY654" i="11" s="1"/>
  <c r="BY654" i="11"/>
  <c r="BY346" i="11"/>
  <c r="AY346" i="11" a="1"/>
  <c r="AY346" i="11" s="1"/>
  <c r="BY505" i="11"/>
  <c r="AY505" i="11" a="1"/>
  <c r="AY505" i="11" s="1"/>
  <c r="AY814" i="11" a="1"/>
  <c r="AY814" i="11" s="1"/>
  <c r="BY814" i="11"/>
  <c r="BY24" i="11"/>
  <c r="AY24" i="11" a="1"/>
  <c r="AY24" i="11" s="1"/>
  <c r="BY287" i="11"/>
  <c r="AY287" i="11" a="1"/>
  <c r="AY287" i="11" s="1"/>
  <c r="AY416" i="11" a="1"/>
  <c r="AY416" i="11" s="1"/>
  <c r="BY416" i="11"/>
  <c r="BY282" i="11"/>
  <c r="AY282" i="11" a="1"/>
  <c r="AY282" i="11" s="1"/>
  <c r="BY564" i="11"/>
  <c r="AY564" i="11" a="1"/>
  <c r="AY564" i="11" s="1"/>
  <c r="BY158" i="11"/>
  <c r="AY158" i="11" a="1"/>
  <c r="AY158" i="11" s="1"/>
  <c r="BY407" i="11"/>
  <c r="AY407" i="11" a="1"/>
  <c r="AY407" i="11" s="1"/>
  <c r="AY695" i="11" a="1"/>
  <c r="AY695" i="11" s="1"/>
  <c r="BY695" i="11"/>
  <c r="AY822" i="11" a="1"/>
  <c r="AY822" i="11" s="1"/>
  <c r="BY822" i="11"/>
  <c r="AY869" i="11" a="1"/>
  <c r="AY869" i="11" s="1"/>
  <c r="BY869" i="11"/>
  <c r="BY65" i="11"/>
  <c r="G22" i="12" s="1"/>
  <c r="AY65" i="11" a="1"/>
  <c r="AY65" i="11" s="1"/>
  <c r="AZ65" i="11" s="1" a="1"/>
  <c r="AZ65" i="11" s="1"/>
  <c r="H22" i="12" s="1"/>
  <c r="BY328" i="11"/>
  <c r="AY328" i="11" a="1"/>
  <c r="AY328" i="11" s="1"/>
  <c r="AY331" i="11" a="1"/>
  <c r="AY331" i="11" s="1"/>
  <c r="BY331" i="11"/>
  <c r="BY422" i="11"/>
  <c r="AY422" i="11" a="1"/>
  <c r="AY422" i="11" s="1"/>
  <c r="AY424" i="11" a="1"/>
  <c r="AY424" i="11" s="1"/>
  <c r="BY424" i="11"/>
  <c r="AY58" i="11" a="1"/>
  <c r="AY58" i="11" s="1"/>
  <c r="BY58" i="11"/>
  <c r="BY819" i="11"/>
  <c r="AY819" i="11" a="1"/>
  <c r="AY819" i="11" s="1"/>
  <c r="AY645" i="11" a="1"/>
  <c r="AY645" i="11" s="1"/>
  <c r="BY645" i="11"/>
  <c r="AY934" i="11" a="1"/>
  <c r="AY934" i="11" s="1"/>
  <c r="AZ934" i="11" s="1" a="1"/>
  <c r="AZ934" i="11" s="1"/>
  <c r="BY934" i="11"/>
  <c r="BY666" i="11"/>
  <c r="AY666" i="11" a="1"/>
  <c r="AY666" i="11" s="1"/>
  <c r="BY590" i="11"/>
  <c r="AY590" i="11" a="1"/>
  <c r="AY590" i="11" s="1"/>
  <c r="BY965" i="11"/>
  <c r="AY965" i="11" a="1"/>
  <c r="AY965" i="11" s="1"/>
  <c r="AZ965" i="11" s="1" a="1"/>
  <c r="AZ965" i="11" s="1"/>
  <c r="BY267" i="11"/>
  <c r="G33" i="12" s="1"/>
  <c r="AY267" i="11" a="1"/>
  <c r="AY267" i="11" s="1"/>
  <c r="AZ267" i="11" s="1" a="1"/>
  <c r="AZ267" i="11" s="1"/>
  <c r="H33" i="12" s="1"/>
  <c r="BY427" i="11"/>
  <c r="AY427" i="11" a="1"/>
  <c r="AY427" i="11" s="1"/>
  <c r="AY609" i="11" a="1"/>
  <c r="AY609" i="11" s="1"/>
  <c r="BY609" i="11"/>
  <c r="AY100" i="11" a="1"/>
  <c r="AY100" i="11" s="1"/>
  <c r="BY100" i="11"/>
  <c r="BY791" i="11"/>
  <c r="AY791" i="11" a="1"/>
  <c r="AY791" i="11" s="1"/>
  <c r="BY220" i="11"/>
  <c r="AY220" i="11" a="1"/>
  <c r="AY220" i="11" s="1"/>
  <c r="AY88" i="11" a="1"/>
  <c r="AY88" i="11" s="1"/>
  <c r="BY88" i="11"/>
  <c r="AY469" i="11" a="1"/>
  <c r="AY469" i="11" s="1"/>
  <c r="BY469" i="11"/>
  <c r="BY264" i="11"/>
  <c r="AY264" i="11" a="1"/>
  <c r="AY264" i="11" s="1"/>
  <c r="BY694" i="11"/>
  <c r="AY694" i="11" a="1"/>
  <c r="AY694" i="11" s="1"/>
  <c r="AY749" i="11" a="1"/>
  <c r="AY749" i="11" s="1"/>
  <c r="BY749" i="11"/>
  <c r="BY610" i="11"/>
  <c r="AY610" i="11" a="1"/>
  <c r="AY610" i="11" s="1"/>
  <c r="AY797" i="11" a="1"/>
  <c r="AY797" i="11" s="1"/>
  <c r="BY797" i="11"/>
  <c r="BY148" i="11"/>
  <c r="AY148" i="11" a="1"/>
  <c r="AY148" i="11" s="1"/>
  <c r="BY253" i="11"/>
  <c r="AY253" i="11" a="1"/>
  <c r="AY253" i="11" s="1"/>
  <c r="AY357" i="11" a="1"/>
  <c r="AY357" i="11" s="1"/>
  <c r="BY357" i="11"/>
  <c r="AY608" i="11" a="1"/>
  <c r="AY608" i="11" s="1"/>
  <c r="BY608" i="11"/>
  <c r="BY496" i="11"/>
  <c r="AY496" i="11" a="1"/>
  <c r="AY496" i="11" s="1"/>
  <c r="BY461" i="11"/>
  <c r="AY461" i="11" a="1"/>
  <c r="AY461" i="11" s="1"/>
  <c r="BY634" i="11"/>
  <c r="AY634" i="11" a="1"/>
  <c r="AY634" i="11" s="1"/>
  <c r="BY652" i="11"/>
  <c r="AY652" i="11" a="1"/>
  <c r="AY652" i="11" s="1"/>
  <c r="BY579" i="11"/>
  <c r="AY579" i="11" a="1"/>
  <c r="AY579" i="11" s="1"/>
  <c r="AY647" i="11" a="1"/>
  <c r="AY647" i="11" s="1"/>
  <c r="BY647" i="11"/>
  <c r="BY751" i="11"/>
  <c r="AY751" i="11" a="1"/>
  <c r="AY751" i="11" s="1"/>
  <c r="BY621" i="11"/>
  <c r="AY621" i="11" a="1"/>
  <c r="AY621" i="11" s="1"/>
  <c r="AY480" i="11" a="1"/>
  <c r="AY480" i="11" s="1"/>
  <c r="BY480" i="11"/>
  <c r="BY109" i="11"/>
  <c r="AY109" i="11" a="1"/>
  <c r="AY109" i="11" s="1"/>
  <c r="AY191" i="11" a="1"/>
  <c r="AY191" i="11" s="1"/>
  <c r="BY191" i="11"/>
  <c r="X83" i="10"/>
  <c r="I83" i="10"/>
  <c r="X87" i="10"/>
  <c r="I87" i="10"/>
  <c r="X92" i="10"/>
  <c r="I92" i="10"/>
  <c r="X98" i="10"/>
  <c r="I98" i="10"/>
  <c r="X89" i="10"/>
  <c r="I89" i="10"/>
  <c r="X86" i="10"/>
  <c r="I86" i="10"/>
  <c r="AH108" i="10"/>
  <c r="AJ107" i="10"/>
  <c r="AD106" i="10"/>
  <c r="AF105" i="10"/>
  <c r="AH104" i="10"/>
  <c r="AJ103" i="10"/>
  <c r="AD102" i="10"/>
  <c r="AG108" i="10"/>
  <c r="AI107" i="10"/>
  <c r="AC106" i="10"/>
  <c r="AE105" i="10"/>
  <c r="AG104" i="10"/>
  <c r="AI103" i="10"/>
  <c r="AC102" i="10"/>
  <c r="AD108" i="10"/>
  <c r="AF107" i="10"/>
  <c r="AH106" i="10"/>
  <c r="AJ105" i="10"/>
  <c r="AD104" i="10"/>
  <c r="AF103" i="10"/>
  <c r="AH102" i="10"/>
  <c r="AC108" i="10"/>
  <c r="AE107" i="10"/>
  <c r="AG106" i="10"/>
  <c r="AI105" i="10"/>
  <c r="AC104" i="10"/>
  <c r="AE103" i="10"/>
  <c r="AG102" i="10"/>
  <c r="AJ108" i="10"/>
  <c r="AD107" i="10"/>
  <c r="AF106" i="10"/>
  <c r="AH105" i="10"/>
  <c r="AJ104" i="10"/>
  <c r="AD103" i="10"/>
  <c r="AF102" i="10"/>
  <c r="AC107" i="10"/>
  <c r="AI104" i="10"/>
  <c r="AI108" i="10"/>
  <c r="AF104" i="10"/>
  <c r="AF108" i="10"/>
  <c r="AE108" i="10"/>
  <c r="AJ106" i="10"/>
  <c r="AC105" i="10"/>
  <c r="AI102" i="10"/>
  <c r="AI106" i="10"/>
  <c r="AH103" i="10"/>
  <c r="AE102" i="10"/>
  <c r="AH107" i="10"/>
  <c r="AE106" i="10"/>
  <c r="AG103" i="10"/>
  <c r="AJ102" i="10"/>
  <c r="AC103" i="10"/>
  <c r="AG105" i="10"/>
  <c r="AE104" i="10"/>
  <c r="AD105" i="10"/>
  <c r="AG107" i="10"/>
  <c r="AP90" i="10"/>
  <c r="X82" i="10"/>
  <c r="I82" i="10"/>
  <c r="X95" i="10"/>
  <c r="I95" i="10"/>
  <c r="X97" i="10"/>
  <c r="I97" i="10"/>
  <c r="X91" i="10"/>
  <c r="I91" i="10"/>
  <c r="X79" i="10"/>
  <c r="I79" i="10"/>
  <c r="X93" i="10"/>
  <c r="I93" i="10"/>
  <c r="AP97" i="10"/>
  <c r="X81" i="10"/>
  <c r="I81" i="10"/>
  <c r="X80" i="10"/>
  <c r="I80" i="10"/>
  <c r="X85" i="10"/>
  <c r="I85" i="10"/>
  <c r="AP87" i="10"/>
  <c r="AP85" i="10"/>
  <c r="AP96" i="10"/>
  <c r="X90" i="10"/>
  <c r="I90" i="10"/>
  <c r="X78" i="10"/>
  <c r="I78" i="10"/>
  <c r="W98" i="10"/>
  <c r="W90" i="10"/>
  <c r="W95" i="10"/>
  <c r="W87" i="10"/>
  <c r="W93" i="10"/>
  <c r="W82" i="10"/>
  <c r="W96" i="10"/>
  <c r="W92" i="10"/>
  <c r="W79" i="10"/>
  <c r="W97" i="10"/>
  <c r="W94" i="10"/>
  <c r="W91" i="10"/>
  <c r="W78" i="10"/>
  <c r="W89" i="10"/>
  <c r="W88" i="10"/>
  <c r="W85" i="10"/>
  <c r="W84" i="10"/>
  <c r="W86" i="10"/>
  <c r="W81" i="10"/>
  <c r="X77" i="10"/>
  <c r="W80" i="10"/>
  <c r="W83" i="10"/>
  <c r="W77" i="10"/>
  <c r="I77" i="10"/>
  <c r="AP78" i="10"/>
  <c r="AP88" i="10"/>
  <c r="AP86" i="10"/>
  <c r="X88" i="10"/>
  <c r="I88" i="10"/>
  <c r="X94" i="10"/>
  <c r="I94" i="10"/>
  <c r="X96" i="10"/>
  <c r="I96" i="10"/>
  <c r="X84" i="10"/>
  <c r="I84" i="10"/>
  <c r="AP89" i="10"/>
  <c r="AP80" i="10"/>
  <c r="CA223" i="11" l="1" a="1"/>
  <c r="CA223" i="11" s="1"/>
  <c r="AZ223" i="11" a="1"/>
  <c r="AZ223" i="11" s="1"/>
  <c r="CA113" i="11" a="1"/>
  <c r="CA113" i="11" s="1"/>
  <c r="AZ113" i="11" a="1"/>
  <c r="AZ113" i="11" s="1"/>
  <c r="CA658" i="11" a="1"/>
  <c r="CA658" i="11" s="1"/>
  <c r="AZ658" i="11" a="1"/>
  <c r="AZ658" i="11" s="1"/>
  <c r="CA432" i="11" a="1"/>
  <c r="CA432" i="11" s="1"/>
  <c r="AZ432" i="11" a="1"/>
  <c r="AZ432" i="11" s="1"/>
  <c r="AZ308" i="11" a="1"/>
  <c r="AZ308" i="11" s="1"/>
  <c r="CA308" i="11" a="1"/>
  <c r="CA308" i="11" s="1"/>
  <c r="AZ757" i="11" a="1"/>
  <c r="AZ757" i="11" s="1"/>
  <c r="CA757" i="11" a="1"/>
  <c r="CA757" i="11" s="1"/>
  <c r="AZ602" i="11" a="1"/>
  <c r="AZ602" i="11" s="1"/>
  <c r="CA602" i="11" a="1"/>
  <c r="CA602" i="11" s="1"/>
  <c r="AZ217" i="11" a="1"/>
  <c r="AZ217" i="11" s="1"/>
  <c r="CA217" i="11" a="1"/>
  <c r="CA217" i="11" s="1"/>
  <c r="CA742" i="11" a="1"/>
  <c r="CA742" i="11" s="1"/>
  <c r="AZ742" i="11" a="1"/>
  <c r="AZ742" i="11" s="1"/>
  <c r="AZ252" i="11" a="1"/>
  <c r="AZ252" i="11" s="1"/>
  <c r="CA252" i="11" a="1"/>
  <c r="CA252" i="11" s="1"/>
  <c r="AZ529" i="11" a="1"/>
  <c r="AZ529" i="11" s="1"/>
  <c r="CA529" i="11" a="1"/>
  <c r="CA529" i="11" s="1"/>
  <c r="AZ568" i="11" a="1"/>
  <c r="AZ568" i="11" s="1"/>
  <c r="CA568" i="11" a="1"/>
  <c r="CA568" i="11" s="1"/>
  <c r="AZ578" i="11" a="1"/>
  <c r="AZ578" i="11" s="1"/>
  <c r="CA578" i="11" a="1"/>
  <c r="CA578" i="11" s="1"/>
  <c r="AZ782" i="11" a="1"/>
  <c r="AZ782" i="11" s="1"/>
  <c r="CA782" i="11" a="1"/>
  <c r="CA782" i="11" s="1"/>
  <c r="CA315" i="11" a="1"/>
  <c r="CA315" i="11" s="1"/>
  <c r="AZ315" i="11" a="1"/>
  <c r="AZ315" i="11" s="1"/>
  <c r="CA121" i="11" a="1"/>
  <c r="CA121" i="11" s="1"/>
  <c r="AZ121" i="11" a="1"/>
  <c r="AZ121" i="11" s="1"/>
  <c r="CA723" i="11" a="1"/>
  <c r="CA723" i="11" s="1"/>
  <c r="AZ723" i="11" a="1"/>
  <c r="AZ723" i="11" s="1"/>
  <c r="CA542" i="11" a="1"/>
  <c r="CA542" i="11" s="1"/>
  <c r="AZ542" i="11" a="1"/>
  <c r="AZ542" i="11" s="1"/>
  <c r="AZ688" i="11" a="1"/>
  <c r="AZ688" i="11" s="1"/>
  <c r="CA688" i="11" a="1"/>
  <c r="CA688" i="11" s="1"/>
  <c r="CA147" i="11" a="1"/>
  <c r="CA147" i="11" s="1"/>
  <c r="AZ147" i="11" a="1"/>
  <c r="AZ147" i="11" s="1"/>
  <c r="AZ354" i="11" a="1"/>
  <c r="AZ354" i="11" s="1"/>
  <c r="CA354" i="11" a="1"/>
  <c r="CA354" i="11" s="1"/>
  <c r="AZ589" i="11" a="1"/>
  <c r="AZ589" i="11" s="1"/>
  <c r="CA589" i="11" a="1"/>
  <c r="CA589" i="11" s="1"/>
  <c r="AZ75" i="11" a="1"/>
  <c r="AZ75" i="11" s="1"/>
  <c r="CA75" i="11" a="1"/>
  <c r="CA75" i="11" s="1"/>
  <c r="CA724" i="11" a="1"/>
  <c r="CA724" i="11" s="1"/>
  <c r="AZ724" i="11" a="1"/>
  <c r="AZ724" i="11" s="1"/>
  <c r="AZ851" i="11" a="1"/>
  <c r="AZ851" i="11" s="1"/>
  <c r="CA851" i="11" a="1"/>
  <c r="CA851" i="11" s="1"/>
  <c r="CA277" i="11" a="1"/>
  <c r="CA277" i="11" s="1"/>
  <c r="AZ277" i="11" a="1"/>
  <c r="AZ277" i="11" s="1"/>
  <c r="AZ643" i="11" a="1"/>
  <c r="AZ643" i="11" s="1"/>
  <c r="CA643" i="11" a="1"/>
  <c r="CA643" i="11" s="1"/>
  <c r="CA420" i="11" a="1"/>
  <c r="CA420" i="11" s="1"/>
  <c r="AZ420" i="11" a="1"/>
  <c r="AZ420" i="11" s="1"/>
  <c r="AZ145" i="11" a="1"/>
  <c r="AZ145" i="11" s="1"/>
  <c r="CA145" i="11" a="1"/>
  <c r="CA145" i="11" s="1"/>
  <c r="AZ379" i="11" a="1"/>
  <c r="AZ379" i="11" s="1"/>
  <c r="CA379" i="11" a="1"/>
  <c r="CA379" i="11" s="1"/>
  <c r="AZ410" i="11" a="1"/>
  <c r="AZ410" i="11" s="1"/>
  <c r="CA410" i="11" a="1"/>
  <c r="CA410" i="11" s="1"/>
  <c r="CA567" i="11" a="1"/>
  <c r="CA567" i="11" s="1"/>
  <c r="AZ567" i="11" a="1"/>
  <c r="AZ567" i="11" s="1"/>
  <c r="CA187" i="11" a="1"/>
  <c r="CA187" i="11" s="1"/>
  <c r="AZ187" i="11" a="1"/>
  <c r="AZ187" i="11" s="1"/>
  <c r="CA325" i="11" a="1"/>
  <c r="CA325" i="11" s="1"/>
  <c r="AZ325" i="11" a="1"/>
  <c r="AZ325" i="11" s="1"/>
  <c r="AZ330" i="11" a="1"/>
  <c r="AZ330" i="11" s="1"/>
  <c r="CA330" i="11" a="1"/>
  <c r="CA330" i="11" s="1"/>
  <c r="CA727" i="11" a="1"/>
  <c r="CA727" i="11" s="1"/>
  <c r="AZ727" i="11" a="1"/>
  <c r="AZ727" i="11" s="1"/>
  <c r="CA539" i="11" a="1"/>
  <c r="CA539" i="11" s="1"/>
  <c r="AZ539" i="11" a="1"/>
  <c r="AZ539" i="11" s="1"/>
  <c r="CA503" i="11" a="1"/>
  <c r="CA503" i="11" s="1"/>
  <c r="AZ503" i="11" a="1"/>
  <c r="AZ503" i="11" s="1"/>
  <c r="AZ343" i="11" a="1"/>
  <c r="AZ343" i="11" s="1"/>
  <c r="CA343" i="11" a="1"/>
  <c r="CA343" i="11" s="1"/>
  <c r="CA751" i="11" a="1"/>
  <c r="CA751" i="11" s="1"/>
  <c r="AZ751" i="11" a="1"/>
  <c r="AZ751" i="11" s="1"/>
  <c r="CA634" i="11" a="1"/>
  <c r="CA634" i="11" s="1"/>
  <c r="AZ634" i="11" a="1"/>
  <c r="AZ634" i="11" s="1"/>
  <c r="AZ610" i="11" a="1"/>
  <c r="AZ610" i="11" s="1"/>
  <c r="CA610" i="11" a="1"/>
  <c r="CA610" i="11" s="1"/>
  <c r="AZ422" i="11" a="1"/>
  <c r="AZ422" i="11" s="1"/>
  <c r="CA422" i="11" a="1"/>
  <c r="CA422" i="11" s="1"/>
  <c r="CA158" i="11" a="1"/>
  <c r="CA158" i="11" s="1"/>
  <c r="AZ158" i="11" a="1"/>
  <c r="AZ158" i="11" s="1"/>
  <c r="CA287" i="11" a="1"/>
  <c r="CA287" i="11" s="1"/>
  <c r="AZ287" i="11" a="1"/>
  <c r="AZ287" i="11" s="1"/>
  <c r="CA346" i="11" a="1"/>
  <c r="CA346" i="11" s="1"/>
  <c r="AZ346" i="11" a="1"/>
  <c r="AZ346" i="11" s="1"/>
  <c r="AZ163" i="11" a="1"/>
  <c r="AZ163" i="11" s="1"/>
  <c r="CA163" i="11" a="1"/>
  <c r="CA163" i="11" s="1"/>
  <c r="CA733" i="11" a="1"/>
  <c r="CA733" i="11" s="1"/>
  <c r="AZ733" i="11" a="1"/>
  <c r="AZ733" i="11" s="1"/>
  <c r="AZ676" i="11" a="1"/>
  <c r="AZ676" i="11" s="1"/>
  <c r="CA676" i="11" a="1"/>
  <c r="CA676" i="11" s="1"/>
  <c r="CA321" i="11" a="1"/>
  <c r="CA321" i="11" s="1"/>
  <c r="AZ321" i="11" a="1"/>
  <c r="AZ321" i="11" s="1"/>
  <c r="AZ850" i="11" a="1"/>
  <c r="AZ850" i="11" s="1"/>
  <c r="CA850" i="11" a="1"/>
  <c r="CA850" i="11" s="1"/>
  <c r="CA425" i="11" a="1"/>
  <c r="CA425" i="11" s="1"/>
  <c r="AZ425" i="11" a="1"/>
  <c r="AZ425" i="11" s="1"/>
  <c r="AZ840" i="11" a="1"/>
  <c r="AZ840" i="11" s="1"/>
  <c r="CA840" i="11" a="1"/>
  <c r="CA840" i="11" s="1"/>
  <c r="CA646" i="11" a="1"/>
  <c r="CA646" i="11" s="1"/>
  <c r="AZ646" i="11" a="1"/>
  <c r="AZ646" i="11" s="1"/>
  <c r="AZ268" i="11" a="1"/>
  <c r="AZ268" i="11" s="1"/>
  <c r="H34" i="12" s="1"/>
  <c r="CA611" i="11" a="1"/>
  <c r="CA611" i="11" s="1"/>
  <c r="AZ611" i="11" a="1"/>
  <c r="AZ611" i="11" s="1"/>
  <c r="AZ771" i="11" a="1"/>
  <c r="AZ771" i="11" s="1"/>
  <c r="CA771" i="11" a="1"/>
  <c r="CA771" i="11" s="1"/>
  <c r="AZ870" i="11" a="1"/>
  <c r="AZ870" i="11" s="1"/>
  <c r="CA870" i="11" a="1"/>
  <c r="CA870" i="11" s="1"/>
  <c r="CA248" i="11" a="1"/>
  <c r="CA248" i="11" s="1"/>
  <c r="AZ248" i="11" a="1"/>
  <c r="AZ248" i="11" s="1"/>
  <c r="AZ752" i="11" a="1"/>
  <c r="AZ752" i="11" s="1"/>
  <c r="CA752" i="11" a="1"/>
  <c r="CA752" i="11" s="1"/>
  <c r="AZ259" i="11" a="1"/>
  <c r="AZ259" i="11" s="1"/>
  <c r="CA259" i="11" a="1"/>
  <c r="CA259" i="11" s="1"/>
  <c r="AZ577" i="11" a="1"/>
  <c r="AZ577" i="11" s="1"/>
  <c r="CA577" i="11" a="1"/>
  <c r="CA577" i="11" s="1"/>
  <c r="AZ553" i="11" a="1"/>
  <c r="AZ553" i="11" s="1"/>
  <c r="CA553" i="11" a="1"/>
  <c r="CA553" i="11" s="1"/>
  <c r="CA281" i="11" a="1"/>
  <c r="CA281" i="11" s="1"/>
  <c r="AZ281" i="11" a="1"/>
  <c r="AZ281" i="11" s="1"/>
  <c r="AZ499" i="11" a="1"/>
  <c r="AZ499" i="11" s="1"/>
  <c r="CA499" i="11" a="1"/>
  <c r="CA499" i="11" s="1"/>
  <c r="CA455" i="11" a="1"/>
  <c r="CA455" i="11" s="1"/>
  <c r="AZ455" i="11" a="1"/>
  <c r="AZ455" i="11" s="1"/>
  <c r="CA387" i="11" a="1"/>
  <c r="CA387" i="11" s="1"/>
  <c r="AZ387" i="11" a="1"/>
  <c r="AZ387" i="11" s="1"/>
  <c r="AZ800" i="11" a="1"/>
  <c r="AZ800" i="11" s="1"/>
  <c r="CA800" i="11" a="1"/>
  <c r="CA800" i="11" s="1"/>
  <c r="CA449" i="11" a="1"/>
  <c r="CA449" i="11" s="1"/>
  <c r="AZ449" i="11" a="1"/>
  <c r="AZ449" i="11" s="1"/>
  <c r="CA603" i="11" a="1"/>
  <c r="CA603" i="11" s="1"/>
  <c r="AZ603" i="11" a="1"/>
  <c r="AZ603" i="11" s="1"/>
  <c r="CA638" i="11" a="1"/>
  <c r="CA638" i="11" s="1"/>
  <c r="AZ638" i="11" a="1"/>
  <c r="AZ638" i="11" s="1"/>
  <c r="CA773" i="11" a="1"/>
  <c r="CA773" i="11" s="1"/>
  <c r="AZ773" i="11" a="1"/>
  <c r="AZ773" i="11" s="1"/>
  <c r="CA780" i="11" a="1"/>
  <c r="CA780" i="11" s="1"/>
  <c r="AZ780" i="11" a="1"/>
  <c r="AZ780" i="11" s="1"/>
  <c r="CA775" i="11" a="1"/>
  <c r="CA775" i="11" s="1"/>
  <c r="AZ775" i="11" a="1"/>
  <c r="AZ775" i="11" s="1"/>
  <c r="CA378" i="11" a="1"/>
  <c r="CA378" i="11" s="1"/>
  <c r="AZ378" i="11" a="1"/>
  <c r="AZ378" i="11" s="1"/>
  <c r="CA134" i="11" a="1"/>
  <c r="CA134" i="11" s="1"/>
  <c r="AZ134" i="11" a="1"/>
  <c r="AZ134" i="11" s="1"/>
  <c r="CA224" i="11" a="1"/>
  <c r="CA224" i="11" s="1"/>
  <c r="AZ224" i="11" a="1"/>
  <c r="AZ224" i="11" s="1"/>
  <c r="AZ137" i="11" a="1"/>
  <c r="AZ137" i="11" s="1"/>
  <c r="CA137" i="11" a="1"/>
  <c r="CA137" i="11" s="1"/>
  <c r="CA759" i="11" a="1"/>
  <c r="CA759" i="11" s="1"/>
  <c r="AZ759" i="11" a="1"/>
  <c r="AZ759" i="11" s="1"/>
  <c r="AZ668" i="11" a="1"/>
  <c r="AZ668" i="11" s="1"/>
  <c r="CA668" i="11" a="1"/>
  <c r="CA668" i="11" s="1"/>
  <c r="AZ67" i="11" a="1"/>
  <c r="AZ67" i="11" s="1"/>
  <c r="H24" i="12" s="1"/>
  <c r="CA329" i="11" a="1"/>
  <c r="CA329" i="11" s="1"/>
  <c r="AZ329" i="11" a="1"/>
  <c r="AZ329" i="11" s="1"/>
  <c r="AZ556" i="11" a="1"/>
  <c r="AZ556" i="11" s="1"/>
  <c r="CA556" i="11" a="1"/>
  <c r="CA556" i="11" s="1"/>
  <c r="AZ768" i="11" a="1"/>
  <c r="AZ768" i="11" s="1"/>
  <c r="CA768" i="11" a="1"/>
  <c r="CA768" i="11" s="1"/>
  <c r="AZ211" i="11" a="1"/>
  <c r="AZ211" i="11" s="1"/>
  <c r="H28" i="12" s="1"/>
  <c r="CA637" i="11" a="1"/>
  <c r="CA637" i="11" s="1"/>
  <c r="AZ637" i="11" a="1"/>
  <c r="AZ637" i="11" s="1"/>
  <c r="AZ207" i="11" a="1"/>
  <c r="AZ207" i="11" s="1"/>
  <c r="CA207" i="11" a="1"/>
  <c r="CA207" i="11" s="1"/>
  <c r="CA704" i="11" a="1"/>
  <c r="CA704" i="11" s="1"/>
  <c r="AZ704" i="11" a="1"/>
  <c r="AZ704" i="11" s="1"/>
  <c r="CA240" i="11" a="1"/>
  <c r="CA240" i="11" s="1"/>
  <c r="AZ240" i="11" a="1"/>
  <c r="AZ240" i="11" s="1"/>
  <c r="CA698" i="11" a="1"/>
  <c r="CA698" i="11" s="1"/>
  <c r="AZ698" i="11" a="1"/>
  <c r="AZ698" i="11" s="1"/>
  <c r="AZ350" i="11" a="1"/>
  <c r="AZ350" i="11" s="1"/>
  <c r="CA350" i="11" a="1"/>
  <c r="CA350" i="11" s="1"/>
  <c r="CA579" i="11" a="1"/>
  <c r="CA579" i="11" s="1"/>
  <c r="AZ579" i="11" a="1"/>
  <c r="AZ579" i="11" s="1"/>
  <c r="CA496" i="11" a="1"/>
  <c r="CA496" i="11" s="1"/>
  <c r="AZ496" i="11" a="1"/>
  <c r="AZ496" i="11" s="1"/>
  <c r="AZ148" i="11" a="1"/>
  <c r="AZ148" i="11" s="1"/>
  <c r="CA148" i="11" a="1"/>
  <c r="CA148" i="11" s="1"/>
  <c r="AZ694" i="11" a="1"/>
  <c r="AZ694" i="11" s="1"/>
  <c r="CA694" i="11" a="1"/>
  <c r="CA694" i="11" s="1"/>
  <c r="CA696" i="11" a="1"/>
  <c r="CA696" i="11" s="1"/>
  <c r="AZ696" i="11" a="1"/>
  <c r="AZ696" i="11" s="1"/>
  <c r="AZ786" i="11" a="1"/>
  <c r="AZ786" i="11" s="1"/>
  <c r="CA786" i="11" a="1"/>
  <c r="CA786" i="11" s="1"/>
  <c r="DM9" i="11"/>
  <c r="J23" i="8" s="1"/>
  <c r="G4" i="12"/>
  <c r="CA434" i="11" a="1"/>
  <c r="CA434" i="11" s="1"/>
  <c r="AZ434" i="11" a="1"/>
  <c r="AZ434" i="11" s="1"/>
  <c r="CA866" i="11" a="1"/>
  <c r="CA866" i="11" s="1"/>
  <c r="AZ866" i="11" a="1"/>
  <c r="AZ866" i="11" s="1"/>
  <c r="CA206" i="11" a="1"/>
  <c r="CA206" i="11" s="1"/>
  <c r="AZ206" i="11" a="1"/>
  <c r="AZ206" i="11" s="1"/>
  <c r="AZ535" i="11" a="1"/>
  <c r="AZ535" i="11" s="1"/>
  <c r="CA535" i="11" a="1"/>
  <c r="CA535" i="11" s="1"/>
  <c r="CA319" i="11" a="1"/>
  <c r="CA319" i="11" s="1"/>
  <c r="AZ319" i="11" a="1"/>
  <c r="AZ319" i="11" s="1"/>
  <c r="AZ439" i="11" a="1"/>
  <c r="AZ439" i="11" s="1"/>
  <c r="CA439" i="11" a="1"/>
  <c r="CA439" i="11" s="1"/>
  <c r="CA677" i="11" a="1"/>
  <c r="CA677" i="11" s="1"/>
  <c r="AZ677" i="11" a="1"/>
  <c r="AZ677" i="11" s="1"/>
  <c r="CA162" i="11" a="1"/>
  <c r="CA162" i="11" s="1"/>
  <c r="AZ162" i="11" a="1"/>
  <c r="AZ162" i="11" s="1"/>
  <c r="AZ426" i="11" a="1"/>
  <c r="AZ426" i="11" s="1"/>
  <c r="CA426" i="11" a="1"/>
  <c r="CA426" i="11" s="1"/>
  <c r="AZ549" i="11" a="1"/>
  <c r="AZ549" i="11" s="1"/>
  <c r="CA549" i="11" a="1"/>
  <c r="CA549" i="11" s="1"/>
  <c r="CA441" i="11" a="1"/>
  <c r="CA441" i="11" s="1"/>
  <c r="AZ441" i="11" a="1"/>
  <c r="AZ441" i="11" s="1"/>
  <c r="CA386" i="11" a="1"/>
  <c r="CA386" i="11" s="1"/>
  <c r="AZ386" i="11" a="1"/>
  <c r="AZ386" i="11" s="1"/>
  <c r="CA256" i="11" a="1"/>
  <c r="CA256" i="11" s="1"/>
  <c r="AZ256" i="11" a="1"/>
  <c r="AZ256" i="11" s="1"/>
  <c r="AZ64" i="11" a="1"/>
  <c r="AZ64" i="11" s="1"/>
  <c r="H21" i="12" s="1"/>
  <c r="CA770" i="11" a="1"/>
  <c r="CA770" i="11" s="1"/>
  <c r="AZ770" i="11" a="1"/>
  <c r="AZ770" i="11" s="1"/>
  <c r="AZ96" i="11" a="1"/>
  <c r="AZ96" i="11" s="1"/>
  <c r="CA96" i="11" a="1"/>
  <c r="CA96" i="11" s="1"/>
  <c r="AZ73" i="11" a="1"/>
  <c r="AZ73" i="11" s="1"/>
  <c r="CA73" i="11" a="1"/>
  <c r="CA73" i="11" s="1"/>
  <c r="AZ584" i="11" a="1"/>
  <c r="AZ584" i="11" s="1"/>
  <c r="CA584" i="11" a="1"/>
  <c r="CA584" i="11" s="1"/>
  <c r="CA859" i="11" a="1"/>
  <c r="CA859" i="11" s="1"/>
  <c r="AZ859" i="11" a="1"/>
  <c r="AZ859" i="11" s="1"/>
  <c r="CA265" i="11" a="1"/>
  <c r="CA265" i="11" s="1"/>
  <c r="AZ265" i="11" a="1"/>
  <c r="AZ265" i="11" s="1"/>
  <c r="AZ624" i="11" a="1"/>
  <c r="AZ624" i="11" s="1"/>
  <c r="CA624" i="11" a="1"/>
  <c r="CA624" i="11" s="1"/>
  <c r="CA234" i="11" a="1"/>
  <c r="CA234" i="11" s="1"/>
  <c r="AZ234" i="11" a="1"/>
  <c r="AZ234" i="11" s="1"/>
  <c r="AZ156" i="11" a="1"/>
  <c r="AZ156" i="11" s="1"/>
  <c r="CA156" i="11" a="1"/>
  <c r="CA156" i="11" s="1"/>
  <c r="CA875" i="11" a="1"/>
  <c r="CA875" i="11" s="1"/>
  <c r="AZ875" i="11" a="1"/>
  <c r="AZ875" i="11" s="1"/>
  <c r="CA351" i="11" a="1"/>
  <c r="CA351" i="11" s="1"/>
  <c r="AZ351" i="11" a="1"/>
  <c r="AZ351" i="11" s="1"/>
  <c r="AZ575" i="11" a="1"/>
  <c r="AZ575" i="11" s="1"/>
  <c r="CA575" i="11" a="1"/>
  <c r="CA575" i="11" s="1"/>
  <c r="AZ262" i="11" a="1"/>
  <c r="AZ262" i="11" s="1"/>
  <c r="CA262" i="11" a="1"/>
  <c r="CA262" i="11" s="1"/>
  <c r="CA748" i="11" a="1"/>
  <c r="CA748" i="11" s="1"/>
  <c r="AZ748" i="11" a="1"/>
  <c r="AZ748" i="11" s="1"/>
  <c r="CA633" i="11" a="1"/>
  <c r="CA633" i="11" s="1"/>
  <c r="AZ633" i="11" a="1"/>
  <c r="AZ633" i="11" s="1"/>
  <c r="CA309" i="11" a="1"/>
  <c r="CA309" i="11" s="1"/>
  <c r="AZ309" i="11" a="1"/>
  <c r="AZ309" i="11" s="1"/>
  <c r="AZ817" i="11" a="1"/>
  <c r="AZ817" i="11" s="1"/>
  <c r="CA817" i="11" a="1"/>
  <c r="CA817" i="11" s="1"/>
  <c r="AZ632" i="11" a="1"/>
  <c r="AZ632" i="11" s="1"/>
  <c r="CA632" i="11" a="1"/>
  <c r="CA632" i="11" s="1"/>
  <c r="AZ546" i="11" a="1"/>
  <c r="AZ546" i="11" s="1"/>
  <c r="CA546" i="11" a="1"/>
  <c r="CA546" i="11" s="1"/>
  <c r="CA128" i="11" a="1"/>
  <c r="CA128" i="11" s="1"/>
  <c r="AZ128" i="11" a="1"/>
  <c r="AZ128" i="11" s="1"/>
  <c r="CA726" i="11" a="1"/>
  <c r="CA726" i="11" s="1"/>
  <c r="AZ726" i="11" a="1"/>
  <c r="AZ726" i="11" s="1"/>
  <c r="AZ312" i="11" a="1"/>
  <c r="AZ312" i="11" s="1"/>
  <c r="CA312" i="11" a="1"/>
  <c r="CA312" i="11" s="1"/>
  <c r="AZ597" i="11" a="1"/>
  <c r="AZ597" i="11" s="1"/>
  <c r="CA597" i="11" a="1"/>
  <c r="CA597" i="11" s="1"/>
  <c r="CA867" i="11" a="1"/>
  <c r="CA867" i="11" s="1"/>
  <c r="AZ867" i="11" a="1"/>
  <c r="AZ867" i="11" s="1"/>
  <c r="CA607" i="11" a="1"/>
  <c r="CA607" i="11" s="1"/>
  <c r="AZ607" i="11" a="1"/>
  <c r="AZ607" i="11" s="1"/>
  <c r="CA779" i="11" a="1"/>
  <c r="CA779" i="11" s="1"/>
  <c r="AZ779" i="11" a="1"/>
  <c r="AZ779" i="11" s="1"/>
  <c r="CA229" i="11" a="1"/>
  <c r="CA229" i="11" s="1"/>
  <c r="AZ229" i="11" a="1"/>
  <c r="AZ229" i="11" s="1"/>
  <c r="CA289" i="11" a="1"/>
  <c r="CA289" i="11" s="1"/>
  <c r="AZ289" i="11" a="1"/>
  <c r="AZ289" i="11" s="1"/>
  <c r="DM11" i="11"/>
  <c r="J25" i="8" s="1"/>
  <c r="G6" i="12"/>
  <c r="AZ371" i="11" a="1"/>
  <c r="AZ371" i="11" s="1"/>
  <c r="CA371" i="11" a="1"/>
  <c r="CA371" i="11" s="1"/>
  <c r="CA274" i="11" a="1"/>
  <c r="CA274" i="11" s="1"/>
  <c r="AZ274" i="11" a="1"/>
  <c r="AZ274" i="11" s="1"/>
  <c r="AZ833" i="11" a="1"/>
  <c r="AZ833" i="11" s="1"/>
  <c r="CA833" i="11" a="1"/>
  <c r="CA833" i="11" s="1"/>
  <c r="AZ71" i="11" a="1"/>
  <c r="AZ71" i="11" s="1"/>
  <c r="CA71" i="11" a="1"/>
  <c r="CA71" i="11" s="1"/>
  <c r="AZ570" i="11" a="1"/>
  <c r="AZ570" i="11" s="1"/>
  <c r="CA570" i="11" a="1"/>
  <c r="CA570" i="11" s="1"/>
  <c r="AZ191" i="11" a="1"/>
  <c r="AZ191" i="11" s="1"/>
  <c r="CA191" i="11" a="1"/>
  <c r="CA191" i="11" s="1"/>
  <c r="AZ357" i="11" a="1"/>
  <c r="AZ357" i="11" s="1"/>
  <c r="CA357" i="11" a="1"/>
  <c r="CA357" i="11" s="1"/>
  <c r="AZ469" i="11" a="1"/>
  <c r="AZ469" i="11" s="1"/>
  <c r="CA469" i="11" a="1"/>
  <c r="CA469" i="11" s="1"/>
  <c r="CA100" i="11" a="1"/>
  <c r="CA100" i="11" s="1"/>
  <c r="AZ100" i="11" a="1"/>
  <c r="AZ100" i="11" s="1"/>
  <c r="AZ645" i="11" a="1"/>
  <c r="AZ645" i="11" s="1"/>
  <c r="CA645" i="11" a="1"/>
  <c r="CA645" i="11" s="1"/>
  <c r="AZ869" i="11" a="1"/>
  <c r="AZ869" i="11" s="1"/>
  <c r="CA869" i="11" a="1"/>
  <c r="CA869" i="11" s="1"/>
  <c r="AZ431" i="11" a="1"/>
  <c r="AZ431" i="11" s="1"/>
  <c r="CA431" i="11" a="1"/>
  <c r="CA431" i="11" s="1"/>
  <c r="CA361" i="11" a="1"/>
  <c r="CA361" i="11" s="1"/>
  <c r="AZ361" i="11" a="1"/>
  <c r="AZ361" i="11" s="1"/>
  <c r="CA222" i="11" a="1"/>
  <c r="CA222" i="11" s="1"/>
  <c r="AZ222" i="11" a="1"/>
  <c r="AZ222" i="11" s="1"/>
  <c r="AZ805" i="11" a="1"/>
  <c r="AZ805" i="11" s="1"/>
  <c r="CA805" i="11" a="1"/>
  <c r="CA805" i="11" s="1"/>
  <c r="CA84" i="11" a="1"/>
  <c r="CA84" i="11" s="1"/>
  <c r="AZ84" i="11" a="1"/>
  <c r="AZ84" i="11" s="1"/>
  <c r="CA460" i="11" a="1"/>
  <c r="CA460" i="11" s="1"/>
  <c r="AZ460" i="11" a="1"/>
  <c r="AZ460" i="11" s="1"/>
  <c r="AZ451" i="11" a="1"/>
  <c r="AZ451" i="11" s="1"/>
  <c r="CA451" i="11" a="1"/>
  <c r="CA451" i="11" s="1"/>
  <c r="AZ592" i="11" a="1"/>
  <c r="AZ592" i="11" s="1"/>
  <c r="CA592" i="11" a="1"/>
  <c r="CA592" i="11" s="1"/>
  <c r="AZ344" i="11" a="1"/>
  <c r="AZ344" i="11" s="1"/>
  <c r="CA344" i="11" a="1"/>
  <c r="CA344" i="11" s="1"/>
  <c r="AZ818" i="11" a="1"/>
  <c r="AZ818" i="11" s="1"/>
  <c r="CA818" i="11" a="1"/>
  <c r="CA818" i="11" s="1"/>
  <c r="CA369" i="11" a="1"/>
  <c r="CA369" i="11" s="1"/>
  <c r="AZ369" i="11" a="1"/>
  <c r="AZ369" i="11" s="1"/>
  <c r="AZ450" i="11" a="1"/>
  <c r="AZ450" i="11" s="1"/>
  <c r="CA450" i="11" a="1"/>
  <c r="CA450" i="11" s="1"/>
  <c r="CA340" i="11" a="1"/>
  <c r="CA340" i="11" s="1"/>
  <c r="AZ340" i="11" a="1"/>
  <c r="AZ340" i="11" s="1"/>
  <c r="CA37" i="11" a="1"/>
  <c r="CA37" i="11" s="1"/>
  <c r="AZ37" i="11" a="1"/>
  <c r="AZ37" i="11" s="1"/>
  <c r="CA778" i="11" a="1"/>
  <c r="CA778" i="11" s="1"/>
  <c r="AZ778" i="11" a="1"/>
  <c r="AZ778" i="11" s="1"/>
  <c r="CA38" i="11" a="1"/>
  <c r="CA38" i="11" s="1"/>
  <c r="AZ38" i="11" a="1"/>
  <c r="AZ38" i="11" s="1"/>
  <c r="AZ848" i="11" a="1"/>
  <c r="AZ848" i="11" s="1"/>
  <c r="CA848" i="11" a="1"/>
  <c r="CA848" i="11" s="1"/>
  <c r="AZ213" i="11" a="1"/>
  <c r="AZ213" i="11" s="1"/>
  <c r="H30" i="12" s="1"/>
  <c r="AZ857" i="11" a="1"/>
  <c r="AZ857" i="11" s="1"/>
  <c r="CA857" i="11" a="1"/>
  <c r="CA857" i="11" s="1"/>
  <c r="CA335" i="11" a="1"/>
  <c r="CA335" i="11" s="1"/>
  <c r="AZ335" i="11" a="1"/>
  <c r="AZ335" i="11" s="1"/>
  <c r="AZ725" i="11" a="1"/>
  <c r="AZ725" i="11" s="1"/>
  <c r="CA725" i="11" a="1"/>
  <c r="CA725" i="11" s="1"/>
  <c r="AZ430" i="11" a="1"/>
  <c r="AZ430" i="11" s="1"/>
  <c r="CA430" i="11" a="1"/>
  <c r="CA430" i="11" s="1"/>
  <c r="AZ706" i="11" a="1"/>
  <c r="AZ706" i="11" s="1"/>
  <c r="CA706" i="11" a="1"/>
  <c r="CA706" i="11" s="1"/>
  <c r="AZ787" i="11" a="1"/>
  <c r="AZ787" i="11" s="1"/>
  <c r="CA787" i="11" a="1"/>
  <c r="CA787" i="11" s="1"/>
  <c r="CA25" i="11" a="1"/>
  <c r="CA25" i="11" s="1"/>
  <c r="AZ25" i="11" a="1"/>
  <c r="AZ25" i="11" s="1"/>
  <c r="AZ237" i="11" a="1"/>
  <c r="AZ237" i="11" s="1"/>
  <c r="CA237" i="11" a="1"/>
  <c r="CA237" i="11" s="1"/>
  <c r="AZ8" i="11" a="1"/>
  <c r="AZ8" i="11" s="1"/>
  <c r="AZ14" i="11" a="1"/>
  <c r="AZ14" i="11" s="1"/>
  <c r="H8" i="12" s="1"/>
  <c r="AZ66" i="11" a="1"/>
  <c r="AZ66" i="11" s="1"/>
  <c r="H23" i="12" s="1"/>
  <c r="AZ160" i="11" a="1"/>
  <c r="AZ160" i="11" s="1"/>
  <c r="CA160" i="11" a="1"/>
  <c r="CA160" i="11" s="1"/>
  <c r="AZ478" i="11" a="1"/>
  <c r="AZ478" i="11" s="1"/>
  <c r="CA478" i="11" a="1"/>
  <c r="CA478" i="11" s="1"/>
  <c r="CA813" i="11" a="1"/>
  <c r="CA813" i="11" s="1"/>
  <c r="AZ813" i="11" a="1"/>
  <c r="AZ813" i="11" s="1"/>
  <c r="AZ799" i="11" a="1"/>
  <c r="AZ799" i="11" s="1"/>
  <c r="CA799" i="11" a="1"/>
  <c r="CA799" i="11" s="1"/>
  <c r="CA487" i="11" a="1"/>
  <c r="CA487" i="11" s="1"/>
  <c r="AZ487" i="11" a="1"/>
  <c r="AZ487" i="11" s="1"/>
  <c r="CA555" i="11" a="1"/>
  <c r="CA555" i="11" s="1"/>
  <c r="AZ555" i="11" a="1"/>
  <c r="AZ555" i="11" s="1"/>
  <c r="CA830" i="11" a="1"/>
  <c r="CA830" i="11" s="1"/>
  <c r="AZ830" i="11" a="1"/>
  <c r="AZ830" i="11" s="1"/>
  <c r="CA510" i="11" a="1"/>
  <c r="CA510" i="11" s="1"/>
  <c r="AZ510" i="11" a="1"/>
  <c r="AZ510" i="11" s="1"/>
  <c r="AZ674" i="11" a="1"/>
  <c r="AZ674" i="11" s="1"/>
  <c r="CA674" i="11" a="1"/>
  <c r="CA674" i="11" s="1"/>
  <c r="AZ500" i="11" a="1"/>
  <c r="AZ500" i="11" s="1"/>
  <c r="CA500" i="11" a="1"/>
  <c r="CA500" i="11" s="1"/>
  <c r="CA623" i="11" a="1"/>
  <c r="CA623" i="11" s="1"/>
  <c r="AZ623" i="11" a="1"/>
  <c r="AZ623" i="11" s="1"/>
  <c r="CA133" i="11" a="1"/>
  <c r="CA133" i="11" s="1"/>
  <c r="AZ133" i="11" a="1"/>
  <c r="AZ133" i="11" s="1"/>
  <c r="AZ793" i="11" a="1"/>
  <c r="AZ793" i="11" s="1"/>
  <c r="CA793" i="11" a="1"/>
  <c r="CA793" i="11" s="1"/>
  <c r="CA673" i="11" a="1"/>
  <c r="CA673" i="11" s="1"/>
  <c r="AZ673" i="11" a="1"/>
  <c r="AZ673" i="11" s="1"/>
  <c r="CA521" i="11" a="1"/>
  <c r="CA521" i="11" s="1"/>
  <c r="AZ521" i="11" a="1"/>
  <c r="AZ521" i="11" s="1"/>
  <c r="AZ89" i="11" a="1"/>
  <c r="AZ89" i="11" s="1"/>
  <c r="CA89" i="11" a="1"/>
  <c r="CA89" i="11" s="1"/>
  <c r="CA651" i="11" a="1"/>
  <c r="CA651" i="11" s="1"/>
  <c r="AZ651" i="11" a="1"/>
  <c r="AZ651" i="11" s="1"/>
  <c r="CA273" i="11" a="1"/>
  <c r="CA273" i="11" s="1"/>
  <c r="AZ273" i="11" a="1"/>
  <c r="AZ273" i="11" s="1"/>
  <c r="CA398" i="11" a="1"/>
  <c r="CA398" i="11" s="1"/>
  <c r="AZ398" i="11" a="1"/>
  <c r="AZ398" i="11" s="1"/>
  <c r="AZ348" i="11" a="1"/>
  <c r="AZ348" i="11" s="1"/>
  <c r="CA348" i="11" a="1"/>
  <c r="CA348" i="11" s="1"/>
  <c r="CA494" i="11" a="1"/>
  <c r="CA494" i="11" s="1"/>
  <c r="AZ494" i="11" a="1"/>
  <c r="AZ494" i="11" s="1"/>
  <c r="AZ679" i="11" a="1"/>
  <c r="AZ679" i="11" s="1"/>
  <c r="CA679" i="11" a="1"/>
  <c r="CA679" i="11" s="1"/>
  <c r="CA473" i="11" a="1"/>
  <c r="CA473" i="11" s="1"/>
  <c r="AZ473" i="11" a="1"/>
  <c r="AZ473" i="11" s="1"/>
  <c r="AZ27" i="11" a="1"/>
  <c r="AZ27" i="11" s="1"/>
  <c r="CA27" i="11" a="1"/>
  <c r="CA27" i="11" s="1"/>
  <c r="CA374" i="11" a="1"/>
  <c r="CA374" i="11" s="1"/>
  <c r="AZ374" i="11" a="1"/>
  <c r="AZ374" i="11" s="1"/>
  <c r="AZ722" i="11" a="1"/>
  <c r="AZ722" i="11" s="1"/>
  <c r="CA722" i="11" a="1"/>
  <c r="CA722" i="11" s="1"/>
  <c r="CA32" i="11" a="1"/>
  <c r="CA32" i="11" s="1"/>
  <c r="AZ32" i="11" a="1"/>
  <c r="AZ32" i="11" s="1"/>
  <c r="CA284" i="11" a="1"/>
  <c r="CA284" i="11" s="1"/>
  <c r="AZ284" i="11" a="1"/>
  <c r="AZ284" i="11" s="1"/>
  <c r="CA153" i="11" a="1"/>
  <c r="CA153" i="11" s="1"/>
  <c r="AZ153" i="11" a="1"/>
  <c r="AZ153" i="11" s="1"/>
  <c r="AZ49" i="11" a="1"/>
  <c r="AZ49" i="11" s="1"/>
  <c r="H14" i="12" s="1"/>
  <c r="AZ442" i="11" a="1"/>
  <c r="AZ442" i="11" s="1"/>
  <c r="CA442" i="11" a="1"/>
  <c r="CA442" i="11" s="1"/>
  <c r="AZ537" i="11" a="1"/>
  <c r="AZ537" i="11" s="1"/>
  <c r="CA537" i="11" a="1"/>
  <c r="CA537" i="11" s="1"/>
  <c r="CA166" i="11" a="1"/>
  <c r="CA166" i="11" s="1"/>
  <c r="AZ166" i="11" a="1"/>
  <c r="AZ166" i="11" s="1"/>
  <c r="AZ20" i="11" a="1"/>
  <c r="AZ20" i="11" s="1"/>
  <c r="CA20" i="11" a="1"/>
  <c r="CA20" i="11" s="1"/>
  <c r="CA761" i="11" a="1"/>
  <c r="CA761" i="11" s="1"/>
  <c r="AZ761" i="11" a="1"/>
  <c r="AZ761" i="11" s="1"/>
  <c r="AZ804" i="11" a="1"/>
  <c r="AZ804" i="11" s="1"/>
  <c r="CA804" i="11" a="1"/>
  <c r="CA804" i="11" s="1"/>
  <c r="AZ479" i="11" a="1"/>
  <c r="AZ479" i="11" s="1"/>
  <c r="CA479" i="11" a="1"/>
  <c r="CA479" i="11" s="1"/>
  <c r="AZ675" i="11" a="1"/>
  <c r="AZ675" i="11" s="1"/>
  <c r="CA675" i="11" a="1"/>
  <c r="CA675" i="11" s="1"/>
  <c r="CA669" i="11" a="1"/>
  <c r="CA669" i="11" s="1"/>
  <c r="AZ669" i="11" a="1"/>
  <c r="AZ669" i="11" s="1"/>
  <c r="AZ275" i="11" a="1"/>
  <c r="AZ275" i="11" s="1"/>
  <c r="CA275" i="11" a="1"/>
  <c r="CA275" i="11" s="1"/>
  <c r="AZ324" i="11" a="1"/>
  <c r="AZ324" i="11" s="1"/>
  <c r="CA324" i="11" a="1"/>
  <c r="CA324" i="11" s="1"/>
  <c r="CA261" i="11" a="1"/>
  <c r="CA261" i="11" s="1"/>
  <c r="AZ261" i="11" a="1"/>
  <c r="AZ261" i="11" s="1"/>
  <c r="AZ269" i="11" a="1"/>
  <c r="AZ269" i="11" s="1"/>
  <c r="H35" i="12" s="1"/>
  <c r="AZ107" i="11" a="1"/>
  <c r="AZ107" i="11" s="1"/>
  <c r="CA107" i="11" a="1"/>
  <c r="CA107" i="11" s="1"/>
  <c r="CA582" i="11" a="1"/>
  <c r="CA582" i="11" s="1"/>
  <c r="AZ582" i="11" a="1"/>
  <c r="AZ582" i="11" s="1"/>
  <c r="AZ288" i="11" a="1"/>
  <c r="AZ288" i="11" s="1"/>
  <c r="CA288" i="11" a="1"/>
  <c r="CA288" i="11" s="1"/>
  <c r="CA235" i="11" a="1"/>
  <c r="CA235" i="11" s="1"/>
  <c r="AZ235" i="11" a="1"/>
  <c r="AZ235" i="11" s="1"/>
  <c r="CA341" i="11" a="1"/>
  <c r="CA341" i="11" s="1"/>
  <c r="AZ341" i="11" a="1"/>
  <c r="AZ341" i="11" s="1"/>
  <c r="AZ87" i="11" a="1"/>
  <c r="AZ87" i="11" s="1"/>
  <c r="CA87" i="11" a="1"/>
  <c r="CA87" i="11" s="1"/>
  <c r="AZ739" i="11" a="1"/>
  <c r="AZ739" i="11" s="1"/>
  <c r="CA739" i="11" a="1"/>
  <c r="CA739" i="11" s="1"/>
  <c r="AZ300" i="11" a="1"/>
  <c r="AZ300" i="11" s="1"/>
  <c r="CA300" i="11" a="1"/>
  <c r="CA300" i="11" s="1"/>
  <c r="AZ48" i="11" a="1"/>
  <c r="AZ48" i="11" s="1"/>
  <c r="H13" i="12" s="1"/>
  <c r="AZ412" i="11" a="1"/>
  <c r="AZ412" i="11" s="1"/>
  <c r="CA412" i="11" a="1"/>
  <c r="CA412" i="11" s="1"/>
  <c r="AZ691" i="11" a="1"/>
  <c r="AZ691" i="11" s="1"/>
  <c r="CA691" i="11" a="1"/>
  <c r="CA691" i="11" s="1"/>
  <c r="CA419" i="11" a="1"/>
  <c r="CA419" i="11" s="1"/>
  <c r="AZ419" i="11" a="1"/>
  <c r="AZ419" i="11" s="1"/>
  <c r="CA572" i="11" a="1"/>
  <c r="CA572" i="11" s="1"/>
  <c r="AZ572" i="11" a="1"/>
  <c r="AZ572" i="11" s="1"/>
  <c r="AZ456" i="11" a="1"/>
  <c r="AZ456" i="11" s="1"/>
  <c r="CA456" i="11" a="1"/>
  <c r="CA456" i="11" s="1"/>
  <c r="CA846" i="11" a="1"/>
  <c r="CA846" i="11" s="1"/>
  <c r="AZ846" i="11" a="1"/>
  <c r="AZ846" i="11" s="1"/>
  <c r="CA746" i="11" a="1"/>
  <c r="CA746" i="11" s="1"/>
  <c r="AZ746" i="11" a="1"/>
  <c r="AZ746" i="11" s="1"/>
  <c r="CA202" i="11" a="1"/>
  <c r="CA202" i="11" s="1"/>
  <c r="AZ202" i="11" a="1"/>
  <c r="AZ202" i="11" s="1"/>
  <c r="CA257" i="11" a="1"/>
  <c r="CA257" i="11" s="1"/>
  <c r="AZ257" i="11" a="1"/>
  <c r="AZ257" i="11" s="1"/>
  <c r="AZ45" i="11" a="1"/>
  <c r="AZ45" i="11" s="1"/>
  <c r="H10" i="12" s="1"/>
  <c r="CA855" i="11" a="1"/>
  <c r="CA855" i="11" s="1"/>
  <c r="AZ855" i="11" a="1"/>
  <c r="AZ855" i="11" s="1"/>
  <c r="CA111" i="11" a="1"/>
  <c r="CA111" i="11" s="1"/>
  <c r="AZ111" i="11" a="1"/>
  <c r="AZ111" i="11" s="1"/>
  <c r="CA629" i="11" a="1"/>
  <c r="CA629" i="11" s="1"/>
  <c r="AZ629" i="11" a="1"/>
  <c r="AZ629" i="11" s="1"/>
  <c r="AZ103" i="11" a="1"/>
  <c r="AZ103" i="11" s="1"/>
  <c r="CA103" i="11" a="1"/>
  <c r="CA103" i="11" s="1"/>
  <c r="AZ660" i="11" a="1"/>
  <c r="AZ660" i="11" s="1"/>
  <c r="CA660" i="11" a="1"/>
  <c r="CA660" i="11" s="1"/>
  <c r="CA125" i="11" a="1"/>
  <c r="CA125" i="11" s="1"/>
  <c r="AZ125" i="11" a="1"/>
  <c r="AZ125" i="11" s="1"/>
  <c r="CA794" i="11" a="1"/>
  <c r="CA794" i="11" s="1"/>
  <c r="AZ794" i="11" a="1"/>
  <c r="AZ794" i="11" s="1"/>
  <c r="CA802" i="11" a="1"/>
  <c r="CA802" i="11" s="1"/>
  <c r="AZ802" i="11" a="1"/>
  <c r="AZ802" i="11" s="1"/>
  <c r="CA463" i="11" a="1"/>
  <c r="CA463" i="11" s="1"/>
  <c r="AZ463" i="11" a="1"/>
  <c r="AZ463" i="11" s="1"/>
  <c r="CA390" i="11" a="1"/>
  <c r="CA390" i="11" s="1"/>
  <c r="AZ390" i="11" a="1"/>
  <c r="AZ390" i="11" s="1"/>
  <c r="AZ481" i="11" a="1"/>
  <c r="AZ481" i="11" s="1"/>
  <c r="CA481" i="11" a="1"/>
  <c r="CA481" i="11" s="1"/>
  <c r="AZ214" i="11" a="1"/>
  <c r="AZ214" i="11" s="1"/>
  <c r="H31" i="12" s="1"/>
  <c r="CA399" i="11" a="1"/>
  <c r="CA399" i="11" s="1"/>
  <c r="AZ399" i="11" a="1"/>
  <c r="AZ399" i="11" s="1"/>
  <c r="CA552" i="11" a="1"/>
  <c r="CA552" i="11" s="1"/>
  <c r="AZ552" i="11" a="1"/>
  <c r="AZ552" i="11" s="1"/>
  <c r="AZ728" i="11" a="1"/>
  <c r="AZ728" i="11" s="1"/>
  <c r="CA728" i="11" a="1"/>
  <c r="CA728" i="11" s="1"/>
  <c r="AZ730" i="11" a="1"/>
  <c r="AZ730" i="11" s="1"/>
  <c r="CA730" i="11" a="1"/>
  <c r="CA730" i="11" s="1"/>
  <c r="CA18" i="11" a="1"/>
  <c r="CA18" i="11" s="1"/>
  <c r="AZ18" i="11" a="1"/>
  <c r="AZ18" i="11" s="1"/>
  <c r="AZ192" i="11" a="1"/>
  <c r="AZ192" i="11" s="1"/>
  <c r="CA192" i="11" a="1"/>
  <c r="CA192" i="11" s="1"/>
  <c r="AZ642" i="11" a="1"/>
  <c r="AZ642" i="11" s="1"/>
  <c r="CA642" i="11" a="1"/>
  <c r="CA642" i="11" s="1"/>
  <c r="AZ203" i="11" a="1"/>
  <c r="AZ203" i="11" s="1"/>
  <c r="CA203" i="11" a="1"/>
  <c r="CA203" i="11" s="1"/>
  <c r="CA99" i="11" a="1"/>
  <c r="CA99" i="11" s="1"/>
  <c r="AZ99" i="11" a="1"/>
  <c r="AZ99" i="11" s="1"/>
  <c r="AZ783" i="11" a="1"/>
  <c r="AZ783" i="11" s="1"/>
  <c r="CA783" i="11" a="1"/>
  <c r="CA783" i="11" s="1"/>
  <c r="AZ226" i="11" a="1"/>
  <c r="AZ226" i="11" s="1"/>
  <c r="CA226" i="11" a="1"/>
  <c r="CA226" i="11" s="1"/>
  <c r="CA169" i="11" a="1"/>
  <c r="CA169" i="11" s="1"/>
  <c r="AZ169" i="11" a="1"/>
  <c r="AZ169" i="11" s="1"/>
  <c r="AZ225" i="11" a="1"/>
  <c r="AZ225" i="11" s="1"/>
  <c r="CA225" i="11" a="1"/>
  <c r="CA225" i="11" s="1"/>
  <c r="AZ680" i="11" a="1"/>
  <c r="AZ680" i="11" s="1"/>
  <c r="CA680" i="11" a="1"/>
  <c r="CA680" i="11" s="1"/>
  <c r="AZ291" i="11" a="1"/>
  <c r="AZ291" i="11" s="1"/>
  <c r="CA291" i="11" a="1"/>
  <c r="CA291" i="11" s="1"/>
  <c r="AZ35" i="11" a="1"/>
  <c r="AZ35" i="11" s="1"/>
  <c r="CA35" i="11" a="1"/>
  <c r="CA35" i="11" s="1"/>
  <c r="CA628" i="11" a="1"/>
  <c r="CA628" i="11" s="1"/>
  <c r="AZ628" i="11" a="1"/>
  <c r="AZ628" i="11" s="1"/>
  <c r="CA292" i="11" a="1"/>
  <c r="CA292" i="11" s="1"/>
  <c r="AZ292" i="11" a="1"/>
  <c r="AZ292" i="11" s="1"/>
  <c r="CA176" i="11" a="1"/>
  <c r="CA176" i="11" s="1"/>
  <c r="AZ176" i="11" a="1"/>
  <c r="AZ176" i="11" s="1"/>
  <c r="AZ55" i="11" a="1"/>
  <c r="AZ55" i="11" s="1"/>
  <c r="H19" i="12" s="1"/>
  <c r="AZ453" i="11" a="1"/>
  <c r="AZ453" i="11" s="1"/>
  <c r="CA453" i="11" a="1"/>
  <c r="CA453" i="11" s="1"/>
  <c r="CA856" i="11" a="1"/>
  <c r="CA856" i="11" s="1"/>
  <c r="AZ856" i="11" a="1"/>
  <c r="AZ856" i="11" s="1"/>
  <c r="CA659" i="11" a="1"/>
  <c r="CA659" i="11" s="1"/>
  <c r="AZ659" i="11" a="1"/>
  <c r="AZ659" i="11" s="1"/>
  <c r="AZ228" i="11" a="1"/>
  <c r="AZ228" i="11" s="1"/>
  <c r="CA228" i="11" a="1"/>
  <c r="CA228" i="11" s="1"/>
  <c r="AZ151" i="11" a="1"/>
  <c r="AZ151" i="11" s="1"/>
  <c r="CA151" i="11" a="1"/>
  <c r="CA151" i="11" s="1"/>
  <c r="AZ731" i="11" a="1"/>
  <c r="AZ731" i="11" s="1"/>
  <c r="CA731" i="11" a="1"/>
  <c r="CA731" i="11" s="1"/>
  <c r="AZ407" i="11" a="1"/>
  <c r="AZ407" i="11" s="1"/>
  <c r="CA407" i="11" a="1"/>
  <c r="CA407" i="11" s="1"/>
  <c r="AZ505" i="11" a="1"/>
  <c r="AZ505" i="11" s="1"/>
  <c r="CA505" i="11" a="1"/>
  <c r="CA505" i="11" s="1"/>
  <c r="AZ635" i="11" a="1"/>
  <c r="AZ635" i="11" s="1"/>
  <c r="CA635" i="11" a="1"/>
  <c r="CA635" i="11" s="1"/>
  <c r="CA839" i="11" a="1"/>
  <c r="CA839" i="11" s="1"/>
  <c r="AZ839" i="11" a="1"/>
  <c r="AZ839" i="11" s="1"/>
  <c r="CA175" i="11" a="1"/>
  <c r="CA175" i="11" s="1"/>
  <c r="AZ175" i="11" a="1"/>
  <c r="AZ175" i="11" s="1"/>
  <c r="CA710" i="11" a="1"/>
  <c r="CA710" i="11" s="1"/>
  <c r="AZ710" i="11" a="1"/>
  <c r="AZ710" i="11" s="1"/>
  <c r="AZ693" i="11" a="1"/>
  <c r="AZ693" i="11" s="1"/>
  <c r="CA693" i="11" a="1"/>
  <c r="CA693" i="11" s="1"/>
  <c r="AZ574" i="11" a="1"/>
  <c r="AZ574" i="11" s="1"/>
  <c r="CA574" i="11" a="1"/>
  <c r="CA574" i="11" s="1"/>
  <c r="CA108" i="11" a="1"/>
  <c r="CA108" i="11" s="1"/>
  <c r="AZ108" i="11" a="1"/>
  <c r="AZ108" i="11" s="1"/>
  <c r="AZ511" i="11" a="1"/>
  <c r="AZ511" i="11" s="1"/>
  <c r="CA511" i="11" a="1"/>
  <c r="CA511" i="11" s="1"/>
  <c r="CA109" i="11" a="1"/>
  <c r="CA109" i="11" s="1"/>
  <c r="AZ109" i="11" a="1"/>
  <c r="AZ109" i="11" s="1"/>
  <c r="CA461" i="11" a="1"/>
  <c r="CA461" i="11" s="1"/>
  <c r="AZ461" i="11" a="1"/>
  <c r="AZ461" i="11" s="1"/>
  <c r="AZ253" i="11" a="1"/>
  <c r="AZ253" i="11" s="1"/>
  <c r="CA253" i="11" a="1"/>
  <c r="CA253" i="11" s="1"/>
  <c r="CA590" i="11" a="1"/>
  <c r="CA590" i="11" s="1"/>
  <c r="AZ590" i="11" a="1"/>
  <c r="AZ590" i="11" s="1"/>
  <c r="AZ819" i="11" a="1"/>
  <c r="AZ819" i="11" s="1"/>
  <c r="CA819" i="11" a="1"/>
  <c r="CA819" i="11" s="1"/>
  <c r="CA564" i="11" a="1"/>
  <c r="CA564" i="11" s="1"/>
  <c r="AZ564" i="11" a="1"/>
  <c r="AZ564" i="11" s="1"/>
  <c r="CA24" i="11" a="1"/>
  <c r="CA24" i="11" s="1"/>
  <c r="AZ24" i="11" a="1"/>
  <c r="AZ24" i="11" s="1"/>
  <c r="CA126" i="11" a="1"/>
  <c r="CA126" i="11" s="1"/>
  <c r="AZ126" i="11" a="1"/>
  <c r="AZ126" i="11" s="1"/>
  <c r="CA338" i="11" a="1"/>
  <c r="CA338" i="11" s="1"/>
  <c r="AZ338" i="11" a="1"/>
  <c r="AZ338" i="11" s="1"/>
  <c r="AZ15" i="11" a="1"/>
  <c r="AZ15" i="11" s="1"/>
  <c r="H9" i="12" s="1"/>
  <c r="CA507" i="11" a="1"/>
  <c r="CA507" i="11" s="1"/>
  <c r="AZ507" i="11" a="1"/>
  <c r="AZ507" i="11" s="1"/>
  <c r="AZ531" i="11" a="1"/>
  <c r="AZ531" i="11" s="1"/>
  <c r="CA531" i="11" a="1"/>
  <c r="CA531" i="11" s="1"/>
  <c r="AZ122" i="11" a="1"/>
  <c r="AZ122" i="11" s="1"/>
  <c r="CA122" i="11" a="1"/>
  <c r="CA122" i="11" s="1"/>
  <c r="AZ795" i="11" a="1"/>
  <c r="AZ795" i="11" s="1"/>
  <c r="CA795" i="11" a="1"/>
  <c r="CA795" i="11" s="1"/>
  <c r="CA766" i="11" a="1"/>
  <c r="CA766" i="11" s="1"/>
  <c r="AZ766" i="11" a="1"/>
  <c r="AZ766" i="11" s="1"/>
  <c r="AZ318" i="11" a="1"/>
  <c r="AZ318" i="11" s="1"/>
  <c r="CA318" i="11" a="1"/>
  <c r="CA318" i="11" s="1"/>
  <c r="CA871" i="11" a="1"/>
  <c r="CA871" i="11" s="1"/>
  <c r="AZ871" i="11" a="1"/>
  <c r="AZ871" i="11" s="1"/>
  <c r="AZ270" i="11" a="1"/>
  <c r="AZ270" i="11" s="1"/>
  <c r="H36" i="12" s="1"/>
  <c r="AZ185" i="11" a="1"/>
  <c r="AZ185" i="11" s="1"/>
  <c r="CA185" i="11" a="1"/>
  <c r="CA185" i="11" s="1"/>
  <c r="CA132" i="11" a="1"/>
  <c r="CA132" i="11" s="1"/>
  <c r="AZ132" i="11" a="1"/>
  <c r="AZ132" i="11" s="1"/>
  <c r="CA33" i="11" a="1"/>
  <c r="CA33" i="11" s="1"/>
  <c r="AZ33" i="11" a="1"/>
  <c r="AZ33" i="11" s="1"/>
  <c r="AZ482" i="11" a="1"/>
  <c r="AZ482" i="11" s="1"/>
  <c r="CA482" i="11" a="1"/>
  <c r="CA482" i="11" s="1"/>
  <c r="AZ650" i="11" a="1"/>
  <c r="AZ650" i="11" s="1"/>
  <c r="CA650" i="11" a="1"/>
  <c r="CA650" i="11" s="1"/>
  <c r="AZ506" i="11" a="1"/>
  <c r="AZ506" i="11" s="1"/>
  <c r="CA506" i="11" a="1"/>
  <c r="CA506" i="11" s="1"/>
  <c r="CA355" i="11" a="1"/>
  <c r="CA355" i="11" s="1"/>
  <c r="AZ355" i="11" a="1"/>
  <c r="AZ355" i="11" s="1"/>
  <c r="CA490" i="11" a="1"/>
  <c r="CA490" i="11" s="1"/>
  <c r="AZ490" i="11" a="1"/>
  <c r="AZ490" i="11" s="1"/>
  <c r="CA558" i="11" a="1"/>
  <c r="CA558" i="11" s="1"/>
  <c r="AZ558" i="11" a="1"/>
  <c r="AZ558" i="11" s="1"/>
  <c r="AZ299" i="11" a="1"/>
  <c r="AZ299" i="11" s="1"/>
  <c r="CA299" i="11" a="1"/>
  <c r="CA299" i="11" s="1"/>
  <c r="DM7" i="11"/>
  <c r="J21" i="8" s="1"/>
  <c r="G2" i="12"/>
  <c r="AZ201" i="11" a="1"/>
  <c r="AZ201" i="11" s="1"/>
  <c r="CA201" i="11" a="1"/>
  <c r="CA201" i="11" s="1"/>
  <c r="AZ606" i="11" a="1"/>
  <c r="AZ606" i="11" s="1"/>
  <c r="CA606" i="11" a="1"/>
  <c r="CA606" i="11" s="1"/>
  <c r="CA498" i="11" a="1"/>
  <c r="CA498" i="11" s="1"/>
  <c r="AZ498" i="11" a="1"/>
  <c r="AZ498" i="11" s="1"/>
  <c r="CA384" i="11" a="1"/>
  <c r="CA384" i="11" s="1"/>
  <c r="AZ384" i="11" a="1"/>
  <c r="AZ384" i="11" s="1"/>
  <c r="AZ881" i="11" a="1"/>
  <c r="AZ881" i="11" s="1"/>
  <c r="CA881" i="11" a="1"/>
  <c r="CA881" i="11" s="1"/>
  <c r="AZ512" i="11" a="1"/>
  <c r="AZ512" i="11" s="1"/>
  <c r="CA512" i="11" a="1"/>
  <c r="CA512" i="11" s="1"/>
  <c r="AZ519" i="11" a="1"/>
  <c r="AZ519" i="11" s="1"/>
  <c r="CA519" i="11" a="1"/>
  <c r="CA519" i="11" s="1"/>
  <c r="CA682" i="11" a="1"/>
  <c r="CA682" i="11" s="1"/>
  <c r="AZ682" i="11" a="1"/>
  <c r="AZ682" i="11" s="1"/>
  <c r="CA566" i="11" a="1"/>
  <c r="CA566" i="11" s="1"/>
  <c r="AZ566" i="11" a="1"/>
  <c r="AZ566" i="11" s="1"/>
  <c r="AZ290" i="11" a="1"/>
  <c r="AZ290" i="11" s="1"/>
  <c r="CA290" i="11" a="1"/>
  <c r="CA290" i="11" s="1"/>
  <c r="AZ53" i="11" a="1"/>
  <c r="AZ53" i="11" s="1"/>
  <c r="H17" i="12" s="1"/>
  <c r="AZ42" i="11" a="1"/>
  <c r="AZ42" i="11" s="1"/>
  <c r="CA42" i="11" a="1"/>
  <c r="CA42" i="11" s="1"/>
  <c r="AZ368" i="11" a="1"/>
  <c r="AZ368" i="11" s="1"/>
  <c r="CA368" i="11" a="1"/>
  <c r="CA368" i="11" s="1"/>
  <c r="CA358" i="11" a="1"/>
  <c r="CA358" i="11" s="1"/>
  <c r="AZ358" i="11" a="1"/>
  <c r="AZ358" i="11" s="1"/>
  <c r="AZ720" i="11" a="1"/>
  <c r="AZ720" i="11" s="1"/>
  <c r="CA720" i="11" a="1"/>
  <c r="CA720" i="11" s="1"/>
  <c r="CA227" i="11" a="1"/>
  <c r="CA227" i="11" s="1"/>
  <c r="AZ227" i="11" a="1"/>
  <c r="AZ227" i="11" s="1"/>
  <c r="AZ520" i="11" a="1"/>
  <c r="AZ520" i="11" s="1"/>
  <c r="CA520" i="11" a="1"/>
  <c r="CA520" i="11" s="1"/>
  <c r="CA807" i="11" a="1"/>
  <c r="CA807" i="11" s="1"/>
  <c r="AZ807" i="11" a="1"/>
  <c r="AZ807" i="11" s="1"/>
  <c r="CA671" i="11" a="1"/>
  <c r="CA671" i="11" s="1"/>
  <c r="AZ671" i="11" a="1"/>
  <c r="AZ671" i="11" s="1"/>
  <c r="AZ258" i="11" a="1"/>
  <c r="AZ258" i="11" s="1"/>
  <c r="CA258" i="11" a="1"/>
  <c r="CA258" i="11" s="1"/>
  <c r="CA792" i="11" a="1"/>
  <c r="CA792" i="11" s="1"/>
  <c r="AZ792" i="11" a="1"/>
  <c r="AZ792" i="11" s="1"/>
  <c r="AZ272" i="11" a="1"/>
  <c r="AZ272" i="11" s="1"/>
  <c r="CA272" i="11" a="1"/>
  <c r="CA272" i="11" s="1"/>
  <c r="CA647" i="11" a="1"/>
  <c r="CA647" i="11" s="1"/>
  <c r="AZ647" i="11" a="1"/>
  <c r="AZ647" i="11" s="1"/>
  <c r="AZ749" i="11" a="1"/>
  <c r="AZ749" i="11" s="1"/>
  <c r="CA749" i="11" a="1"/>
  <c r="CA749" i="11" s="1"/>
  <c r="AZ88" i="11" a="1"/>
  <c r="AZ88" i="11" s="1"/>
  <c r="CA88" i="11" a="1"/>
  <c r="CA88" i="11" s="1"/>
  <c r="CA609" i="11" a="1"/>
  <c r="CA609" i="11" s="1"/>
  <c r="AZ609" i="11" a="1"/>
  <c r="AZ609" i="11" s="1"/>
  <c r="AZ331" i="11" a="1"/>
  <c r="AZ331" i="11" s="1"/>
  <c r="CA331" i="11" a="1"/>
  <c r="CA331" i="11" s="1"/>
  <c r="AZ822" i="11" a="1"/>
  <c r="AZ822" i="11" s="1"/>
  <c r="CA822" i="11" a="1"/>
  <c r="CA822" i="11" s="1"/>
  <c r="CA654" i="11" a="1"/>
  <c r="CA654" i="11" s="1"/>
  <c r="AZ654" i="11" a="1"/>
  <c r="AZ654" i="11" s="1"/>
  <c r="CA183" i="11" a="1"/>
  <c r="CA183" i="11" s="1"/>
  <c r="AZ183" i="11" a="1"/>
  <c r="AZ183" i="11" s="1"/>
  <c r="AZ181" i="11" a="1"/>
  <c r="AZ181" i="11" s="1"/>
  <c r="CA181" i="11" a="1"/>
  <c r="CA181" i="11" s="1"/>
  <c r="CA504" i="11" a="1"/>
  <c r="CA504" i="11" s="1"/>
  <c r="AZ504" i="11" a="1"/>
  <c r="AZ504" i="11" s="1"/>
  <c r="DM14" i="11"/>
  <c r="J28" i="8" s="1"/>
  <c r="G9" i="12"/>
  <c r="AZ785" i="11" a="1"/>
  <c r="AZ785" i="11" s="1"/>
  <c r="CA785" i="11" a="1"/>
  <c r="CA785" i="11" s="1"/>
  <c r="AZ306" i="11" a="1"/>
  <c r="AZ306" i="11" s="1"/>
  <c r="CA306" i="11" a="1"/>
  <c r="CA306" i="11" s="1"/>
  <c r="CA286" i="11" a="1"/>
  <c r="CA286" i="11" s="1"/>
  <c r="AZ286" i="11" a="1"/>
  <c r="AZ286" i="11" s="1"/>
  <c r="CA798" i="11" a="1"/>
  <c r="CA798" i="11" s="1"/>
  <c r="AZ798" i="11" a="1"/>
  <c r="AZ798" i="11" s="1"/>
  <c r="CA178" i="11" a="1"/>
  <c r="CA178" i="11" s="1"/>
  <c r="AZ178" i="11" a="1"/>
  <c r="AZ178" i="11" s="1"/>
  <c r="AZ516" i="11" a="1"/>
  <c r="AZ516" i="11" s="1"/>
  <c r="CA516" i="11" a="1"/>
  <c r="CA516" i="11" s="1"/>
  <c r="AZ415" i="11" a="1"/>
  <c r="AZ415" i="11" s="1"/>
  <c r="CA415" i="11" a="1"/>
  <c r="CA415" i="11" s="1"/>
  <c r="CA326" i="11" a="1"/>
  <c r="CA326" i="11" s="1"/>
  <c r="AZ326" i="11" a="1"/>
  <c r="AZ326" i="11" s="1"/>
  <c r="AZ774" i="11" a="1"/>
  <c r="AZ774" i="11" s="1"/>
  <c r="CA774" i="11" a="1"/>
  <c r="CA774" i="11" s="1"/>
  <c r="CA758" i="11" a="1"/>
  <c r="CA758" i="11" s="1"/>
  <c r="AZ758" i="11" a="1"/>
  <c r="AZ758" i="11" s="1"/>
  <c r="CA550" i="11" a="1"/>
  <c r="CA550" i="11" s="1"/>
  <c r="AZ550" i="11" a="1"/>
  <c r="AZ550" i="11" s="1"/>
  <c r="AZ772" i="11" a="1"/>
  <c r="AZ772" i="11" s="1"/>
  <c r="CA772" i="11" a="1"/>
  <c r="CA772" i="11" s="1"/>
  <c r="CA593" i="11" a="1"/>
  <c r="CA593" i="11" s="1"/>
  <c r="AZ593" i="11" a="1"/>
  <c r="AZ593" i="11" s="1"/>
  <c r="AZ712" i="11" a="1"/>
  <c r="AZ712" i="11" s="1"/>
  <c r="CA712" i="11" a="1"/>
  <c r="CA712" i="11" s="1"/>
  <c r="AZ484" i="11" a="1"/>
  <c r="AZ484" i="11" s="1"/>
  <c r="CA484" i="11" a="1"/>
  <c r="CA484" i="11" s="1"/>
  <c r="AZ447" i="11" a="1"/>
  <c r="AZ447" i="11" s="1"/>
  <c r="CA447" i="11" a="1"/>
  <c r="CA447" i="11" s="1"/>
  <c r="CA472" i="11" a="1"/>
  <c r="CA472" i="11" s="1"/>
  <c r="AZ472" i="11" a="1"/>
  <c r="AZ472" i="11" s="1"/>
  <c r="AZ672" i="11" a="1"/>
  <c r="AZ672" i="11" s="1"/>
  <c r="CA672" i="11" a="1"/>
  <c r="CA672" i="11" s="1"/>
  <c r="AZ238" i="11" a="1"/>
  <c r="AZ238" i="11" s="1"/>
  <c r="CA238" i="11" a="1"/>
  <c r="CA238" i="11" s="1"/>
  <c r="CA591" i="11" a="1"/>
  <c r="CA591" i="11" s="1"/>
  <c r="AZ591" i="11" a="1"/>
  <c r="AZ591" i="11" s="1"/>
  <c r="AZ527" i="11" a="1"/>
  <c r="AZ527" i="11" s="1"/>
  <c r="CA527" i="11" a="1"/>
  <c r="CA527" i="11" s="1"/>
  <c r="AZ655" i="11" a="1"/>
  <c r="AZ655" i="11" s="1"/>
  <c r="CA655" i="11" a="1"/>
  <c r="CA655" i="11" s="1"/>
  <c r="AZ249" i="11" a="1"/>
  <c r="AZ249" i="11" s="1"/>
  <c r="CA249" i="11" a="1"/>
  <c r="CA249" i="11" s="1"/>
  <c r="AZ756" i="11" a="1"/>
  <c r="AZ756" i="11" s="1"/>
  <c r="CA756" i="11" a="1"/>
  <c r="CA756" i="11" s="1"/>
  <c r="AZ446" i="11" a="1"/>
  <c r="AZ446" i="11" s="1"/>
  <c r="CA446" i="11" a="1"/>
  <c r="CA446" i="11" s="1"/>
  <c r="CA403" i="11" a="1"/>
  <c r="CA403" i="11" s="1"/>
  <c r="AZ403" i="11" a="1"/>
  <c r="AZ403" i="11" s="1"/>
  <c r="AZ458" i="11" a="1"/>
  <c r="AZ458" i="11" s="1"/>
  <c r="CA458" i="11" a="1"/>
  <c r="CA458" i="11" s="1"/>
  <c r="CA563" i="11" a="1"/>
  <c r="CA563" i="11" s="1"/>
  <c r="AZ563" i="11" a="1"/>
  <c r="AZ563" i="11" s="1"/>
  <c r="AZ112" i="11" a="1"/>
  <c r="AZ112" i="11" s="1"/>
  <c r="CA112" i="11" a="1"/>
  <c r="CA112" i="11" s="1"/>
  <c r="AZ193" i="11" a="1"/>
  <c r="AZ193" i="11" s="1"/>
  <c r="CA193" i="11" a="1"/>
  <c r="CA193" i="11" s="1"/>
  <c r="CA687" i="11" a="1"/>
  <c r="CA687" i="11" s="1"/>
  <c r="AZ687" i="11" a="1"/>
  <c r="AZ687" i="11" s="1"/>
  <c r="AZ544" i="11" a="1"/>
  <c r="AZ544" i="11" s="1"/>
  <c r="CA544" i="11" a="1"/>
  <c r="CA544" i="11" s="1"/>
  <c r="AZ433" i="11" a="1"/>
  <c r="AZ433" i="11" s="1"/>
  <c r="CA433" i="11" a="1"/>
  <c r="CA433" i="11" s="1"/>
  <c r="DM8" i="11"/>
  <c r="J22" i="8" s="1"/>
  <c r="G3" i="12"/>
  <c r="CA741" i="11" a="1"/>
  <c r="CA741" i="11" s="1"/>
  <c r="AZ741" i="11" a="1"/>
  <c r="AZ741" i="11" s="1"/>
  <c r="AZ803" i="11" a="1"/>
  <c r="AZ803" i="11" s="1"/>
  <c r="CA803" i="11" a="1"/>
  <c r="CA803" i="11" s="1"/>
  <c r="AZ664" i="11" a="1"/>
  <c r="AZ664" i="11" s="1"/>
  <c r="CA664" i="11" a="1"/>
  <c r="CA664" i="11" s="1"/>
  <c r="CA254" i="11" a="1"/>
  <c r="CA254" i="11" s="1"/>
  <c r="AZ254" i="11" a="1"/>
  <c r="AZ254" i="11" s="1"/>
  <c r="CA409" i="11" a="1"/>
  <c r="CA409" i="11" s="1"/>
  <c r="AZ409" i="11" a="1"/>
  <c r="AZ409" i="11" s="1"/>
  <c r="CA86" i="11" a="1"/>
  <c r="CA86" i="11" s="1"/>
  <c r="AZ86" i="11" a="1"/>
  <c r="AZ86" i="11" s="1"/>
  <c r="AZ190" i="11" a="1"/>
  <c r="AZ190" i="11" s="1"/>
  <c r="CA190" i="11" a="1"/>
  <c r="CA190" i="11" s="1"/>
  <c r="AZ301" i="11" a="1"/>
  <c r="AZ301" i="11" s="1"/>
  <c r="CA301" i="11" a="1"/>
  <c r="CA301" i="11" s="1"/>
  <c r="AZ349" i="11" a="1"/>
  <c r="AZ349" i="11" s="1"/>
  <c r="CA349" i="11" a="1"/>
  <c r="CA349" i="11" s="1"/>
  <c r="CA129" i="11" a="1"/>
  <c r="CA129" i="11" s="1"/>
  <c r="AZ129" i="11" a="1"/>
  <c r="AZ129" i="11" s="1"/>
  <c r="AZ518" i="11" a="1"/>
  <c r="AZ518" i="11" s="1"/>
  <c r="CA518" i="11" a="1"/>
  <c r="CA518" i="11" s="1"/>
  <c r="AZ118" i="11" a="1"/>
  <c r="AZ118" i="11" s="1"/>
  <c r="CA118" i="11" a="1"/>
  <c r="CA118" i="11" s="1"/>
  <c r="CA180" i="11" a="1"/>
  <c r="CA180" i="11" s="1"/>
  <c r="AZ180" i="11" a="1"/>
  <c r="AZ180" i="11" s="1"/>
  <c r="CA639" i="11" a="1"/>
  <c r="CA639" i="11" s="1"/>
  <c r="AZ639" i="11" a="1"/>
  <c r="AZ639" i="11" s="1"/>
  <c r="AZ311" i="11" a="1"/>
  <c r="AZ311" i="11" s="1"/>
  <c r="CA311" i="11" a="1"/>
  <c r="CA311" i="11" s="1"/>
  <c r="AZ836" i="11" a="1"/>
  <c r="AZ836" i="11" s="1"/>
  <c r="CA836" i="11" a="1"/>
  <c r="CA836" i="11" s="1"/>
  <c r="CA382" i="11" a="1"/>
  <c r="CA382" i="11" s="1"/>
  <c r="AZ382" i="11" a="1"/>
  <c r="AZ382" i="11" s="1"/>
  <c r="CA60" i="11" a="1"/>
  <c r="CA60" i="11" s="1"/>
  <c r="AZ60" i="11" a="1"/>
  <c r="AZ60" i="11" s="1"/>
  <c r="AZ835" i="11" a="1"/>
  <c r="AZ835" i="11" s="1"/>
  <c r="CA835" i="11" a="1"/>
  <c r="CA835" i="11" s="1"/>
  <c r="AZ130" i="11" a="1"/>
  <c r="AZ130" i="11" s="1"/>
  <c r="CA130" i="11" a="1"/>
  <c r="CA130" i="11" s="1"/>
  <c r="CA440" i="11" a="1"/>
  <c r="CA440" i="11" s="1"/>
  <c r="AZ440" i="11" a="1"/>
  <c r="AZ440" i="11" s="1"/>
  <c r="AZ138" i="11" a="1"/>
  <c r="AZ138" i="11" s="1"/>
  <c r="CA138" i="11" a="1"/>
  <c r="CA138" i="11" s="1"/>
  <c r="CA146" i="11" a="1"/>
  <c r="CA146" i="11" s="1"/>
  <c r="AZ146" i="11" a="1"/>
  <c r="AZ146" i="11" s="1"/>
  <c r="AZ493" i="11" a="1"/>
  <c r="AZ493" i="11" s="1"/>
  <c r="CA493" i="11" a="1"/>
  <c r="CA493" i="11" s="1"/>
  <c r="CA406" i="11" a="1"/>
  <c r="CA406" i="11" s="1"/>
  <c r="AZ406" i="11" a="1"/>
  <c r="AZ406" i="11" s="1"/>
  <c r="AZ702" i="11" a="1"/>
  <c r="AZ702" i="11" s="1"/>
  <c r="CA702" i="11" a="1"/>
  <c r="CA702" i="11" s="1"/>
  <c r="AZ681" i="11" a="1"/>
  <c r="AZ681" i="11" s="1"/>
  <c r="CA681" i="11" a="1"/>
  <c r="CA681" i="11" s="1"/>
  <c r="CA736" i="11" a="1"/>
  <c r="CA736" i="11" s="1"/>
  <c r="AZ736" i="11" a="1"/>
  <c r="AZ736" i="11" s="1"/>
  <c r="AZ565" i="11" a="1"/>
  <c r="AZ565" i="11" s="1"/>
  <c r="CA565" i="11" a="1"/>
  <c r="CA565" i="11" s="1"/>
  <c r="CA594" i="11" a="1"/>
  <c r="CA594" i="11" s="1"/>
  <c r="AZ594" i="11" a="1"/>
  <c r="AZ594" i="11" s="1"/>
  <c r="AZ144" i="11" a="1"/>
  <c r="AZ144" i="11" s="1"/>
  <c r="CA144" i="11" a="1"/>
  <c r="CA144" i="11" s="1"/>
  <c r="CA612" i="11" a="1"/>
  <c r="CA612" i="11" s="1"/>
  <c r="AZ612" i="11" a="1"/>
  <c r="AZ612" i="11" s="1"/>
  <c r="AZ538" i="11" a="1"/>
  <c r="AZ538" i="11" s="1"/>
  <c r="CA538" i="11" a="1"/>
  <c r="CA538" i="11" s="1"/>
  <c r="CA545" i="11" a="1"/>
  <c r="CA545" i="11" s="1"/>
  <c r="AZ545" i="11" a="1"/>
  <c r="AZ545" i="11" s="1"/>
  <c r="AZ414" i="11" a="1"/>
  <c r="AZ414" i="11" s="1"/>
  <c r="CA414" i="11" a="1"/>
  <c r="CA414" i="11" s="1"/>
  <c r="CA743" i="11" a="1"/>
  <c r="CA743" i="11" s="1"/>
  <c r="AZ743" i="11" a="1"/>
  <c r="AZ743" i="11" s="1"/>
  <c r="CA303" i="11" a="1"/>
  <c r="CA303" i="11" s="1"/>
  <c r="AZ303" i="11" a="1"/>
  <c r="AZ303" i="11" s="1"/>
  <c r="AZ263" i="11" a="1"/>
  <c r="AZ263" i="11" s="1"/>
  <c r="CA263" i="11" a="1"/>
  <c r="CA263" i="11" s="1"/>
  <c r="AZ293" i="11" a="1"/>
  <c r="AZ293" i="11" s="1"/>
  <c r="CA293" i="11" a="1"/>
  <c r="CA293" i="11" s="1"/>
  <c r="CA812" i="11" a="1"/>
  <c r="CA812" i="11" s="1"/>
  <c r="AZ812" i="11" a="1"/>
  <c r="AZ812" i="11" s="1"/>
  <c r="AZ141" i="11" a="1"/>
  <c r="AZ141" i="11" s="1"/>
  <c r="CA141" i="11" a="1"/>
  <c r="CA141" i="11" s="1"/>
  <c r="AZ858" i="11" a="1"/>
  <c r="AZ858" i="11" s="1"/>
  <c r="CA858" i="11" a="1"/>
  <c r="CA858" i="11" s="1"/>
  <c r="AZ9" i="11" a="1"/>
  <c r="AZ9" i="11" s="1"/>
  <c r="AZ347" i="11" a="1"/>
  <c r="AZ347" i="11" s="1"/>
  <c r="CA347" i="11" a="1"/>
  <c r="CA347" i="11" s="1"/>
  <c r="CA411" i="11" a="1"/>
  <c r="CA411" i="11" s="1"/>
  <c r="AZ411" i="11" a="1"/>
  <c r="AZ411" i="11" s="1"/>
  <c r="CA559" i="11" a="1"/>
  <c r="CA559" i="11" s="1"/>
  <c r="AZ559" i="11" a="1"/>
  <c r="AZ559" i="11" s="1"/>
  <c r="CA298" i="11" a="1"/>
  <c r="CA298" i="11" s="1"/>
  <c r="AZ298" i="11" a="1"/>
  <c r="AZ298" i="11" s="1"/>
  <c r="CA665" i="11" a="1"/>
  <c r="CA665" i="11" s="1"/>
  <c r="AZ665" i="11" a="1"/>
  <c r="AZ665" i="11" s="1"/>
  <c r="AZ860" i="11" a="1"/>
  <c r="AZ860" i="11" s="1"/>
  <c r="CA860" i="11" a="1"/>
  <c r="CA860" i="11" s="1"/>
  <c r="CA874" i="11" a="1"/>
  <c r="CA874" i="11" s="1"/>
  <c r="AZ874" i="11" a="1"/>
  <c r="AZ874" i="11" s="1"/>
  <c r="AZ734" i="11" a="1"/>
  <c r="AZ734" i="11" s="1"/>
  <c r="CA734" i="11" a="1"/>
  <c r="CA734" i="11" s="1"/>
  <c r="AZ657" i="11" a="1"/>
  <c r="AZ657" i="11" s="1"/>
  <c r="CA657" i="11" a="1"/>
  <c r="CA657" i="11" s="1"/>
  <c r="AZ83" i="11" a="1"/>
  <c r="AZ83" i="11" s="1"/>
  <c r="CA83" i="11" a="1"/>
  <c r="CA83" i="11" s="1"/>
  <c r="CA188" i="11" a="1"/>
  <c r="CA188" i="11" s="1"/>
  <c r="AZ188" i="11" a="1"/>
  <c r="AZ188" i="11" s="1"/>
  <c r="AZ438" i="11" a="1"/>
  <c r="AZ438" i="11" s="1"/>
  <c r="CA438" i="11" a="1"/>
  <c r="CA438" i="11" s="1"/>
  <c r="CA619" i="11" a="1"/>
  <c r="CA619" i="11" s="1"/>
  <c r="AZ619" i="11" a="1"/>
  <c r="AZ619" i="11" s="1"/>
  <c r="CA595" i="11" a="1"/>
  <c r="CA595" i="11" s="1"/>
  <c r="AZ595" i="11" a="1"/>
  <c r="AZ595" i="11" s="1"/>
  <c r="CA119" i="11" a="1"/>
  <c r="CA119" i="11" s="1"/>
  <c r="AZ119" i="11" a="1"/>
  <c r="AZ119" i="11" s="1"/>
  <c r="CA762" i="11" a="1"/>
  <c r="CA762" i="11" s="1"/>
  <c r="AZ762" i="11" a="1"/>
  <c r="AZ762" i="11" s="1"/>
  <c r="AZ95" i="11" a="1"/>
  <c r="AZ95" i="11" s="1"/>
  <c r="CA95" i="11" a="1"/>
  <c r="CA95" i="11" s="1"/>
  <c r="CA562" i="11" a="1"/>
  <c r="CA562" i="11" s="1"/>
  <c r="AZ562" i="11" a="1"/>
  <c r="AZ562" i="11" s="1"/>
  <c r="AZ380" i="11" a="1"/>
  <c r="AZ380" i="11" s="1"/>
  <c r="CA380" i="11" a="1"/>
  <c r="CA380" i="11" s="1"/>
  <c r="CA385" i="11" a="1"/>
  <c r="CA385" i="11" s="1"/>
  <c r="AZ385" i="11" a="1"/>
  <c r="AZ385" i="11" s="1"/>
  <c r="AZ78" i="11" a="1"/>
  <c r="AZ78" i="11" s="1"/>
  <c r="CA78" i="11" a="1"/>
  <c r="CA78" i="11" s="1"/>
  <c r="CA279" i="11" a="1"/>
  <c r="CA279" i="11" s="1"/>
  <c r="AZ279" i="11" a="1"/>
  <c r="AZ279" i="11" s="1"/>
  <c r="AZ560" i="11" a="1"/>
  <c r="AZ560" i="11" s="1"/>
  <c r="CA560" i="11" a="1"/>
  <c r="CA560" i="11" s="1"/>
  <c r="CA471" i="11" a="1"/>
  <c r="CA471" i="11" s="1"/>
  <c r="AZ471" i="11" a="1"/>
  <c r="AZ471" i="11" s="1"/>
  <c r="AZ11" i="11" a="1"/>
  <c r="AZ11" i="11" s="1"/>
  <c r="H5" i="12" s="1"/>
  <c r="AZ816" i="11" a="1"/>
  <c r="AZ816" i="11" s="1"/>
  <c r="CA816" i="11" a="1"/>
  <c r="CA816" i="11" s="1"/>
  <c r="AZ31" i="11" a="1"/>
  <c r="AZ31" i="11" s="1"/>
  <c r="CA31" i="11" a="1"/>
  <c r="CA31" i="11" s="1"/>
  <c r="AZ23" i="11" a="1"/>
  <c r="AZ23" i="11" s="1"/>
  <c r="CA23" i="11" a="1"/>
  <c r="CA23" i="11" s="1"/>
  <c r="AZ94" i="11" a="1"/>
  <c r="AZ94" i="11" s="1"/>
  <c r="CA94" i="11" a="1"/>
  <c r="CA94" i="11" s="1"/>
  <c r="CA517" i="11" a="1"/>
  <c r="CA517" i="11" s="1"/>
  <c r="AZ517" i="11" a="1"/>
  <c r="AZ517" i="11" s="1"/>
  <c r="AZ838" i="11" a="1"/>
  <c r="AZ838" i="11" s="1"/>
  <c r="CA838" i="11" a="1"/>
  <c r="CA838" i="11" s="1"/>
  <c r="CA656" i="11" a="1"/>
  <c r="CA656" i="11" s="1"/>
  <c r="AZ656" i="11" a="1"/>
  <c r="AZ656" i="11" s="1"/>
  <c r="CA356" i="11" a="1"/>
  <c r="CA356" i="11" s="1"/>
  <c r="AZ356" i="11" a="1"/>
  <c r="AZ356" i="11" s="1"/>
  <c r="CA92" i="11" a="1"/>
  <c r="CA92" i="11" s="1"/>
  <c r="AZ92" i="11" a="1"/>
  <c r="AZ92" i="11" s="1"/>
  <c r="AZ683" i="11" a="1"/>
  <c r="AZ683" i="11" s="1"/>
  <c r="CA683" i="11" a="1"/>
  <c r="CA683" i="11" s="1"/>
  <c r="CA168" i="11" a="1"/>
  <c r="CA168" i="11" s="1"/>
  <c r="AZ168" i="11" a="1"/>
  <c r="AZ168" i="11" s="1"/>
  <c r="AZ717" i="11" a="1"/>
  <c r="AZ717" i="11" s="1"/>
  <c r="CA717" i="11" a="1"/>
  <c r="CA717" i="11" s="1"/>
  <c r="CA810" i="11" a="1"/>
  <c r="CA810" i="11" s="1"/>
  <c r="AZ810" i="11" a="1"/>
  <c r="AZ810" i="11" s="1"/>
  <c r="CA573" i="11" a="1"/>
  <c r="CA573" i="11" s="1"/>
  <c r="AZ573" i="11" a="1"/>
  <c r="AZ573" i="11" s="1"/>
  <c r="CA443" i="11" a="1"/>
  <c r="CA443" i="11" s="1"/>
  <c r="AZ443" i="11" a="1"/>
  <c r="AZ443" i="11" s="1"/>
  <c r="CA883" i="11" a="1"/>
  <c r="CA883" i="11" s="1"/>
  <c r="AZ883" i="11" a="1"/>
  <c r="AZ883" i="11" s="1"/>
  <c r="CA678" i="11" a="1"/>
  <c r="CA678" i="11" s="1"/>
  <c r="AZ678" i="11" a="1"/>
  <c r="AZ678" i="11" s="1"/>
  <c r="AZ796" i="11" a="1"/>
  <c r="AZ796" i="11" s="1"/>
  <c r="CA796" i="11" a="1"/>
  <c r="CA796" i="11" s="1"/>
  <c r="CA255" i="11" a="1"/>
  <c r="CA255" i="11" s="1"/>
  <c r="AZ255" i="11" a="1"/>
  <c r="AZ255" i="11" s="1"/>
  <c r="CA459" i="11" a="1"/>
  <c r="CA459" i="11" s="1"/>
  <c r="AZ459" i="11" a="1"/>
  <c r="AZ459" i="11" s="1"/>
  <c r="CA480" i="11" a="1"/>
  <c r="CA480" i="11" s="1"/>
  <c r="AZ480" i="11" a="1"/>
  <c r="AZ480" i="11" s="1"/>
  <c r="CA58" i="11" a="1"/>
  <c r="CA58" i="11" s="1"/>
  <c r="AZ58" i="11" a="1"/>
  <c r="AZ58" i="11" s="1"/>
  <c r="CA695" i="11" a="1"/>
  <c r="CA695" i="11" s="1"/>
  <c r="AZ695" i="11" a="1"/>
  <c r="AZ695" i="11" s="1"/>
  <c r="AZ814" i="11" a="1"/>
  <c r="AZ814" i="11" s="1"/>
  <c r="CA814" i="11" a="1"/>
  <c r="CA814" i="11" s="1"/>
  <c r="AZ886" i="11" a="1"/>
  <c r="AZ886" i="11" s="1"/>
  <c r="CA886" i="11" a="1"/>
  <c r="CA886" i="11" s="1"/>
  <c r="CA561" i="11" a="1"/>
  <c r="CA561" i="11" s="1"/>
  <c r="AZ561" i="11" a="1"/>
  <c r="AZ561" i="11" s="1"/>
  <c r="AZ52" i="11" a="1"/>
  <c r="AZ52" i="11" s="1"/>
  <c r="H16" i="12" s="1"/>
  <c r="AZ653" i="11" a="1"/>
  <c r="AZ653" i="11" s="1"/>
  <c r="CA653" i="11" a="1"/>
  <c r="CA653" i="11" s="1"/>
  <c r="AZ765" i="11" a="1"/>
  <c r="AZ765" i="11" s="1"/>
  <c r="CA765" i="11" a="1"/>
  <c r="CA765" i="11" s="1"/>
  <c r="AZ242" i="11" a="1"/>
  <c r="AZ242" i="11" s="1"/>
  <c r="CA242" i="11" a="1"/>
  <c r="CA242" i="11" s="1"/>
  <c r="AZ699" i="11" a="1"/>
  <c r="AZ699" i="11" s="1"/>
  <c r="CA699" i="11" a="1"/>
  <c r="CA699" i="11" s="1"/>
  <c r="AZ401" i="11" a="1"/>
  <c r="AZ401" i="11" s="1"/>
  <c r="CA401" i="11" a="1"/>
  <c r="CA401" i="11" s="1"/>
  <c r="AZ781" i="11" a="1"/>
  <c r="AZ781" i="11" s="1"/>
  <c r="CA781" i="11" a="1"/>
  <c r="CA781" i="11" s="1"/>
  <c r="AZ889" i="11" a="1"/>
  <c r="AZ889" i="11" s="1"/>
  <c r="CA889" i="11" a="1"/>
  <c r="CA889" i="11" s="1"/>
  <c r="AZ302" i="11" a="1"/>
  <c r="AZ302" i="11" s="1"/>
  <c r="CA302" i="11" a="1"/>
  <c r="CA302" i="11" s="1"/>
  <c r="AZ515" i="11" a="1"/>
  <c r="AZ515" i="11" s="1"/>
  <c r="CA515" i="11" a="1"/>
  <c r="CA515" i="11" s="1"/>
  <c r="AZ640" i="11" a="1"/>
  <c r="AZ640" i="11" s="1"/>
  <c r="CA640" i="11" a="1"/>
  <c r="CA640" i="11" s="1"/>
  <c r="AZ172" i="11" a="1"/>
  <c r="AZ172" i="11" s="1"/>
  <c r="CA172" i="11" a="1"/>
  <c r="CA172" i="11" s="1"/>
  <c r="CA508" i="11" a="1"/>
  <c r="CA508" i="11" s="1"/>
  <c r="AZ508" i="11" a="1"/>
  <c r="AZ508" i="11" s="1"/>
  <c r="CA806" i="11" a="1"/>
  <c r="CA806" i="11" s="1"/>
  <c r="AZ806" i="11" a="1"/>
  <c r="AZ806" i="11" s="1"/>
  <c r="AZ557" i="11" a="1"/>
  <c r="AZ557" i="11" s="1"/>
  <c r="CA557" i="11" a="1"/>
  <c r="CA557" i="11" s="1"/>
  <c r="AZ470" i="11" a="1"/>
  <c r="AZ470" i="11" s="1"/>
  <c r="CA470" i="11" a="1"/>
  <c r="CA470" i="11" s="1"/>
  <c r="AZ10" i="11" a="1"/>
  <c r="AZ10" i="11" s="1"/>
  <c r="H4" i="12" s="1"/>
  <c r="CA485" i="11" a="1"/>
  <c r="CA485" i="11" s="1"/>
  <c r="AZ485" i="11" a="1"/>
  <c r="AZ485" i="11" s="1"/>
  <c r="AZ824" i="11" a="1"/>
  <c r="AZ824" i="11" s="1"/>
  <c r="CA824" i="11" a="1"/>
  <c r="CA824" i="11" s="1"/>
  <c r="CA314" i="11" a="1"/>
  <c r="CA314" i="11" s="1"/>
  <c r="AZ314" i="11" a="1"/>
  <c r="AZ314" i="11" s="1"/>
  <c r="AZ873" i="11" a="1"/>
  <c r="AZ873" i="11" s="1"/>
  <c r="CA873" i="11" a="1"/>
  <c r="CA873" i="11" s="1"/>
  <c r="AZ381" i="11" a="1"/>
  <c r="AZ381" i="11" s="1"/>
  <c r="CA381" i="11" a="1"/>
  <c r="CA381" i="11" s="1"/>
  <c r="CA832" i="11" a="1"/>
  <c r="CA832" i="11" s="1"/>
  <c r="AZ832" i="11" a="1"/>
  <c r="AZ832" i="11" s="1"/>
  <c r="AZ59" i="11" a="1"/>
  <c r="AZ59" i="11" s="1"/>
  <c r="CA59" i="11" a="1"/>
  <c r="CA59" i="11" s="1"/>
  <c r="CA452" i="11" a="1"/>
  <c r="CA452" i="11" s="1"/>
  <c r="AZ452" i="11" a="1"/>
  <c r="AZ452" i="11" s="1"/>
  <c r="CA194" i="11" a="1"/>
  <c r="CA194" i="11" s="1"/>
  <c r="AZ194" i="11" a="1"/>
  <c r="AZ194" i="11" s="1"/>
  <c r="AZ596" i="11" a="1"/>
  <c r="AZ596" i="11" s="1"/>
  <c r="CA596" i="11" a="1"/>
  <c r="CA596" i="11" s="1"/>
  <c r="CA297" i="11" a="1"/>
  <c r="CA297" i="11" s="1"/>
  <c r="AZ297" i="11" a="1"/>
  <c r="AZ297" i="11" s="1"/>
  <c r="AZ212" i="11" a="1"/>
  <c r="AZ212" i="11" s="1"/>
  <c r="H29" i="12" s="1"/>
  <c r="AZ686" i="11" a="1"/>
  <c r="AZ686" i="11" s="1"/>
  <c r="CA686" i="11" a="1"/>
  <c r="CA686" i="11" s="1"/>
  <c r="AZ123" i="11" a="1"/>
  <c r="AZ123" i="11" s="1"/>
  <c r="CA123" i="11" a="1"/>
  <c r="CA123" i="11" s="1"/>
  <c r="CA196" i="11" a="1"/>
  <c r="CA196" i="11" s="1"/>
  <c r="AZ196" i="11" a="1"/>
  <c r="AZ196" i="11" s="1"/>
  <c r="AZ26" i="11" a="1"/>
  <c r="AZ26" i="11" s="1"/>
  <c r="CA26" i="11" a="1"/>
  <c r="CA26" i="11" s="1"/>
  <c r="AZ541" i="11" a="1"/>
  <c r="AZ541" i="11" s="1"/>
  <c r="CA541" i="11" a="1"/>
  <c r="CA541" i="11" s="1"/>
  <c r="AZ13" i="11" a="1"/>
  <c r="AZ13" i="11" s="1"/>
  <c r="H7" i="12" s="1"/>
  <c r="AZ648" i="11" a="1"/>
  <c r="AZ648" i="11" s="1"/>
  <c r="CA648" i="11" a="1"/>
  <c r="CA648" i="11" s="1"/>
  <c r="AZ167" i="11" a="1"/>
  <c r="AZ167" i="11" s="1"/>
  <c r="CA167" i="11" a="1"/>
  <c r="CA167" i="11" s="1"/>
  <c r="AZ823" i="11" a="1"/>
  <c r="AZ823" i="11" s="1"/>
  <c r="CA823" i="11" a="1"/>
  <c r="CA823" i="11" s="1"/>
  <c r="CA316" i="11" a="1"/>
  <c r="CA316" i="11" s="1"/>
  <c r="AZ316" i="11" a="1"/>
  <c r="AZ316" i="11" s="1"/>
  <c r="AZ760" i="11" a="1"/>
  <c r="AZ760" i="11" s="1"/>
  <c r="CA760" i="11" a="1"/>
  <c r="CA760" i="11" s="1"/>
  <c r="AZ79" i="11" a="1"/>
  <c r="AZ79" i="11" s="1"/>
  <c r="CA79" i="11" a="1"/>
  <c r="CA79" i="11" s="1"/>
  <c r="CA853" i="11" a="1"/>
  <c r="CA853" i="11" s="1"/>
  <c r="AZ853" i="11" a="1"/>
  <c r="AZ853" i="11" s="1"/>
  <c r="AZ483" i="11" a="1"/>
  <c r="AZ483" i="11" s="1"/>
  <c r="CA483" i="11" a="1"/>
  <c r="CA483" i="11" s="1"/>
  <c r="AZ827" i="11" a="1"/>
  <c r="AZ827" i="11" s="1"/>
  <c r="CA827" i="11" a="1"/>
  <c r="CA827" i="11" s="1"/>
  <c r="AZ513" i="11" a="1"/>
  <c r="AZ513" i="11" s="1"/>
  <c r="CA513" i="11" a="1"/>
  <c r="CA513" i="11" s="1"/>
  <c r="CA177" i="11" a="1"/>
  <c r="CA177" i="11" s="1"/>
  <c r="AZ177" i="11" a="1"/>
  <c r="AZ177" i="11" s="1"/>
  <c r="AZ790" i="11" a="1"/>
  <c r="AZ790" i="11" s="1"/>
  <c r="CA790" i="11" a="1"/>
  <c r="CA790" i="11" s="1"/>
  <c r="AZ721" i="11" a="1"/>
  <c r="AZ721" i="11" s="1"/>
  <c r="CA721" i="11" a="1"/>
  <c r="CA721" i="11" s="1"/>
  <c r="AZ413" i="11" a="1"/>
  <c r="AZ413" i="11" s="1"/>
  <c r="CA413" i="11" a="1"/>
  <c r="CA413" i="11" s="1"/>
  <c r="CA738" i="11" a="1"/>
  <c r="CA738" i="11" s="1"/>
  <c r="AZ738" i="11" a="1"/>
  <c r="AZ738" i="11" s="1"/>
  <c r="AZ232" i="11" a="1"/>
  <c r="AZ232" i="11" s="1"/>
  <c r="CA232" i="11" a="1"/>
  <c r="CA232" i="11" s="1"/>
  <c r="AZ815" i="11" a="1"/>
  <c r="AZ815" i="11" s="1"/>
  <c r="CA815" i="11" a="1"/>
  <c r="CA815" i="11" s="1"/>
  <c r="DM10" i="11"/>
  <c r="J24" i="8" s="1"/>
  <c r="G5" i="12"/>
  <c r="AZ323" i="11" a="1"/>
  <c r="AZ323" i="11" s="1"/>
  <c r="CA323" i="11" a="1"/>
  <c r="CA323" i="11" s="1"/>
  <c r="CA120" i="11" a="1"/>
  <c r="CA120" i="11" s="1"/>
  <c r="AZ120" i="11" a="1"/>
  <c r="AZ120" i="11" s="1"/>
  <c r="AZ865" i="11" a="1"/>
  <c r="AZ865" i="11" s="1"/>
  <c r="CA865" i="11" a="1"/>
  <c r="CA865" i="11" s="1"/>
  <c r="CA616" i="11" a="1"/>
  <c r="CA616" i="11" s="1"/>
  <c r="AZ616" i="11" a="1"/>
  <c r="AZ616" i="11" s="1"/>
  <c r="CA477" i="11" a="1"/>
  <c r="CA477" i="11" s="1"/>
  <c r="AZ477" i="11" a="1"/>
  <c r="AZ477" i="11" s="1"/>
  <c r="AZ828" i="11" a="1"/>
  <c r="AZ828" i="11" s="1"/>
  <c r="CA828" i="11" a="1"/>
  <c r="CA828" i="11" s="1"/>
  <c r="AZ363" i="11" a="1"/>
  <c r="AZ363" i="11" s="1"/>
  <c r="CA363" i="11" a="1"/>
  <c r="CA363" i="11" s="1"/>
  <c r="CA784" i="11" a="1"/>
  <c r="CA784" i="11" s="1"/>
  <c r="AZ784" i="11" a="1"/>
  <c r="AZ784" i="11" s="1"/>
  <c r="CA769" i="11" a="1"/>
  <c r="CA769" i="11" s="1"/>
  <c r="AZ769" i="11" a="1"/>
  <c r="AZ769" i="11" s="1"/>
  <c r="CA394" i="11" a="1"/>
  <c r="CA394" i="11" s="1"/>
  <c r="AZ394" i="11" a="1"/>
  <c r="AZ394" i="11" s="1"/>
  <c r="AZ230" i="11" a="1"/>
  <c r="AZ230" i="11" s="1"/>
  <c r="CA230" i="11" a="1"/>
  <c r="CA230" i="11" s="1"/>
  <c r="CA155" i="11" a="1"/>
  <c r="CA155" i="11" s="1"/>
  <c r="AZ155" i="11" a="1"/>
  <c r="AZ155" i="11" s="1"/>
  <c r="AZ29" i="11" a="1"/>
  <c r="AZ29" i="11" s="1"/>
  <c r="CA29" i="11" a="1"/>
  <c r="CA29" i="11" s="1"/>
  <c r="AZ322" i="11" a="1"/>
  <c r="AZ322" i="11" s="1"/>
  <c r="CA322" i="11" a="1"/>
  <c r="CA322" i="11" s="1"/>
  <c r="AZ789" i="11" a="1"/>
  <c r="AZ789" i="11" s="1"/>
  <c r="CA789" i="11" a="1"/>
  <c r="CA789" i="11" s="1"/>
  <c r="AZ548" i="11" a="1"/>
  <c r="AZ548" i="11" s="1"/>
  <c r="CA548" i="11" a="1"/>
  <c r="CA548" i="11" s="1"/>
  <c r="CA220" i="11" a="1"/>
  <c r="CA220" i="11" s="1"/>
  <c r="AZ220" i="11" a="1"/>
  <c r="AZ220" i="11" s="1"/>
  <c r="AZ427" i="11" a="1"/>
  <c r="AZ427" i="11" s="1"/>
  <c r="CA427" i="11" a="1"/>
  <c r="CA427" i="11" s="1"/>
  <c r="CA666" i="11" a="1"/>
  <c r="CA666" i="11" s="1"/>
  <c r="AZ666" i="11" a="1"/>
  <c r="AZ666" i="11" s="1"/>
  <c r="CA328" i="11" a="1"/>
  <c r="CA328" i="11" s="1"/>
  <c r="AZ328" i="11" a="1"/>
  <c r="AZ328" i="11" s="1"/>
  <c r="AZ282" i="11" a="1"/>
  <c r="AZ282" i="11" s="1"/>
  <c r="CA282" i="11" a="1"/>
  <c r="CA282" i="11" s="1"/>
  <c r="CA662" i="11" a="1"/>
  <c r="CA662" i="11" s="1"/>
  <c r="AZ662" i="11" a="1"/>
  <c r="AZ662" i="11" s="1"/>
  <c r="AZ540" i="11" a="1"/>
  <c r="AZ540" i="11" s="1"/>
  <c r="CA540" i="11" a="1"/>
  <c r="CA540" i="11" s="1"/>
  <c r="CA182" i="11" a="1"/>
  <c r="CA182" i="11" s="1"/>
  <c r="AZ182" i="11" a="1"/>
  <c r="AZ182" i="11" s="1"/>
  <c r="CA295" i="11" a="1"/>
  <c r="CA295" i="11" s="1"/>
  <c r="AZ295" i="11" a="1"/>
  <c r="AZ295" i="11" s="1"/>
  <c r="CA626" i="11" a="1"/>
  <c r="CA626" i="11" s="1"/>
  <c r="AZ626" i="11" a="1"/>
  <c r="AZ626" i="11" s="1"/>
  <c r="CA534" i="11" a="1"/>
  <c r="CA534" i="11" s="1"/>
  <c r="AZ534" i="11" a="1"/>
  <c r="AZ534" i="11" s="1"/>
  <c r="CA205" i="11" a="1"/>
  <c r="CA205" i="11" s="1"/>
  <c r="AZ205" i="11" a="1"/>
  <c r="AZ205" i="11" s="1"/>
  <c r="CA468" i="11" a="1"/>
  <c r="CA468" i="11" s="1"/>
  <c r="AZ468" i="11" a="1"/>
  <c r="AZ468" i="11" s="1"/>
  <c r="AZ337" i="11" a="1"/>
  <c r="AZ337" i="11" s="1"/>
  <c r="CA337" i="11" a="1"/>
  <c r="CA337" i="11" s="1"/>
  <c r="AZ862" i="11" a="1"/>
  <c r="AZ862" i="11" s="1"/>
  <c r="CA862" i="11" a="1"/>
  <c r="CA862" i="11" s="1"/>
  <c r="CA307" i="11" a="1"/>
  <c r="CA307" i="11" s="1"/>
  <c r="AZ307" i="11" a="1"/>
  <c r="AZ307" i="11" s="1"/>
  <c r="AZ283" i="11" a="1"/>
  <c r="AZ283" i="11" s="1"/>
  <c r="CA283" i="11" a="1"/>
  <c r="CA283" i="11" s="1"/>
  <c r="CA621" i="11" a="1"/>
  <c r="CA621" i="11" s="1"/>
  <c r="AZ621" i="11" a="1"/>
  <c r="AZ621" i="11" s="1"/>
  <c r="AZ652" i="11" a="1"/>
  <c r="AZ652" i="11" s="1"/>
  <c r="CA652" i="11" a="1"/>
  <c r="CA652" i="11" s="1"/>
  <c r="CA264" i="11" a="1"/>
  <c r="CA264" i="11" s="1"/>
  <c r="AZ264" i="11" a="1"/>
  <c r="AZ264" i="11" s="1"/>
  <c r="CA791" i="11" a="1"/>
  <c r="CA791" i="11" s="1"/>
  <c r="AZ791" i="11" a="1"/>
  <c r="AZ791" i="11" s="1"/>
  <c r="AZ210" i="11" a="1"/>
  <c r="AZ210" i="11" s="1"/>
  <c r="H27" i="12" s="1"/>
  <c r="L33" i="2" s="1"/>
  <c r="AZ467" i="11" a="1"/>
  <c r="AZ467" i="11" s="1"/>
  <c r="CA467" i="11" a="1"/>
  <c r="CA467" i="11" s="1"/>
  <c r="AZ877" i="11" a="1"/>
  <c r="AZ877" i="11" s="1"/>
  <c r="CA877" i="11" a="1"/>
  <c r="CA877" i="11" s="1"/>
  <c r="AZ77" i="11" a="1"/>
  <c r="AZ77" i="11" s="1"/>
  <c r="CA77" i="11" a="1"/>
  <c r="CA77" i="11" s="1"/>
  <c r="AZ57" i="11" a="1"/>
  <c r="AZ57" i="11" s="1"/>
  <c r="CA57" i="11" a="1"/>
  <c r="CA57" i="11" s="1"/>
  <c r="CA313" i="11" a="1"/>
  <c r="CA313" i="11" s="1"/>
  <c r="AZ313" i="11" a="1"/>
  <c r="AZ313" i="11" s="1"/>
  <c r="AZ740" i="11" a="1"/>
  <c r="AZ740" i="11" s="1"/>
  <c r="CA740" i="11" a="1"/>
  <c r="CA740" i="11" s="1"/>
  <c r="CA114" i="11" a="1"/>
  <c r="CA114" i="11" s="1"/>
  <c r="AZ114" i="11" a="1"/>
  <c r="AZ114" i="11" s="1"/>
  <c r="AZ462" i="11" a="1"/>
  <c r="AZ462" i="11" s="1"/>
  <c r="CA462" i="11" a="1"/>
  <c r="CA462" i="11" s="1"/>
  <c r="CA692" i="11" a="1"/>
  <c r="CA692" i="11" s="1"/>
  <c r="AZ692" i="11" a="1"/>
  <c r="AZ692" i="11" s="1"/>
  <c r="AZ735" i="11" a="1"/>
  <c r="AZ735" i="11" s="1"/>
  <c r="CA735" i="11" a="1"/>
  <c r="CA735" i="11" s="1"/>
  <c r="CA495" i="11" a="1"/>
  <c r="CA495" i="11" s="1"/>
  <c r="AZ495" i="11" a="1"/>
  <c r="AZ495" i="11" s="1"/>
  <c r="CA61" i="11" a="1"/>
  <c r="CA61" i="11" s="1"/>
  <c r="AZ61" i="11" a="1"/>
  <c r="AZ61" i="11" s="1"/>
  <c r="AZ489" i="11" a="1"/>
  <c r="AZ489" i="11" s="1"/>
  <c r="CA489" i="11" a="1"/>
  <c r="CA489" i="11" s="1"/>
  <c r="CA750" i="11" a="1"/>
  <c r="CA750" i="11" s="1"/>
  <c r="AZ750" i="11" a="1"/>
  <c r="AZ750" i="11" s="1"/>
  <c r="CA705" i="11" a="1"/>
  <c r="CA705" i="11" s="1"/>
  <c r="AZ705" i="11" a="1"/>
  <c r="AZ705" i="11" s="1"/>
  <c r="AZ353" i="11" a="1"/>
  <c r="AZ353" i="11" s="1"/>
  <c r="CA353" i="11" a="1"/>
  <c r="CA353" i="11" s="1"/>
  <c r="CA117" i="11" a="1"/>
  <c r="CA117" i="11" s="1"/>
  <c r="AZ117" i="11" a="1"/>
  <c r="AZ117" i="11" s="1"/>
  <c r="CA882" i="11" a="1"/>
  <c r="CA882" i="11" s="1"/>
  <c r="AZ882" i="11" a="1"/>
  <c r="AZ882" i="11" s="1"/>
  <c r="CA260" i="11" a="1"/>
  <c r="CA260" i="11" s="1"/>
  <c r="AZ260" i="11" a="1"/>
  <c r="AZ260" i="11" s="1"/>
  <c r="AZ280" i="11" a="1"/>
  <c r="AZ280" i="11" s="1"/>
  <c r="CA280" i="11" a="1"/>
  <c r="CA280" i="11" s="1"/>
  <c r="CA448" i="11" a="1"/>
  <c r="CA448" i="11" s="1"/>
  <c r="AZ448" i="11" a="1"/>
  <c r="AZ448" i="11" s="1"/>
  <c r="AZ536" i="11" a="1"/>
  <c r="AZ536" i="11" s="1"/>
  <c r="CA536" i="11" a="1"/>
  <c r="CA536" i="11" s="1"/>
  <c r="AZ878" i="11" a="1"/>
  <c r="AZ878" i="11" s="1"/>
  <c r="CA878" i="11" a="1"/>
  <c r="CA878" i="11" s="1"/>
  <c r="CA486" i="11" a="1"/>
  <c r="CA486" i="11" s="1"/>
  <c r="AZ486" i="11" a="1"/>
  <c r="AZ486" i="11" s="1"/>
  <c r="CA395" i="11" a="1"/>
  <c r="CA395" i="11" s="1"/>
  <c r="AZ395" i="11" a="1"/>
  <c r="AZ395" i="11" s="1"/>
  <c r="DM12" i="11"/>
  <c r="J26" i="8" s="1"/>
  <c r="G7" i="12"/>
  <c r="AZ68" i="11" a="1"/>
  <c r="AZ68" i="11" s="1"/>
  <c r="H25" i="12" s="1"/>
  <c r="CA502" i="11" a="1"/>
  <c r="CA502" i="11" s="1"/>
  <c r="AZ502" i="11" a="1"/>
  <c r="AZ502" i="11" s="1"/>
  <c r="AZ753" i="11" a="1"/>
  <c r="AZ753" i="11" s="1"/>
  <c r="CA753" i="11" a="1"/>
  <c r="CA753" i="11" s="1"/>
  <c r="AZ233" i="11" a="1"/>
  <c r="AZ233" i="11" s="1"/>
  <c r="CA233" i="11" a="1"/>
  <c r="CA233" i="11" s="1"/>
  <c r="AZ296" i="11" a="1"/>
  <c r="AZ296" i="11" s="1"/>
  <c r="CA296" i="11" a="1"/>
  <c r="CA296" i="11" s="1"/>
  <c r="AZ104" i="11" a="1"/>
  <c r="AZ104" i="11" s="1"/>
  <c r="CA104" i="11" a="1"/>
  <c r="CA104" i="11" s="1"/>
  <c r="AZ46" i="11" a="1"/>
  <c r="AZ46" i="11" s="1"/>
  <c r="H11" i="12" s="1"/>
  <c r="CA429" i="11" a="1"/>
  <c r="CA429" i="11" s="1"/>
  <c r="AZ429" i="11" a="1"/>
  <c r="AZ429" i="11" s="1"/>
  <c r="CA423" i="11" a="1"/>
  <c r="CA423" i="11" s="1"/>
  <c r="AZ423" i="11" a="1"/>
  <c r="AZ423" i="11" s="1"/>
  <c r="CA417" i="11" a="1"/>
  <c r="CA417" i="11" s="1"/>
  <c r="AZ417" i="11" a="1"/>
  <c r="AZ417" i="11" s="1"/>
  <c r="CA861" i="11" a="1"/>
  <c r="CA861" i="11" s="1"/>
  <c r="AZ861" i="11" a="1"/>
  <c r="AZ861" i="11" s="1"/>
  <c r="CA244" i="11" a="1"/>
  <c r="CA244" i="11" s="1"/>
  <c r="AZ244" i="11" a="1"/>
  <c r="AZ244" i="11" s="1"/>
  <c r="CA457" i="11" a="1"/>
  <c r="CA457" i="11" s="1"/>
  <c r="AZ457" i="11" a="1"/>
  <c r="AZ457" i="11" s="1"/>
  <c r="CA435" i="11" a="1"/>
  <c r="CA435" i="11" s="1"/>
  <c r="AZ435" i="11" a="1"/>
  <c r="AZ435" i="11" s="1"/>
  <c r="AZ644" i="11" a="1"/>
  <c r="AZ644" i="11" s="1"/>
  <c r="CA644" i="11" a="1"/>
  <c r="CA644" i="11" s="1"/>
  <c r="CA700" i="11" a="1"/>
  <c r="CA700" i="11" s="1"/>
  <c r="AZ700" i="11" a="1"/>
  <c r="AZ700" i="11" s="1"/>
  <c r="AZ215" i="11" a="1"/>
  <c r="AZ215" i="11" s="1"/>
  <c r="H32" i="12" s="1"/>
  <c r="CA39" i="11" a="1"/>
  <c r="CA39" i="11" s="1"/>
  <c r="AZ39" i="11" a="1"/>
  <c r="AZ39" i="11" s="1"/>
  <c r="AZ581" i="11" a="1"/>
  <c r="AZ581" i="11" s="1"/>
  <c r="CA581" i="11" a="1"/>
  <c r="CA581" i="11" s="1"/>
  <c r="AZ831" i="11" a="1"/>
  <c r="AZ831" i="11" s="1"/>
  <c r="CA831" i="11" a="1"/>
  <c r="CA831" i="11" s="1"/>
  <c r="AZ714" i="11" a="1"/>
  <c r="AZ714" i="11" s="1"/>
  <c r="CA714" i="11" a="1"/>
  <c r="CA714" i="11" s="1"/>
  <c r="CA250" i="11" a="1"/>
  <c r="CA250" i="11" s="1"/>
  <c r="AZ250" i="11" a="1"/>
  <c r="AZ250" i="11" s="1"/>
  <c r="CA197" i="11" a="1"/>
  <c r="CA197" i="11" s="1"/>
  <c r="AZ197" i="11" a="1"/>
  <c r="AZ197" i="11" s="1"/>
  <c r="CA241" i="11" a="1"/>
  <c r="CA241" i="11" s="1"/>
  <c r="AZ241" i="11" a="1"/>
  <c r="AZ241" i="11" s="1"/>
  <c r="AZ615" i="11" a="1"/>
  <c r="AZ615" i="11" s="1"/>
  <c r="CA615" i="11" a="1"/>
  <c r="CA615" i="11" s="1"/>
  <c r="AZ543" i="11" a="1"/>
  <c r="AZ543" i="11" s="1"/>
  <c r="CA543" i="11" a="1"/>
  <c r="CA543" i="11" s="1"/>
  <c r="AZ127" i="11" a="1"/>
  <c r="AZ127" i="11" s="1"/>
  <c r="CA127" i="11" a="1"/>
  <c r="CA127" i="11" s="1"/>
  <c r="CA533" i="11" a="1"/>
  <c r="CA533" i="11" s="1"/>
  <c r="AZ533" i="11" a="1"/>
  <c r="AZ533" i="11" s="1"/>
  <c r="CA336" i="11" a="1"/>
  <c r="CA336" i="11" s="1"/>
  <c r="AZ336" i="11" a="1"/>
  <c r="AZ336" i="11" s="1"/>
  <c r="CA604" i="11" a="1"/>
  <c r="CA604" i="11" s="1"/>
  <c r="AZ604" i="11" a="1"/>
  <c r="AZ604" i="11" s="1"/>
  <c r="AZ81" i="11" a="1"/>
  <c r="AZ81" i="11" s="1"/>
  <c r="CA81" i="11" a="1"/>
  <c r="CA81" i="11" s="1"/>
  <c r="AZ475" i="11" a="1"/>
  <c r="AZ475" i="11" s="1"/>
  <c r="CA475" i="11" a="1"/>
  <c r="CA475" i="11" s="1"/>
  <c r="AZ888" i="11" a="1"/>
  <c r="AZ888" i="11" s="1"/>
  <c r="CA888" i="11" a="1"/>
  <c r="CA888" i="11" s="1"/>
  <c r="AZ627" i="11" a="1"/>
  <c r="AZ627" i="11" s="1"/>
  <c r="CA627" i="11" a="1"/>
  <c r="CA627" i="11" s="1"/>
  <c r="AZ47" i="11" a="1"/>
  <c r="AZ47" i="11" s="1"/>
  <c r="H12" i="12" s="1"/>
  <c r="AZ474" i="11" a="1"/>
  <c r="AZ474" i="11" s="1"/>
  <c r="CA474" i="11" a="1"/>
  <c r="CA474" i="11" s="1"/>
  <c r="CA304" i="11" a="1"/>
  <c r="CA304" i="11" s="1"/>
  <c r="AZ304" i="11" a="1"/>
  <c r="AZ304" i="11" s="1"/>
  <c r="CA488" i="11" a="1"/>
  <c r="CA488" i="11" s="1"/>
  <c r="AZ488" i="11" a="1"/>
  <c r="AZ488" i="11" s="1"/>
  <c r="CA532" i="11" a="1"/>
  <c r="CA532" i="11" s="1"/>
  <c r="AZ532" i="11" a="1"/>
  <c r="AZ532" i="11" s="1"/>
  <c r="AZ826" i="11" a="1"/>
  <c r="AZ826" i="11" s="1"/>
  <c r="CA826" i="11" a="1"/>
  <c r="CA826" i="11" s="1"/>
  <c r="AZ585" i="11" a="1"/>
  <c r="AZ585" i="11" s="1"/>
  <c r="CA585" i="11" a="1"/>
  <c r="CA585" i="11" s="1"/>
  <c r="AZ522" i="11" a="1"/>
  <c r="AZ522" i="11" s="1"/>
  <c r="CA522" i="11" a="1"/>
  <c r="CA522" i="11" s="1"/>
  <c r="AZ620" i="11" a="1"/>
  <c r="AZ620" i="11" s="1"/>
  <c r="CA620" i="11" a="1"/>
  <c r="CA620" i="11" s="1"/>
  <c r="AZ820" i="11" a="1"/>
  <c r="AZ820" i="11" s="1"/>
  <c r="CA820" i="11" a="1"/>
  <c r="CA820" i="11" s="1"/>
  <c r="CA608" i="11" a="1"/>
  <c r="CA608" i="11" s="1"/>
  <c r="AZ608" i="11" a="1"/>
  <c r="AZ608" i="11" s="1"/>
  <c r="CA797" i="11" a="1"/>
  <c r="CA797" i="11" s="1"/>
  <c r="AZ797" i="11" a="1"/>
  <c r="AZ797" i="11" s="1"/>
  <c r="CA424" i="11" a="1"/>
  <c r="CA424" i="11" s="1"/>
  <c r="AZ424" i="11" a="1"/>
  <c r="AZ424" i="11" s="1"/>
  <c r="CA416" i="11" a="1"/>
  <c r="CA416" i="11" s="1"/>
  <c r="AZ416" i="11" a="1"/>
  <c r="AZ416" i="11" s="1"/>
  <c r="CA245" i="11" a="1"/>
  <c r="CA245" i="11" s="1"/>
  <c r="AZ245" i="11" a="1"/>
  <c r="AZ245" i="11" s="1"/>
  <c r="AZ476" i="11" a="1"/>
  <c r="AZ476" i="11" s="1"/>
  <c r="CA476" i="11" a="1"/>
  <c r="CA476" i="11" s="1"/>
  <c r="CA391" i="11" a="1"/>
  <c r="CA391" i="11" s="1"/>
  <c r="AZ391" i="11" a="1"/>
  <c r="AZ391" i="11" s="1"/>
  <c r="CA243" i="11" a="1"/>
  <c r="CA243" i="11" s="1"/>
  <c r="AZ243" i="11" a="1"/>
  <c r="AZ243" i="11" s="1"/>
  <c r="AZ93" i="11" a="1"/>
  <c r="AZ93" i="11" s="1"/>
  <c r="CA93" i="11" a="1"/>
  <c r="CA93" i="11" s="1"/>
  <c r="AZ661" i="11" a="1"/>
  <c r="AZ661" i="11" s="1"/>
  <c r="CA661" i="11" a="1"/>
  <c r="CA661" i="11" s="1"/>
  <c r="AZ74" i="11" a="1"/>
  <c r="AZ74" i="11" s="1"/>
  <c r="CA74" i="11" a="1"/>
  <c r="CA74" i="11" s="1"/>
  <c r="CA618" i="11" a="1"/>
  <c r="CA618" i="11" s="1"/>
  <c r="AZ618" i="11" a="1"/>
  <c r="AZ618" i="11" s="1"/>
  <c r="CA719" i="11" a="1"/>
  <c r="CA719" i="11" s="1"/>
  <c r="AZ719" i="11" a="1"/>
  <c r="AZ719" i="11" s="1"/>
  <c r="AZ365" i="11" a="1"/>
  <c r="AZ365" i="11" s="1"/>
  <c r="CA365" i="11" a="1"/>
  <c r="CA365" i="11" s="1"/>
  <c r="CA317" i="11" a="1"/>
  <c r="CA317" i="11" s="1"/>
  <c r="AZ317" i="11" a="1"/>
  <c r="AZ317" i="11" s="1"/>
  <c r="CA294" i="11" a="1"/>
  <c r="CA294" i="11" s="1"/>
  <c r="AZ294" i="11" a="1"/>
  <c r="AZ294" i="11" s="1"/>
  <c r="AZ63" i="11" a="1"/>
  <c r="AZ63" i="11" s="1"/>
  <c r="H20" i="12" s="1"/>
  <c r="L39" i="2" s="1"/>
  <c r="CA569" i="11" a="1"/>
  <c r="CA569" i="11" s="1"/>
  <c r="AZ569" i="11" a="1"/>
  <c r="AZ569" i="11" s="1"/>
  <c r="AZ174" i="11" a="1"/>
  <c r="AZ174" i="11" s="1"/>
  <c r="CA174" i="11" a="1"/>
  <c r="CA174" i="11" s="1"/>
  <c r="CA327" i="11" a="1"/>
  <c r="CA327" i="11" s="1"/>
  <c r="AZ327" i="11" a="1"/>
  <c r="AZ327" i="11" s="1"/>
  <c r="CA689" i="11" a="1"/>
  <c r="CA689" i="11" s="1"/>
  <c r="AZ689" i="11" a="1"/>
  <c r="AZ689" i="11" s="1"/>
  <c r="AZ587" i="11" a="1"/>
  <c r="AZ587" i="11" s="1"/>
  <c r="CA587" i="11" a="1"/>
  <c r="CA587" i="11" s="1"/>
  <c r="CA219" i="11" a="1"/>
  <c r="CA219" i="11" s="1"/>
  <c r="AZ219" i="11" a="1"/>
  <c r="AZ219" i="11" s="1"/>
  <c r="AZ868" i="11" a="1"/>
  <c r="AZ868" i="11" s="1"/>
  <c r="CA868" i="11" a="1"/>
  <c r="CA868" i="11" s="1"/>
  <c r="AZ418" i="11" a="1"/>
  <c r="AZ418" i="11" s="1"/>
  <c r="CA418" i="11" a="1"/>
  <c r="CA418" i="11" s="1"/>
  <c r="AZ404" i="11" a="1"/>
  <c r="AZ404" i="11" s="1"/>
  <c r="CA404" i="11" a="1"/>
  <c r="CA404" i="11" s="1"/>
  <c r="CA854" i="11" a="1"/>
  <c r="CA854" i="11" s="1"/>
  <c r="AZ854" i="11" a="1"/>
  <c r="AZ854" i="11" s="1"/>
  <c r="CA239" i="11" a="1"/>
  <c r="CA239" i="11" s="1"/>
  <c r="AZ239" i="11" a="1"/>
  <c r="AZ239" i="11" s="1"/>
  <c r="CA709" i="11" a="1"/>
  <c r="CA709" i="11" s="1"/>
  <c r="AZ709" i="11" a="1"/>
  <c r="AZ709" i="11" s="1"/>
  <c r="AZ19" i="11" a="1"/>
  <c r="AZ19" i="11" s="1"/>
  <c r="CA19" i="11" a="1"/>
  <c r="CA19" i="11" s="1"/>
  <c r="AZ41" i="11" a="1"/>
  <c r="AZ41" i="11" s="1"/>
  <c r="CA41" i="11" a="1"/>
  <c r="CA41" i="11" s="1"/>
  <c r="CA701" i="11" a="1"/>
  <c r="CA701" i="11" s="1"/>
  <c r="AZ701" i="11" a="1"/>
  <c r="AZ701" i="11" s="1"/>
  <c r="CA200" i="11" a="1"/>
  <c r="CA200" i="11" s="1"/>
  <c r="AZ200" i="11" a="1"/>
  <c r="AZ200" i="11" s="1"/>
  <c r="CA136" i="11" a="1"/>
  <c r="CA136" i="11" s="1"/>
  <c r="AZ136" i="11" a="1"/>
  <c r="AZ136" i="11" s="1"/>
  <c r="CA140" i="11" a="1"/>
  <c r="CA140" i="11" s="1"/>
  <c r="AZ140" i="11" a="1"/>
  <c r="AZ140" i="11" s="1"/>
  <c r="CA364" i="11" a="1"/>
  <c r="CA364" i="11" s="1"/>
  <c r="AZ364" i="11" a="1"/>
  <c r="AZ364" i="11" s="1"/>
  <c r="CA436" i="11" a="1"/>
  <c r="CA436" i="11" s="1"/>
  <c r="AZ436" i="11" a="1"/>
  <c r="AZ436" i="11" s="1"/>
  <c r="CA586" i="11" a="1"/>
  <c r="CA586" i="11" s="1"/>
  <c r="AZ586" i="11" a="1"/>
  <c r="AZ586" i="11" s="1"/>
  <c r="CA852" i="11" a="1"/>
  <c r="CA852" i="11" s="1"/>
  <c r="AZ852" i="11" a="1"/>
  <c r="AZ852" i="11" s="1"/>
  <c r="AZ157" i="11" a="1"/>
  <c r="AZ157" i="11" s="1"/>
  <c r="CA157" i="11" a="1"/>
  <c r="CA157" i="11" s="1"/>
  <c r="AZ576" i="11" a="1"/>
  <c r="AZ576" i="11" s="1"/>
  <c r="CA576" i="11" a="1"/>
  <c r="CA576" i="11" s="1"/>
  <c r="CA40" i="11" a="1"/>
  <c r="CA40" i="11" s="1"/>
  <c r="AZ40" i="11" a="1"/>
  <c r="AZ40" i="11" s="1"/>
  <c r="CA777" i="11" a="1"/>
  <c r="CA777" i="11" s="1"/>
  <c r="AZ777" i="11" a="1"/>
  <c r="AZ777" i="11" s="1"/>
  <c r="CA464" i="11" a="1"/>
  <c r="CA464" i="11" s="1"/>
  <c r="AZ464" i="11" a="1"/>
  <c r="AZ464" i="11" s="1"/>
  <c r="CA625" i="11" a="1"/>
  <c r="CA625" i="11" s="1"/>
  <c r="AZ625" i="11" a="1"/>
  <c r="AZ625" i="11" s="1"/>
  <c r="CA697" i="11" a="1"/>
  <c r="CA697" i="11" s="1"/>
  <c r="AZ697" i="11" a="1"/>
  <c r="AZ697" i="11" s="1"/>
  <c r="CA636" i="11" a="1"/>
  <c r="CA636" i="11" s="1"/>
  <c r="AZ636" i="11" a="1"/>
  <c r="AZ636" i="11" s="1"/>
  <c r="AZ12" i="11" a="1"/>
  <c r="AZ12" i="11" s="1"/>
  <c r="H6" i="12" s="1"/>
  <c r="CA737" i="11" a="1"/>
  <c r="CA737" i="11" s="1"/>
  <c r="AZ737" i="11" a="1"/>
  <c r="AZ737" i="11" s="1"/>
  <c r="CA755" i="11" a="1"/>
  <c r="CA755" i="11" s="1"/>
  <c r="AZ755" i="11" a="1"/>
  <c r="AZ755" i="11" s="1"/>
  <c r="CA763" i="11" a="1"/>
  <c r="CA763" i="11" s="1"/>
  <c r="AZ763" i="11" a="1"/>
  <c r="AZ763" i="11" s="1"/>
  <c r="AZ375" i="11" a="1"/>
  <c r="AZ375" i="11" s="1"/>
  <c r="CA375" i="11" a="1"/>
  <c r="CA375" i="11" s="1"/>
  <c r="CA164" i="11" a="1"/>
  <c r="CA164" i="11" s="1"/>
  <c r="AZ164" i="11" a="1"/>
  <c r="AZ164" i="11" s="1"/>
  <c r="CA708" i="11" a="1"/>
  <c r="CA708" i="11" s="1"/>
  <c r="AZ708" i="11" a="1"/>
  <c r="AZ708" i="11" s="1"/>
  <c r="CA98" i="11" a="1"/>
  <c r="CA98" i="11" s="1"/>
  <c r="AZ98" i="11" a="1"/>
  <c r="AZ98" i="11" s="1"/>
  <c r="CA809" i="11" a="1"/>
  <c r="CA809" i="11" s="1"/>
  <c r="AZ809" i="11" a="1"/>
  <c r="AZ809" i="11" s="1"/>
  <c r="AZ716" i="11" a="1"/>
  <c r="AZ716" i="11" s="1"/>
  <c r="CA716" i="11" a="1"/>
  <c r="CA716" i="11" s="1"/>
  <c r="CA454" i="11" a="1"/>
  <c r="CA454" i="11" s="1"/>
  <c r="AZ454" i="11" a="1"/>
  <c r="AZ454" i="11" s="1"/>
  <c r="AZ428" i="11" a="1"/>
  <c r="AZ428" i="11" s="1"/>
  <c r="CA428" i="11" a="1"/>
  <c r="CA428" i="11" s="1"/>
  <c r="AZ334" i="11" a="1"/>
  <c r="AZ334" i="11" s="1"/>
  <c r="CA334" i="11" a="1"/>
  <c r="CA334" i="11" s="1"/>
  <c r="CA649" i="11" a="1"/>
  <c r="CA649" i="11" s="1"/>
  <c r="AZ649" i="11" a="1"/>
  <c r="AZ649" i="11" s="1"/>
  <c r="CA530" i="11" a="1"/>
  <c r="CA530" i="11" s="1"/>
  <c r="AZ530" i="11" a="1"/>
  <c r="AZ530" i="11" s="1"/>
  <c r="AZ764" i="11" a="1"/>
  <c r="AZ764" i="11" s="1"/>
  <c r="CA764" i="11" a="1"/>
  <c r="CA764" i="11" s="1"/>
  <c r="CA400" i="11" a="1"/>
  <c r="CA400" i="11" s="1"/>
  <c r="AZ400" i="11" a="1"/>
  <c r="AZ400" i="11" s="1"/>
  <c r="CA845" i="11" a="1"/>
  <c r="CA845" i="11" s="1"/>
  <c r="AZ845" i="11" a="1"/>
  <c r="AZ845" i="11" s="1"/>
  <c r="AZ514" i="11" a="1"/>
  <c r="AZ514" i="11" s="1"/>
  <c r="CA514" i="11" a="1"/>
  <c r="CA514" i="11" s="1"/>
  <c r="CA887" i="11" a="1"/>
  <c r="CA887" i="11" s="1"/>
  <c r="AZ887" i="11" a="1"/>
  <c r="AZ887" i="11" s="1"/>
  <c r="AZ139" i="11" a="1"/>
  <c r="AZ139" i="11" s="1"/>
  <c r="CA139" i="11" a="1"/>
  <c r="CA139" i="11" s="1"/>
  <c r="AZ525" i="11" a="1"/>
  <c r="AZ525" i="11" s="1"/>
  <c r="CA525" i="11" a="1"/>
  <c r="CA525" i="11" s="1"/>
  <c r="CA767" i="11" a="1"/>
  <c r="CA767" i="11" s="1"/>
  <c r="AZ767" i="11" a="1"/>
  <c r="AZ767" i="11" s="1"/>
  <c r="CA801" i="11" a="1"/>
  <c r="CA801" i="11" s="1"/>
  <c r="AZ801" i="11" a="1"/>
  <c r="AZ801" i="11" s="1"/>
  <c r="CA236" i="11" a="1"/>
  <c r="CA236" i="11" s="1"/>
  <c r="AZ236" i="11" a="1"/>
  <c r="AZ236" i="11" s="1"/>
  <c r="CA246" i="11" a="1"/>
  <c r="CA246" i="11" s="1"/>
  <c r="AZ246" i="11" a="1"/>
  <c r="AZ246" i="11" s="1"/>
  <c r="AZ684" i="11" a="1"/>
  <c r="AZ684" i="11" s="1"/>
  <c r="CA684" i="11" a="1"/>
  <c r="CA684" i="11" s="1"/>
  <c r="CA408" i="11" a="1"/>
  <c r="CA408" i="11" s="1"/>
  <c r="AZ408" i="11" a="1"/>
  <c r="AZ408" i="11" s="1"/>
  <c r="AZ844" i="11" a="1"/>
  <c r="AZ844" i="11" s="1"/>
  <c r="CA844" i="11" a="1"/>
  <c r="CA844" i="11" s="1"/>
  <c r="CA690" i="11" a="1"/>
  <c r="CA690" i="11" s="1"/>
  <c r="AZ690" i="11" a="1"/>
  <c r="AZ690" i="11" s="1"/>
  <c r="AZ841" i="11" a="1"/>
  <c r="AZ841" i="11" s="1"/>
  <c r="CA841" i="11" a="1"/>
  <c r="CA841" i="11" s="1"/>
  <c r="CA732" i="11" a="1"/>
  <c r="CA732" i="11" s="1"/>
  <c r="AZ732" i="11" a="1"/>
  <c r="AZ732" i="11" s="1"/>
  <c r="CA102" i="11" a="1"/>
  <c r="CA102" i="11" s="1"/>
  <c r="AZ102" i="11" a="1"/>
  <c r="AZ102" i="11" s="1"/>
  <c r="AZ54" i="11" a="1"/>
  <c r="AZ54" i="11" s="1"/>
  <c r="H18" i="12" s="1"/>
  <c r="CA685" i="11" a="1"/>
  <c r="CA685" i="11" s="1"/>
  <c r="AZ685" i="11" a="1"/>
  <c r="AZ685" i="11" s="1"/>
  <c r="CA523" i="11" a="1"/>
  <c r="CA523" i="11" s="1"/>
  <c r="AZ523" i="11" a="1"/>
  <c r="AZ523" i="11" s="1"/>
  <c r="CA554" i="11" a="1"/>
  <c r="CA554" i="11" s="1"/>
  <c r="AZ554" i="11" a="1"/>
  <c r="AZ554" i="11" s="1"/>
  <c r="AZ849" i="11" a="1"/>
  <c r="AZ849" i="11" s="1"/>
  <c r="CA849" i="11" a="1"/>
  <c r="CA849" i="11" s="1"/>
  <c r="AZ605" i="11" a="1"/>
  <c r="AZ605" i="11" s="1"/>
  <c r="CA605" i="11" a="1"/>
  <c r="CA605" i="11" s="1"/>
  <c r="CA199" i="11" a="1"/>
  <c r="CA199" i="11" s="1"/>
  <c r="AZ199" i="11" a="1"/>
  <c r="AZ199" i="11" s="1"/>
  <c r="CA834" i="11" a="1"/>
  <c r="CA834" i="11" s="1"/>
  <c r="AZ834" i="11" a="1"/>
  <c r="AZ834" i="11" s="1"/>
  <c r="AZ526" i="11" a="1"/>
  <c r="AZ526" i="11" s="1"/>
  <c r="CA526" i="11" a="1"/>
  <c r="CA526" i="11" s="1"/>
  <c r="CA159" i="11" a="1"/>
  <c r="CA159" i="11" s="1"/>
  <c r="AZ159" i="11" a="1"/>
  <c r="AZ159" i="11" s="1"/>
  <c r="AZ501" i="11" a="1"/>
  <c r="AZ501" i="11" s="1"/>
  <c r="CA501" i="11" a="1"/>
  <c r="CA501" i="11" s="1"/>
  <c r="CA747" i="11" a="1"/>
  <c r="CA747" i="11" s="1"/>
  <c r="AZ747" i="11" a="1"/>
  <c r="AZ747" i="11" s="1"/>
  <c r="CA21" i="11" a="1"/>
  <c r="CA21" i="11" s="1"/>
  <c r="AZ21" i="11" a="1"/>
  <c r="AZ21" i="11" s="1"/>
  <c r="CA370" i="11" a="1"/>
  <c r="CA370" i="11" s="1"/>
  <c r="AZ370" i="11" a="1"/>
  <c r="AZ370" i="11" s="1"/>
  <c r="AZ367" i="11" a="1"/>
  <c r="AZ367" i="11" s="1"/>
  <c r="CA367" i="11" a="1"/>
  <c r="CA367" i="11" s="1"/>
  <c r="CA173" i="11" a="1"/>
  <c r="CA173" i="11" s="1"/>
  <c r="AZ173" i="11" a="1"/>
  <c r="AZ173" i="11" s="1"/>
  <c r="CA599" i="11" a="1"/>
  <c r="CA599" i="11" s="1"/>
  <c r="AZ599" i="11" a="1"/>
  <c r="AZ599" i="11" s="1"/>
  <c r="Z93" i="10"/>
  <c r="Y93" i="10"/>
  <c r="J93" i="10"/>
  <c r="AQ81" i="10"/>
  <c r="Y84" i="10"/>
  <c r="Z84" i="10"/>
  <c r="J84" i="10"/>
  <c r="AQ95" i="10"/>
  <c r="Y79" i="10"/>
  <c r="Z79" i="10"/>
  <c r="J79" i="10"/>
  <c r="AQ93" i="10"/>
  <c r="Z98" i="10"/>
  <c r="Y98" i="10"/>
  <c r="J98" i="10"/>
  <c r="AQ90" i="10"/>
  <c r="K93" i="10"/>
  <c r="AR81" i="10"/>
  <c r="K95" i="10"/>
  <c r="AR89" i="10"/>
  <c r="Z78" i="10"/>
  <c r="Y78" i="10"/>
  <c r="J78" i="10"/>
  <c r="AQ92" i="10"/>
  <c r="K77" i="10"/>
  <c r="AR91" i="10"/>
  <c r="K86" i="10"/>
  <c r="AR97" i="10"/>
  <c r="Z85" i="10"/>
  <c r="Y85" i="10"/>
  <c r="J85" i="10"/>
  <c r="AQ96" i="10"/>
  <c r="K85" i="10"/>
  <c r="AR96" i="10"/>
  <c r="K98" i="10"/>
  <c r="AR90" i="10"/>
  <c r="K90" i="10"/>
  <c r="AR98" i="10"/>
  <c r="Z87" i="10"/>
  <c r="Y87" i="10"/>
  <c r="J87" i="10"/>
  <c r="AQ78" i="10"/>
  <c r="K87" i="10"/>
  <c r="AR78" i="10"/>
  <c r="Y92" i="10"/>
  <c r="Z92" i="10"/>
  <c r="J92" i="10"/>
  <c r="AQ86" i="10"/>
  <c r="Y88" i="10"/>
  <c r="Z88" i="10"/>
  <c r="J88" i="10"/>
  <c r="AQ77" i="10"/>
  <c r="K78" i="10"/>
  <c r="AR92" i="10"/>
  <c r="K82" i="10"/>
  <c r="AR84" i="10"/>
  <c r="Z80" i="10"/>
  <c r="Y80" i="10"/>
  <c r="J80" i="10"/>
  <c r="AQ87" i="10"/>
  <c r="Y91" i="10"/>
  <c r="Z91" i="10"/>
  <c r="J91" i="10"/>
  <c r="AQ79" i="10"/>
  <c r="K96" i="10"/>
  <c r="AR82" i="10"/>
  <c r="Z77" i="10"/>
  <c r="Y77" i="10"/>
  <c r="J77" i="10"/>
  <c r="AQ91" i="10"/>
  <c r="Y96" i="10"/>
  <c r="Z96" i="10"/>
  <c r="J96" i="10"/>
  <c r="AQ82" i="10"/>
  <c r="K79" i="10"/>
  <c r="AR93" i="10"/>
  <c r="K94" i="10"/>
  <c r="AR83" i="10"/>
  <c r="Z83" i="10"/>
  <c r="Y83" i="10"/>
  <c r="J83" i="10"/>
  <c r="AQ80" i="10"/>
  <c r="Z89" i="10"/>
  <c r="Y89" i="10"/>
  <c r="J89" i="10"/>
  <c r="AQ88" i="10"/>
  <c r="Y82" i="10"/>
  <c r="Z82" i="10"/>
  <c r="J82" i="10"/>
  <c r="AQ84" i="10"/>
  <c r="K80" i="10"/>
  <c r="AR87" i="10"/>
  <c r="K92" i="10"/>
  <c r="AR86" i="10"/>
  <c r="K91" i="10"/>
  <c r="AR79" i="10"/>
  <c r="K88" i="10"/>
  <c r="AR77" i="10"/>
  <c r="K81" i="10"/>
  <c r="AR94" i="10"/>
  <c r="Z81" i="10"/>
  <c r="Y81" i="10"/>
  <c r="J81" i="10"/>
  <c r="AQ94" i="10"/>
  <c r="Z94" i="10"/>
  <c r="Y94" i="10"/>
  <c r="J94" i="10"/>
  <c r="AQ83" i="10"/>
  <c r="Z95" i="10"/>
  <c r="Y95" i="10"/>
  <c r="J95" i="10"/>
  <c r="AQ89" i="10"/>
  <c r="K97" i="10"/>
  <c r="AR85" i="10"/>
  <c r="K84" i="10"/>
  <c r="AR95" i="10"/>
  <c r="Z86" i="10"/>
  <c r="Y86" i="10"/>
  <c r="J86" i="10"/>
  <c r="AQ97" i="10"/>
  <c r="Z97" i="10"/>
  <c r="Y97" i="10"/>
  <c r="J97" i="10"/>
  <c r="AQ85" i="10"/>
  <c r="Z90" i="10"/>
  <c r="Y90" i="10"/>
  <c r="J90" i="10"/>
  <c r="AQ98" i="10"/>
  <c r="K89" i="10"/>
  <c r="AR88" i="10"/>
  <c r="K83" i="10"/>
  <c r="AR80" i="10"/>
  <c r="CA51" i="11" l="1" a="1"/>
  <c r="CA51" i="11" s="1"/>
  <c r="CA55" i="11" a="1"/>
  <c r="CA55" i="11" s="1"/>
  <c r="CA12" i="11" a="1"/>
  <c r="CA12" i="11" s="1"/>
  <c r="CA269" i="11" a="1"/>
  <c r="CA269" i="11" s="1"/>
  <c r="CA47" i="11" a="1"/>
  <c r="CA47" i="11" s="1"/>
  <c r="CA10" i="11" a="1"/>
  <c r="CA10" i="11" s="1"/>
  <c r="CA267" i="11" a="1"/>
  <c r="CA267" i="11" s="1"/>
  <c r="L17" i="2"/>
  <c r="CA69" i="11" a="1"/>
  <c r="CA69" i="11" s="1"/>
  <c r="CA211" i="11" a="1"/>
  <c r="CA211" i="11" s="1"/>
  <c r="H2" i="12"/>
  <c r="CA214" i="11" a="1"/>
  <c r="CA214" i="11" s="1"/>
  <c r="CA212" i="11" a="1"/>
  <c r="CA212" i="11" s="1"/>
  <c r="CA67" i="11" a="1"/>
  <c r="CA67" i="11" s="1"/>
  <c r="CA268" i="11" a="1"/>
  <c r="CA268" i="11" s="1"/>
  <c r="CA49" i="11" a="1"/>
  <c r="CA49" i="11" s="1"/>
  <c r="CA52" i="11" a="1"/>
  <c r="CA52" i="11" s="1"/>
  <c r="CA213" i="11" a="1"/>
  <c r="CA213" i="11" s="1"/>
  <c r="CA48" i="11" a="1"/>
  <c r="CA48" i="11" s="1"/>
  <c r="CA13" i="11" a="1"/>
  <c r="CA13" i="11" s="1"/>
  <c r="CA14" i="11" a="1"/>
  <c r="CA14" i="11" s="1"/>
  <c r="CA53" i="11" a="1"/>
  <c r="CA53" i="11" s="1"/>
  <c r="CA9" i="11" a="1"/>
  <c r="CA9" i="11" s="1"/>
  <c r="CA8" i="11" a="1"/>
  <c r="CA8" i="11" s="1"/>
  <c r="CA45" i="11" a="1"/>
  <c r="CA45" i="11" s="1"/>
  <c r="CA270" i="11" a="1"/>
  <c r="CA270" i="11" s="1"/>
  <c r="CA54" i="11" a="1"/>
  <c r="CA54" i="11" s="1"/>
  <c r="CA65" i="11" a="1"/>
  <c r="CA65" i="11" s="1"/>
  <c r="CA210" i="11" a="1"/>
  <c r="CA210" i="11" s="1"/>
  <c r="CA63" i="11" a="1"/>
  <c r="CA63" i="11" s="1"/>
  <c r="CA66" i="11" a="1"/>
  <c r="CA66" i="11" s="1"/>
  <c r="CA46" i="11" a="1"/>
  <c r="CA46" i="11" s="1"/>
  <c r="CA64" i="11" a="1"/>
  <c r="CA64" i="11" s="1"/>
  <c r="CA215" i="11" a="1"/>
  <c r="CA215" i="11" s="1"/>
  <c r="H3" i="12"/>
  <c r="CA11" i="11" a="1"/>
  <c r="CA11" i="11" s="1"/>
  <c r="CA15" i="11" a="1"/>
  <c r="CA15" i="11" s="1"/>
  <c r="CA68" i="11" a="1"/>
  <c r="CA68" i="11" s="1"/>
  <c r="L77" i="10"/>
  <c r="AS91" i="10"/>
  <c r="Q89" i="10"/>
  <c r="M89" i="10"/>
  <c r="AT88" i="10"/>
  <c r="L94" i="10"/>
  <c r="AS83" i="10"/>
  <c r="L80" i="10"/>
  <c r="AS87" i="10"/>
  <c r="Q97" i="10"/>
  <c r="M97" i="10"/>
  <c r="AT85" i="10"/>
  <c r="L88" i="10"/>
  <c r="AS77" i="10"/>
  <c r="L79" i="10"/>
  <c r="AS93" i="10"/>
  <c r="Q93" i="10"/>
  <c r="M93" i="10"/>
  <c r="AT81" i="10"/>
  <c r="Q82" i="10"/>
  <c r="M82" i="10"/>
  <c r="AT84" i="10"/>
  <c r="L83" i="10"/>
  <c r="AS80" i="10"/>
  <c r="Q96" i="10"/>
  <c r="M96" i="10"/>
  <c r="AT82" i="10"/>
  <c r="L87" i="10"/>
  <c r="AS78" i="10"/>
  <c r="Q77" i="10"/>
  <c r="M77" i="10"/>
  <c r="AT91" i="10"/>
  <c r="L82" i="10"/>
  <c r="AS84" i="10"/>
  <c r="Q83" i="10"/>
  <c r="M83" i="10"/>
  <c r="AT80" i="10"/>
  <c r="L90" i="10"/>
  <c r="AS98" i="10"/>
  <c r="L95" i="10"/>
  <c r="AS89" i="10"/>
  <c r="Q92" i="10"/>
  <c r="M92" i="10"/>
  <c r="AT86" i="10"/>
  <c r="L85" i="10"/>
  <c r="AS96" i="10"/>
  <c r="L78" i="10"/>
  <c r="AS92" i="10"/>
  <c r="L98" i="10"/>
  <c r="AS90" i="10"/>
  <c r="Q84" i="10"/>
  <c r="M84" i="10"/>
  <c r="AT95" i="10"/>
  <c r="L97" i="10"/>
  <c r="AS85" i="10"/>
  <c r="Q79" i="10"/>
  <c r="M79" i="10"/>
  <c r="AT93" i="10"/>
  <c r="Q94" i="10"/>
  <c r="M94" i="10"/>
  <c r="AT83" i="10"/>
  <c r="Q80" i="10"/>
  <c r="M80" i="10"/>
  <c r="AT87" i="10"/>
  <c r="L96" i="10"/>
  <c r="AS82" i="10"/>
  <c r="Q87" i="10"/>
  <c r="M87" i="10"/>
  <c r="AT78" i="10"/>
  <c r="L86" i="10"/>
  <c r="AS97" i="10"/>
  <c r="L81" i="10"/>
  <c r="AS94" i="10"/>
  <c r="Q91" i="10"/>
  <c r="M91" i="10"/>
  <c r="AT79" i="10"/>
  <c r="Q90" i="10"/>
  <c r="M90" i="10"/>
  <c r="AT98" i="10"/>
  <c r="Q86" i="10"/>
  <c r="M86" i="10"/>
  <c r="AT97" i="10"/>
  <c r="Q95" i="10"/>
  <c r="M95" i="10"/>
  <c r="AT89" i="10"/>
  <c r="Q81" i="10"/>
  <c r="M81" i="10"/>
  <c r="AT94" i="10"/>
  <c r="L91" i="10"/>
  <c r="AS79" i="10"/>
  <c r="L92" i="10"/>
  <c r="AS86" i="10"/>
  <c r="Q85" i="10"/>
  <c r="M85" i="10"/>
  <c r="AT96" i="10"/>
  <c r="Q78" i="10"/>
  <c r="M78" i="10"/>
  <c r="AT92" i="10"/>
  <c r="Q98" i="10"/>
  <c r="M98" i="10"/>
  <c r="AT90" i="10"/>
  <c r="L84" i="10"/>
  <c r="AS95" i="10"/>
  <c r="L93" i="10"/>
  <c r="AS81" i="10"/>
  <c r="L89" i="10"/>
  <c r="AS88" i="10"/>
  <c r="Q88" i="10"/>
  <c r="M88" i="10"/>
  <c r="AT77" i="10"/>
  <c r="AG98" i="10" l="1"/>
  <c r="AJ97" i="10"/>
  <c r="AE96" i="10"/>
  <c r="AH95" i="10"/>
  <c r="AC94" i="10"/>
  <c r="AF93" i="10"/>
  <c r="AI92" i="10"/>
  <c r="AD91" i="10"/>
  <c r="AG90" i="10"/>
  <c r="AJ89" i="10"/>
  <c r="AE88" i="10"/>
  <c r="AH87" i="10"/>
  <c r="AC86" i="10"/>
  <c r="AF98" i="10"/>
  <c r="AI97" i="10"/>
  <c r="AD96" i="10"/>
  <c r="AG95" i="10"/>
  <c r="AJ94" i="10"/>
  <c r="AE93" i="10"/>
  <c r="AH92" i="10"/>
  <c r="AC91" i="10"/>
  <c r="AF90" i="10"/>
  <c r="AI89" i="10"/>
  <c r="AD88" i="10"/>
  <c r="AG87" i="10"/>
  <c r="AJ86" i="10"/>
  <c r="AC98" i="10"/>
  <c r="AF97" i="10"/>
  <c r="AJ98" i="10"/>
  <c r="AE97" i="10"/>
  <c r="AH96" i="10"/>
  <c r="AI98" i="10"/>
  <c r="AD97" i="10"/>
  <c r="AH97" i="10"/>
  <c r="AF94" i="10"/>
  <c r="AI93" i="10"/>
  <c r="AG91" i="10"/>
  <c r="AJ90" i="10"/>
  <c r="AC89" i="10"/>
  <c r="AG88" i="10"/>
  <c r="AJ87" i="10"/>
  <c r="AD86" i="10"/>
  <c r="AF85" i="10"/>
  <c r="AI84" i="10"/>
  <c r="AD83" i="10"/>
  <c r="AG82" i="10"/>
  <c r="AJ81" i="10"/>
  <c r="AE80" i="10"/>
  <c r="AG97" i="10"/>
  <c r="AE94" i="10"/>
  <c r="AH93" i="10"/>
  <c r="AF91" i="10"/>
  <c r="AI90" i="10"/>
  <c r="AF88" i="10"/>
  <c r="AI87" i="10"/>
  <c r="AE85" i="10"/>
  <c r="AH84" i="10"/>
  <c r="AC83" i="10"/>
  <c r="AF82" i="10"/>
  <c r="AI81" i="10"/>
  <c r="AD80" i="10"/>
  <c r="AG79" i="10"/>
  <c r="AJ78" i="10"/>
  <c r="AE77" i="10"/>
  <c r="AD98" i="10"/>
  <c r="AG96" i="10"/>
  <c r="AF95" i="10"/>
  <c r="AC93" i="10"/>
  <c r="AF92" i="10"/>
  <c r="AD90" i="10"/>
  <c r="AG89" i="10"/>
  <c r="AD87" i="10"/>
  <c r="AF96" i="10"/>
  <c r="AE95" i="10"/>
  <c r="AI94" i="10"/>
  <c r="AE92" i="10"/>
  <c r="AJ91" i="10"/>
  <c r="AC90" i="10"/>
  <c r="AF89" i="10"/>
  <c r="AC96" i="10"/>
  <c r="AD95" i="10"/>
  <c r="AH94" i="10"/>
  <c r="AD92" i="10"/>
  <c r="AI91" i="10"/>
  <c r="AE98" i="10"/>
  <c r="AI96" i="10"/>
  <c r="AJ93" i="10"/>
  <c r="AE91" i="10"/>
  <c r="AI88" i="10"/>
  <c r="AD85" i="10"/>
  <c r="AG84" i="10"/>
  <c r="AE82" i="10"/>
  <c r="AH81" i="10"/>
  <c r="AJ79" i="10"/>
  <c r="AH78" i="10"/>
  <c r="AG77" i="10"/>
  <c r="AJ95" i="10"/>
  <c r="AG93" i="10"/>
  <c r="AH89" i="10"/>
  <c r="AH88" i="10"/>
  <c r="AC85" i="10"/>
  <c r="AF84" i="10"/>
  <c r="AD82" i="10"/>
  <c r="AG81" i="10"/>
  <c r="AI79" i="10"/>
  <c r="AG78" i="10"/>
  <c r="AF77" i="10"/>
  <c r="AC95" i="10"/>
  <c r="AG92" i="10"/>
  <c r="AC87" i="10"/>
  <c r="AH86" i="10"/>
  <c r="AJ85" i="10"/>
  <c r="AC84" i="10"/>
  <c r="AH83" i="10"/>
  <c r="AD81" i="10"/>
  <c r="AH80" i="10"/>
  <c r="AE79" i="10"/>
  <c r="AD78" i="10"/>
  <c r="AG94" i="10"/>
  <c r="AC92" i="10"/>
  <c r="AG86" i="10"/>
  <c r="AI85" i="10"/>
  <c r="AG83" i="10"/>
  <c r="AJ82" i="10"/>
  <c r="AC81" i="10"/>
  <c r="AG80" i="10"/>
  <c r="AD79" i="10"/>
  <c r="AC78" i="10"/>
  <c r="AJ77" i="10"/>
  <c r="AD94" i="10"/>
  <c r="AF86" i="10"/>
  <c r="AH85" i="10"/>
  <c r="AF83" i="10"/>
  <c r="AI82" i="10"/>
  <c r="AF80" i="10"/>
  <c r="AC79" i="10"/>
  <c r="AI77" i="10"/>
  <c r="AH90" i="10"/>
  <c r="AE89" i="10"/>
  <c r="AJ83" i="10"/>
  <c r="AE81" i="10"/>
  <c r="AF79" i="10"/>
  <c r="AH77" i="10"/>
  <c r="AC97" i="10"/>
  <c r="AD93" i="10"/>
  <c r="AE90" i="10"/>
  <c r="AD89" i="10"/>
  <c r="AI83" i="10"/>
  <c r="AJ80" i="10"/>
  <c r="AD77" i="10"/>
  <c r="AG85" i="10"/>
  <c r="AE83" i="10"/>
  <c r="AI80" i="10"/>
  <c r="AI78" i="10"/>
  <c r="AC77" i="10"/>
  <c r="AH91" i="10"/>
  <c r="AC80" i="10"/>
  <c r="AF78" i="10"/>
  <c r="AJ88" i="10"/>
  <c r="AF87" i="10"/>
  <c r="AJ84" i="10"/>
  <c r="AC82" i="10"/>
  <c r="AH98" i="10"/>
  <c r="AJ92" i="10"/>
  <c r="AC88" i="10"/>
  <c r="AE87" i="10"/>
  <c r="AI86" i="10"/>
  <c r="AE84" i="10"/>
  <c r="AD84" i="10"/>
  <c r="AE78" i="10"/>
  <c r="AI95" i="10"/>
  <c r="AH82" i="10"/>
  <c r="AH79" i="10"/>
  <c r="AF81" i="10"/>
  <c r="AE86" i="10"/>
  <c r="AJ96" i="10"/>
  <c r="CK5" i="11" l="1" a="1"/>
  <c r="CK5" i="11" s="1"/>
  <c r="CG5" i="11" a="1"/>
  <c r="CG5" i="11" s="1"/>
  <c r="CI5" i="11" a="1"/>
  <c r="CI5" i="11" s="1"/>
  <c r="CX5" i="11" a="1"/>
  <c r="CX5" i="11" s="1"/>
  <c r="CP5" i="11" a="1"/>
  <c r="CP5" i="11" s="1"/>
  <c r="CN5" i="11" a="1"/>
  <c r="CN5" i="11" s="1"/>
  <c r="CW5" i="11" a="1"/>
  <c r="CW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E5" i="11" a="1"/>
  <c r="CE5" i="11" s="1"/>
  <c r="CI972" i="11" l="1"/>
  <c r="CI971" i="11"/>
  <c r="CI970" i="11"/>
  <c r="CI969" i="11"/>
  <c r="CI968" i="11"/>
  <c r="CI967" i="11"/>
  <c r="CI966" i="11"/>
  <c r="CI965" i="11"/>
  <c r="CI963" i="11"/>
  <c r="CI962" i="11"/>
  <c r="CI961" i="11"/>
  <c r="CI958" i="11"/>
  <c r="CI951" i="11"/>
  <c r="CI950" i="11"/>
  <c r="CI949" i="11"/>
  <c r="CI948" i="11"/>
  <c r="CI947" i="11"/>
  <c r="CI945" i="11"/>
  <c r="CI944" i="11"/>
  <c r="CI957" i="11"/>
  <c r="CI953" i="11"/>
  <c r="CI956" i="11"/>
  <c r="CI943" i="11"/>
  <c r="CI942" i="11"/>
  <c r="CI941" i="11"/>
  <c r="CI940" i="11"/>
  <c r="CI939" i="11"/>
  <c r="CI938" i="11"/>
  <c r="CI959" i="11"/>
  <c r="CI952" i="11"/>
  <c r="CI954" i="11"/>
  <c r="CI960" i="11"/>
  <c r="CI930" i="11"/>
  <c r="CI929" i="11"/>
  <c r="CI936" i="11"/>
  <c r="CI935" i="11"/>
  <c r="CI934" i="11"/>
  <c r="CI933" i="11"/>
  <c r="CI932" i="11"/>
  <c r="CI931" i="11"/>
  <c r="CI925" i="11"/>
  <c r="CI924" i="11"/>
  <c r="CI923" i="11"/>
  <c r="CI922" i="11"/>
  <c r="CI921" i="11"/>
  <c r="CI920" i="11"/>
  <c r="CI918" i="11"/>
  <c r="CI915" i="11"/>
  <c r="CI927" i="11"/>
  <c r="CI913" i="11"/>
  <c r="CI911" i="11"/>
  <c r="CI900" i="11"/>
  <c r="CI906" i="11"/>
  <c r="CI902" i="11"/>
  <c r="CI917" i="11"/>
  <c r="CI916" i="11"/>
  <c r="CI909" i="11"/>
  <c r="CI905" i="11"/>
  <c r="CI926" i="11"/>
  <c r="CI914" i="11"/>
  <c r="CI912" i="11"/>
  <c r="CI891" i="11"/>
  <c r="CI890" i="11"/>
  <c r="CI895" i="11"/>
  <c r="CI903" i="11"/>
  <c r="CI899" i="11"/>
  <c r="CI897" i="11"/>
  <c r="CI889" i="11"/>
  <c r="CI886" i="11"/>
  <c r="CI883" i="11"/>
  <c r="CI875" i="11"/>
  <c r="CI871" i="11"/>
  <c r="CI907" i="11"/>
  <c r="CI892" i="11"/>
  <c r="CI887" i="11"/>
  <c r="CI908" i="11"/>
  <c r="CI898" i="11"/>
  <c r="CI882" i="11"/>
  <c r="CI878" i="11"/>
  <c r="CI874" i="11"/>
  <c r="CI870" i="11"/>
  <c r="CI904" i="11"/>
  <c r="CI873" i="11"/>
  <c r="CI862" i="11"/>
  <c r="CI866" i="11"/>
  <c r="CI857" i="11"/>
  <c r="CI876" i="11"/>
  <c r="CI851" i="11"/>
  <c r="CI846" i="11"/>
  <c r="CI888" i="11"/>
  <c r="CI896" i="11"/>
  <c r="CI869" i="11"/>
  <c r="CI861" i="11"/>
  <c r="CI838" i="11"/>
  <c r="CI812" i="11"/>
  <c r="CI808" i="11"/>
  <c r="CI893" i="11"/>
  <c r="CI860" i="11"/>
  <c r="CI858" i="11"/>
  <c r="CI834" i="11"/>
  <c r="CI820" i="11"/>
  <c r="CI816" i="11"/>
  <c r="CI865" i="11"/>
  <c r="CI859" i="11"/>
  <c r="CI856" i="11"/>
  <c r="CI840" i="11"/>
  <c r="CI853" i="11"/>
  <c r="CI852" i="11"/>
  <c r="CI844" i="11"/>
  <c r="CI836" i="11"/>
  <c r="CI833" i="11"/>
  <c r="CI819" i="11"/>
  <c r="CI815" i="11"/>
  <c r="CI877" i="11"/>
  <c r="CI867" i="11"/>
  <c r="CI839" i="11"/>
  <c r="CI822" i="11"/>
  <c r="CI818" i="11"/>
  <c r="CI814" i="11"/>
  <c r="CI850" i="11"/>
  <c r="CI835" i="11"/>
  <c r="CI817" i="11"/>
  <c r="CI809" i="11"/>
  <c r="CI881" i="11"/>
  <c r="CI813" i="11"/>
  <c r="CI810" i="11"/>
  <c r="CI805" i="11"/>
  <c r="CI849" i="11"/>
  <c r="CI868" i="11"/>
  <c r="CI855" i="11"/>
  <c r="CI845" i="11"/>
  <c r="CI803" i="11"/>
  <c r="CI827" i="11"/>
  <c r="CI804" i="11"/>
  <c r="CI798" i="11"/>
  <c r="CI794" i="11"/>
  <c r="CI790" i="11"/>
  <c r="CI785" i="11"/>
  <c r="CI780" i="11"/>
  <c r="CI776" i="11"/>
  <c r="CI854" i="11"/>
  <c r="CI841" i="11"/>
  <c r="CI831" i="11"/>
  <c r="CI848" i="11"/>
  <c r="CI826" i="11"/>
  <c r="CI802" i="11"/>
  <c r="CI800" i="11"/>
  <c r="CI796" i="11"/>
  <c r="CI792" i="11"/>
  <c r="CI783" i="11"/>
  <c r="CI778" i="11"/>
  <c r="CI801" i="11"/>
  <c r="CI824" i="11"/>
  <c r="CI807" i="11"/>
  <c r="CI806" i="11"/>
  <c r="CI787" i="11"/>
  <c r="CI832" i="11"/>
  <c r="CI799" i="11"/>
  <c r="CI781" i="11"/>
  <c r="CI766" i="11"/>
  <c r="CI762" i="11"/>
  <c r="CI758" i="11"/>
  <c r="CI750" i="11"/>
  <c r="CI823" i="11"/>
  <c r="CI797" i="11"/>
  <c r="CI791" i="11"/>
  <c r="CI775" i="11"/>
  <c r="CI765" i="11"/>
  <c r="CI748" i="11"/>
  <c r="CI795" i="11"/>
  <c r="CI786" i="11"/>
  <c r="CI784" i="11"/>
  <c r="CI782" i="11"/>
  <c r="CI747" i="11"/>
  <c r="CI789" i="11"/>
  <c r="CI767" i="11"/>
  <c r="CI763" i="11"/>
  <c r="CI759" i="11"/>
  <c r="CI755" i="11"/>
  <c r="CI751" i="11"/>
  <c r="CI830" i="11"/>
  <c r="CI793" i="11"/>
  <c r="CI777" i="11"/>
  <c r="CI729" i="11"/>
  <c r="CI760" i="11"/>
  <c r="CI746" i="11"/>
  <c r="CI741" i="11"/>
  <c r="CI737" i="11"/>
  <c r="CI733" i="11"/>
  <c r="CI768" i="11"/>
  <c r="CI728" i="11"/>
  <c r="CI723" i="11"/>
  <c r="CI719" i="11"/>
  <c r="CI770" i="11"/>
  <c r="CI761" i="11"/>
  <c r="CI756" i="11"/>
  <c r="CI752" i="11"/>
  <c r="CI736" i="11"/>
  <c r="CI732" i="11"/>
  <c r="CI727" i="11"/>
  <c r="CI894" i="11"/>
  <c r="CI828" i="11"/>
  <c r="CI774" i="11"/>
  <c r="CI773" i="11"/>
  <c r="CI757" i="11"/>
  <c r="CI753" i="11"/>
  <c r="CI739" i="11"/>
  <c r="CI735" i="11"/>
  <c r="CI726" i="11"/>
  <c r="CI740" i="11"/>
  <c r="CI690" i="11"/>
  <c r="CI686" i="11"/>
  <c r="CI682" i="11"/>
  <c r="CI678" i="11"/>
  <c r="CI674" i="11"/>
  <c r="CI670" i="11"/>
  <c r="CI666" i="11"/>
  <c r="CI662" i="11"/>
  <c r="CI764" i="11"/>
  <c r="CI779" i="11"/>
  <c r="CI749" i="11"/>
  <c r="CI725" i="11"/>
  <c r="CI721" i="11"/>
  <c r="CI769" i="11"/>
  <c r="CI734" i="11"/>
  <c r="CI717" i="11"/>
  <c r="CI743" i="11"/>
  <c r="CI730" i="11"/>
  <c r="CI724" i="11"/>
  <c r="CI716" i="11"/>
  <c r="CI704" i="11"/>
  <c r="CI680" i="11"/>
  <c r="CI675" i="11"/>
  <c r="CI665" i="11"/>
  <c r="CI658" i="11"/>
  <c r="CI620" i="11"/>
  <c r="CI706" i="11"/>
  <c r="CI695" i="11"/>
  <c r="CI687" i="11"/>
  <c r="CI677" i="11"/>
  <c r="CI664" i="11"/>
  <c r="CI644" i="11"/>
  <c r="CI708" i="11"/>
  <c r="CI694" i="11"/>
  <c r="CI692" i="11"/>
  <c r="CI691" i="11"/>
  <c r="CI683" i="11"/>
  <c r="CI655" i="11"/>
  <c r="CI720" i="11"/>
  <c r="CI710" i="11"/>
  <c r="CI701" i="11"/>
  <c r="CI685" i="11"/>
  <c r="CI671" i="11"/>
  <c r="CI668" i="11"/>
  <c r="CI660" i="11"/>
  <c r="CI771" i="11"/>
  <c r="CI742" i="11"/>
  <c r="CI697" i="11"/>
  <c r="CI689" i="11"/>
  <c r="CI672" i="11"/>
  <c r="CI669" i="11"/>
  <c r="CI654" i="11"/>
  <c r="CI712" i="11"/>
  <c r="CI696" i="11"/>
  <c r="CI659" i="11"/>
  <c r="CI738" i="11"/>
  <c r="CI722" i="11"/>
  <c r="CI705" i="11"/>
  <c r="CI698" i="11"/>
  <c r="CI688" i="11"/>
  <c r="CI681" i="11"/>
  <c r="CI772" i="11"/>
  <c r="CI684" i="11"/>
  <c r="CI657" i="11"/>
  <c r="CI651" i="11"/>
  <c r="CI641" i="11"/>
  <c r="CI635" i="11"/>
  <c r="CI632" i="11"/>
  <c r="CI627" i="11"/>
  <c r="CI624" i="11"/>
  <c r="CI618" i="11"/>
  <c r="CI614" i="11"/>
  <c r="CI609" i="11"/>
  <c r="CI579" i="11"/>
  <c r="CI575" i="11"/>
  <c r="CI567" i="11"/>
  <c r="CI563" i="11"/>
  <c r="CI559" i="11"/>
  <c r="CI700" i="11"/>
  <c r="CI673" i="11"/>
  <c r="CI649" i="11"/>
  <c r="CI604" i="11"/>
  <c r="CI596" i="11"/>
  <c r="CI592" i="11"/>
  <c r="CI583" i="11"/>
  <c r="CI702" i="11"/>
  <c r="CI653" i="11"/>
  <c r="CI637" i="11"/>
  <c r="CI629" i="11"/>
  <c r="CI608" i="11"/>
  <c r="CI714" i="11"/>
  <c r="CI667" i="11"/>
  <c r="CI661" i="11"/>
  <c r="CI647" i="11"/>
  <c r="CI634" i="11"/>
  <c r="CI626" i="11"/>
  <c r="CI612" i="11"/>
  <c r="CI603" i="11"/>
  <c r="CI599" i="11"/>
  <c r="CI595" i="11"/>
  <c r="CI591" i="11"/>
  <c r="CI582" i="11"/>
  <c r="CI652" i="11"/>
  <c r="CI650" i="11"/>
  <c r="CI645" i="11"/>
  <c r="CI611" i="11"/>
  <c r="CI602" i="11"/>
  <c r="CI598" i="11"/>
  <c r="CI594" i="11"/>
  <c r="CI590" i="11"/>
  <c r="CI581" i="11"/>
  <c r="CI699" i="11"/>
  <c r="CI656" i="11"/>
  <c r="CI648" i="11"/>
  <c r="CI713" i="11"/>
  <c r="CI607" i="11"/>
  <c r="CI606" i="11"/>
  <c r="CI731" i="11"/>
  <c r="CI676" i="11"/>
  <c r="CI643" i="11"/>
  <c r="CI640" i="11"/>
  <c r="CI593" i="11"/>
  <c r="CI646" i="11"/>
  <c r="CI636" i="11"/>
  <c r="CI628" i="11"/>
  <c r="CI619" i="11"/>
  <c r="CI610" i="11"/>
  <c r="CI597" i="11"/>
  <c r="CI709" i="11"/>
  <c r="CI693" i="11"/>
  <c r="CI638" i="11"/>
  <c r="CI633" i="11"/>
  <c r="CI630" i="11"/>
  <c r="CI625" i="11"/>
  <c r="CI679" i="11"/>
  <c r="CI566" i="11"/>
  <c r="CI561" i="11"/>
  <c r="CI556" i="11"/>
  <c r="CI551" i="11"/>
  <c r="CI542" i="11"/>
  <c r="CI538" i="11"/>
  <c r="CI562" i="11"/>
  <c r="CI546" i="11"/>
  <c r="CI639" i="11"/>
  <c r="CI587" i="11"/>
  <c r="CI555" i="11"/>
  <c r="CI550" i="11"/>
  <c r="CI584" i="11"/>
  <c r="CI576" i="11"/>
  <c r="CI558" i="11"/>
  <c r="CI554" i="11"/>
  <c r="CI545" i="11"/>
  <c r="CI642" i="11"/>
  <c r="CI605" i="11"/>
  <c r="CI578" i="11"/>
  <c r="CI573" i="11"/>
  <c r="CI569" i="11"/>
  <c r="CI560" i="11"/>
  <c r="CI543" i="11"/>
  <c r="CI539" i="11"/>
  <c r="CI535" i="11"/>
  <c r="CI616" i="11"/>
  <c r="CI514" i="11"/>
  <c r="CI510" i="11"/>
  <c r="CI586" i="11"/>
  <c r="CI574" i="11"/>
  <c r="CI549" i="11"/>
  <c r="CI540" i="11"/>
  <c r="CI533" i="11"/>
  <c r="CI513" i="11"/>
  <c r="CI564" i="11"/>
  <c r="CI541" i="11"/>
  <c r="CI529" i="11"/>
  <c r="CI525" i="11"/>
  <c r="CI521" i="11"/>
  <c r="CI517" i="11"/>
  <c r="CI504" i="11"/>
  <c r="CI500" i="11"/>
  <c r="CI496" i="11"/>
  <c r="CI589" i="11"/>
  <c r="CI572" i="11"/>
  <c r="CI570" i="11"/>
  <c r="CI536" i="11"/>
  <c r="CI532" i="11"/>
  <c r="CI512" i="11"/>
  <c r="CI508" i="11"/>
  <c r="CI585" i="11"/>
  <c r="CI565" i="11"/>
  <c r="CI552" i="11"/>
  <c r="CI537" i="11"/>
  <c r="CI534" i="11"/>
  <c r="CI524" i="11"/>
  <c r="CI520" i="11"/>
  <c r="CI516" i="11"/>
  <c r="CI503" i="11"/>
  <c r="CI499" i="11"/>
  <c r="CI495" i="11"/>
  <c r="CI621" i="11"/>
  <c r="CI615" i="11"/>
  <c r="CI568" i="11"/>
  <c r="CI553" i="11"/>
  <c r="CI511" i="11"/>
  <c r="CI548" i="11"/>
  <c r="CI531" i="11"/>
  <c r="CI518" i="11"/>
  <c r="CI505" i="11"/>
  <c r="CI623" i="11"/>
  <c r="CI530" i="11"/>
  <c r="CI515" i="11"/>
  <c r="CI506" i="11"/>
  <c r="CI577" i="11"/>
  <c r="CI507" i="11"/>
  <c r="CI490" i="11"/>
  <c r="CI486" i="11"/>
  <c r="CI482" i="11"/>
  <c r="CI478" i="11"/>
  <c r="CI474" i="11"/>
  <c r="CI457" i="11"/>
  <c r="CI452" i="11"/>
  <c r="CI448" i="11"/>
  <c r="CI444" i="11"/>
  <c r="CI440" i="11"/>
  <c r="CI436" i="11"/>
  <c r="CI432" i="11"/>
  <c r="CI428" i="11"/>
  <c r="CI424" i="11"/>
  <c r="CI420" i="11"/>
  <c r="CI416" i="11"/>
  <c r="CI412" i="11"/>
  <c r="CI408" i="11"/>
  <c r="CI631" i="11"/>
  <c r="CI557" i="11"/>
  <c r="CI544" i="11"/>
  <c r="CI527" i="11"/>
  <c r="CI526" i="11"/>
  <c r="CI494" i="11"/>
  <c r="CI489" i="11"/>
  <c r="CI485" i="11"/>
  <c r="CI481" i="11"/>
  <c r="CI477" i="11"/>
  <c r="CI460" i="11"/>
  <c r="CI456" i="11"/>
  <c r="CI451" i="11"/>
  <c r="CI447" i="11"/>
  <c r="CI443" i="11"/>
  <c r="CI523" i="11"/>
  <c r="CI472" i="11"/>
  <c r="CI522" i="11"/>
  <c r="CI479" i="11"/>
  <c r="CI468" i="11"/>
  <c r="CI464" i="11"/>
  <c r="CI454" i="11"/>
  <c r="CI519" i="11"/>
  <c r="CI480" i="11"/>
  <c r="CI470" i="11"/>
  <c r="CI466" i="11"/>
  <c r="CI462" i="11"/>
  <c r="CI458" i="11"/>
  <c r="CI502" i="11"/>
  <c r="CI488" i="11"/>
  <c r="CI487" i="11"/>
  <c r="CI471" i="11"/>
  <c r="CI467" i="11"/>
  <c r="CI463" i="11"/>
  <c r="CI455" i="11"/>
  <c r="CI453" i="11"/>
  <c r="CI433" i="11"/>
  <c r="CI475" i="11"/>
  <c r="CI441" i="11"/>
  <c r="CI435" i="11"/>
  <c r="CI498" i="11"/>
  <c r="CI459" i="11"/>
  <c r="CI423" i="11"/>
  <c r="CI445" i="11"/>
  <c r="CI430" i="11"/>
  <c r="CI417" i="11"/>
  <c r="CI399" i="11"/>
  <c r="CI395" i="11"/>
  <c r="CI391" i="11"/>
  <c r="CI387" i="11"/>
  <c r="CI493" i="11"/>
  <c r="CI469" i="11"/>
  <c r="CI442" i="11"/>
  <c r="CI431" i="11"/>
  <c r="CI425" i="11"/>
  <c r="CI419" i="11"/>
  <c r="CI407" i="11"/>
  <c r="CI403" i="11"/>
  <c r="CI382" i="11"/>
  <c r="CI378" i="11"/>
  <c r="CI374" i="11"/>
  <c r="CI370" i="11"/>
  <c r="CI351" i="11"/>
  <c r="CI342" i="11"/>
  <c r="CI337" i="11"/>
  <c r="CI484" i="11"/>
  <c r="CI461" i="11"/>
  <c r="CI439" i="11"/>
  <c r="CI422" i="11"/>
  <c r="CI411" i="11"/>
  <c r="CI406" i="11"/>
  <c r="CI402" i="11"/>
  <c r="CI381" i="11"/>
  <c r="CI369" i="11"/>
  <c r="CI355" i="11"/>
  <c r="CI341" i="11"/>
  <c r="CI501" i="11"/>
  <c r="CI429" i="11"/>
  <c r="CI404" i="11"/>
  <c r="CI401" i="11"/>
  <c r="CI386" i="11"/>
  <c r="CI368" i="11"/>
  <c r="CI357" i="11"/>
  <c r="CI349" i="11"/>
  <c r="CI473" i="11"/>
  <c r="CI438" i="11"/>
  <c r="CI418" i="11"/>
  <c r="CI413" i="11"/>
  <c r="CI380" i="11"/>
  <c r="CI446" i="11"/>
  <c r="CI426" i="11"/>
  <c r="CI410" i="11"/>
  <c r="CI409" i="11"/>
  <c r="CI390" i="11"/>
  <c r="CI364" i="11"/>
  <c r="CI360" i="11"/>
  <c r="CI354" i="11"/>
  <c r="CI335" i="11"/>
  <c r="CI326" i="11"/>
  <c r="CI415" i="11"/>
  <c r="CI375" i="11"/>
  <c r="CI371" i="11"/>
  <c r="CI362" i="11"/>
  <c r="CI356" i="11"/>
  <c r="CI334" i="11"/>
  <c r="CI330" i="11"/>
  <c r="CI321" i="11"/>
  <c r="CI317" i="11"/>
  <c r="CI304" i="11"/>
  <c r="CI483" i="11"/>
  <c r="CI465" i="11"/>
  <c r="CI394" i="11"/>
  <c r="CI384" i="11"/>
  <c r="CI427" i="11"/>
  <c r="CI414" i="11"/>
  <c r="CI348" i="11"/>
  <c r="CI329" i="11"/>
  <c r="CI316" i="11"/>
  <c r="CI307" i="11"/>
  <c r="CI303" i="11"/>
  <c r="CI434" i="11"/>
  <c r="CI476" i="11"/>
  <c r="CI450" i="11"/>
  <c r="CI449" i="11"/>
  <c r="CI344" i="11"/>
  <c r="CI343" i="11"/>
  <c r="CI324" i="11"/>
  <c r="CI319" i="11"/>
  <c r="CI308" i="11"/>
  <c r="CI306" i="11"/>
  <c r="CI385" i="11"/>
  <c r="CI367" i="11"/>
  <c r="CI363" i="11"/>
  <c r="CI322" i="11"/>
  <c r="CI311" i="11"/>
  <c r="CI301" i="11"/>
  <c r="CI297" i="11"/>
  <c r="CI291" i="11"/>
  <c r="CI287" i="11"/>
  <c r="CI283" i="11"/>
  <c r="CI270" i="11"/>
  <c r="CI245" i="11"/>
  <c r="CI241" i="11"/>
  <c r="CI236" i="11"/>
  <c r="CI227" i="11"/>
  <c r="CI223" i="11"/>
  <c r="CI219" i="11"/>
  <c r="CI215" i="11"/>
  <c r="CI211" i="11"/>
  <c r="CI398" i="11"/>
  <c r="CI365" i="11"/>
  <c r="CI315" i="11"/>
  <c r="CI313" i="11"/>
  <c r="CI282" i="11"/>
  <c r="CI274" i="11"/>
  <c r="CI265" i="11"/>
  <c r="CI261" i="11"/>
  <c r="CI257" i="11"/>
  <c r="CI253" i="11"/>
  <c r="CI249" i="11"/>
  <c r="CI240" i="11"/>
  <c r="CI206" i="11"/>
  <c r="CI327" i="11"/>
  <c r="CI296" i="11"/>
  <c r="CI294" i="11"/>
  <c r="CI290" i="11"/>
  <c r="CI286" i="11"/>
  <c r="CI269" i="11"/>
  <c r="CI244" i="11"/>
  <c r="CI235" i="11"/>
  <c r="CI226" i="11"/>
  <c r="CI222" i="11"/>
  <c r="CI214" i="11"/>
  <c r="CI210" i="11"/>
  <c r="CI197" i="11"/>
  <c r="CI183" i="11"/>
  <c r="CI174" i="11"/>
  <c r="CI165" i="11"/>
  <c r="CI156" i="11"/>
  <c r="CI152" i="11"/>
  <c r="CI147" i="11"/>
  <c r="CI138" i="11"/>
  <c r="CI134" i="11"/>
  <c r="CI121" i="11"/>
  <c r="CI325" i="11"/>
  <c r="CI298" i="11"/>
  <c r="CI281" i="11"/>
  <c r="CI277" i="11"/>
  <c r="CI273" i="11"/>
  <c r="CI264" i="11"/>
  <c r="CI260" i="11"/>
  <c r="CI256" i="11"/>
  <c r="CI252" i="11"/>
  <c r="CI248" i="11"/>
  <c r="CI239" i="11"/>
  <c r="CI230" i="11"/>
  <c r="CI205" i="11"/>
  <c r="CI346" i="11"/>
  <c r="CI328" i="11"/>
  <c r="CI323" i="11"/>
  <c r="CI318" i="11"/>
  <c r="CI312" i="11"/>
  <c r="CI309" i="11"/>
  <c r="CI302" i="11"/>
  <c r="CI300" i="11"/>
  <c r="CI295" i="11"/>
  <c r="CI293" i="11"/>
  <c r="CI289" i="11"/>
  <c r="CI272" i="11"/>
  <c r="CI268" i="11"/>
  <c r="CI243" i="11"/>
  <c r="CI238" i="11"/>
  <c r="CI400" i="11"/>
  <c r="CI361" i="11"/>
  <c r="CI358" i="11"/>
  <c r="CI350" i="11"/>
  <c r="CI347" i="11"/>
  <c r="CI379" i="11"/>
  <c r="CI353" i="11"/>
  <c r="CI340" i="11"/>
  <c r="CI338" i="11"/>
  <c r="CI336" i="11"/>
  <c r="CI292" i="11"/>
  <c r="CI288" i="11"/>
  <c r="CI284" i="11"/>
  <c r="CI250" i="11"/>
  <c r="CI242" i="11"/>
  <c r="CI191" i="11"/>
  <c r="CI182" i="11"/>
  <c r="CI160" i="11"/>
  <c r="CI148" i="11"/>
  <c r="CI136" i="11"/>
  <c r="CI127" i="11"/>
  <c r="CI123" i="11"/>
  <c r="CI331" i="11"/>
  <c r="CI255" i="11"/>
  <c r="CI246" i="11"/>
  <c r="CI228" i="11"/>
  <c r="CI202" i="11"/>
  <c r="CI176" i="11"/>
  <c r="CI173" i="11"/>
  <c r="CI169" i="11"/>
  <c r="CI157" i="11"/>
  <c r="CI133" i="11"/>
  <c r="CI129" i="11"/>
  <c r="CI279" i="11"/>
  <c r="CI262" i="11"/>
  <c r="CI267" i="11"/>
  <c r="CI251" i="11"/>
  <c r="CI207" i="11"/>
  <c r="CI201" i="11"/>
  <c r="CI194" i="11"/>
  <c r="CI180" i="11"/>
  <c r="CI167" i="11"/>
  <c r="CI164" i="11"/>
  <c r="CI220" i="11"/>
  <c r="CI217" i="11"/>
  <c r="CI213" i="11"/>
  <c r="CI199" i="11"/>
  <c r="CI177" i="11"/>
  <c r="CI140" i="11"/>
  <c r="CI119" i="11"/>
  <c r="CI111" i="11"/>
  <c r="CI25" i="11"/>
  <c r="CI258" i="11"/>
  <c r="CI181" i="11"/>
  <c r="CI175" i="11"/>
  <c r="CI168" i="11"/>
  <c r="CI155" i="11"/>
  <c r="CI150" i="11"/>
  <c r="CI139" i="11"/>
  <c r="CI314" i="11"/>
  <c r="CI299" i="11"/>
  <c r="CI233" i="11"/>
  <c r="CI224" i="11"/>
  <c r="CI185" i="11"/>
  <c r="CI166" i="11"/>
  <c r="CI151" i="11"/>
  <c r="CI145" i="11"/>
  <c r="CI144" i="11"/>
  <c r="CI141" i="11"/>
  <c r="CI114" i="11"/>
  <c r="CI259" i="11"/>
  <c r="CI188" i="11"/>
  <c r="CI146" i="11"/>
  <c r="CI135" i="11"/>
  <c r="CI132" i="11"/>
  <c r="CI128" i="11"/>
  <c r="CI109" i="11"/>
  <c r="CI93" i="11"/>
  <c r="CI89" i="11"/>
  <c r="CI81" i="11"/>
  <c r="CI77" i="11"/>
  <c r="CI73" i="11"/>
  <c r="CI69" i="11"/>
  <c r="CI63" i="11"/>
  <c r="CI254" i="11"/>
  <c r="CI225" i="11"/>
  <c r="CI196" i="11"/>
  <c r="CI193" i="11"/>
  <c r="CI163" i="11"/>
  <c r="CI118" i="11"/>
  <c r="CI113" i="11"/>
  <c r="CI237" i="11"/>
  <c r="CI187" i="11"/>
  <c r="CI172" i="11"/>
  <c r="CI159" i="11"/>
  <c r="CI153" i="11"/>
  <c r="CI108" i="11"/>
  <c r="CI104" i="11"/>
  <c r="CI100" i="11"/>
  <c r="CI96" i="11"/>
  <c r="CI92" i="11"/>
  <c r="CI88" i="11"/>
  <c r="CI84" i="11"/>
  <c r="CI68" i="11"/>
  <c r="CI64" i="11"/>
  <c r="CI60" i="11"/>
  <c r="CI52" i="11"/>
  <c r="CI48" i="11"/>
  <c r="CI40" i="11"/>
  <c r="CI36" i="11"/>
  <c r="CI32" i="11"/>
  <c r="CI275" i="11"/>
  <c r="CI232" i="11"/>
  <c r="CI212" i="11"/>
  <c r="CI203" i="11"/>
  <c r="CI192" i="11"/>
  <c r="CI178" i="11"/>
  <c r="CI158" i="11"/>
  <c r="CI137" i="11"/>
  <c r="CI130" i="11"/>
  <c r="CI117" i="11"/>
  <c r="CI112" i="11"/>
  <c r="CI280" i="11"/>
  <c r="CI263" i="11"/>
  <c r="CI234" i="11"/>
  <c r="CI229" i="11"/>
  <c r="CI200" i="11"/>
  <c r="CI190" i="11"/>
  <c r="CI162" i="11"/>
  <c r="CI126" i="11"/>
  <c r="CI125" i="11"/>
  <c r="CI122" i="11"/>
  <c r="CI107" i="11"/>
  <c r="CI103" i="11"/>
  <c r="CI99" i="11"/>
  <c r="CI95" i="11"/>
  <c r="CI87" i="11"/>
  <c r="CI83" i="11"/>
  <c r="CI79" i="11"/>
  <c r="CI75" i="11"/>
  <c r="CI102" i="11"/>
  <c r="CI58" i="11"/>
  <c r="CI57" i="11"/>
  <c r="CI14" i="11"/>
  <c r="CI8" i="11"/>
  <c r="CI106" i="11"/>
  <c r="CI78" i="11"/>
  <c r="CI13" i="11"/>
  <c r="CI120" i="11"/>
  <c r="CI27" i="11"/>
  <c r="CI24" i="11"/>
  <c r="CI12" i="11"/>
  <c r="CI94" i="11"/>
  <c r="CI42" i="11"/>
  <c r="CI41" i="11"/>
  <c r="CI39" i="11"/>
  <c r="CI33" i="11"/>
  <c r="CI31" i="11"/>
  <c r="CI26" i="11"/>
  <c r="CI23" i="11"/>
  <c r="CI21" i="11"/>
  <c r="CI11" i="11"/>
  <c r="CI9" i="11"/>
  <c r="CI82" i="11"/>
  <c r="CI71" i="11"/>
  <c r="CI66" i="11"/>
  <c r="CI61" i="11"/>
  <c r="CI38" i="11"/>
  <c r="CI37" i="11"/>
  <c r="CI35" i="11"/>
  <c r="CI30" i="11"/>
  <c r="CI29" i="11"/>
  <c r="CI20" i="11"/>
  <c r="CI10" i="11"/>
  <c r="CI98" i="11"/>
  <c r="CI67" i="11"/>
  <c r="CI65" i="11"/>
  <c r="CI55" i="11"/>
  <c r="CI49" i="11"/>
  <c r="CI47" i="11"/>
  <c r="CI19" i="11"/>
  <c r="CI86" i="11"/>
  <c r="CI74" i="11"/>
  <c r="CI59" i="11"/>
  <c r="CI54" i="11"/>
  <c r="CI53" i="11"/>
  <c r="CI51" i="11"/>
  <c r="CI46" i="11"/>
  <c r="CI45" i="11"/>
  <c r="CI18" i="11"/>
  <c r="CI15" i="11"/>
  <c r="CE960" i="11"/>
  <c r="CE972" i="11"/>
  <c r="CE963" i="11"/>
  <c r="CE956" i="11"/>
  <c r="CE968" i="11"/>
  <c r="CE967" i="11"/>
  <c r="CE966" i="11"/>
  <c r="CE965" i="11"/>
  <c r="CE969" i="11"/>
  <c r="CE959" i="11"/>
  <c r="CE971" i="11"/>
  <c r="CE962" i="11"/>
  <c r="CE961" i="11"/>
  <c r="CE957" i="11"/>
  <c r="CE953" i="11"/>
  <c r="CE944" i="11"/>
  <c r="CE949" i="11"/>
  <c r="CE947" i="11"/>
  <c r="CE950" i="11"/>
  <c r="CE952" i="11"/>
  <c r="CE948" i="11"/>
  <c r="CE943" i="11"/>
  <c r="CE942" i="11"/>
  <c r="CE941" i="11"/>
  <c r="CE940" i="11"/>
  <c r="CE939" i="11"/>
  <c r="CE970" i="11"/>
  <c r="CE958" i="11"/>
  <c r="CE954" i="11"/>
  <c r="CE945" i="11"/>
  <c r="CE936" i="11"/>
  <c r="CE935" i="11"/>
  <c r="CE934" i="11"/>
  <c r="CE933" i="11"/>
  <c r="CE932" i="11"/>
  <c r="CE931" i="11"/>
  <c r="CE930" i="11"/>
  <c r="CE929" i="11"/>
  <c r="CE938" i="11"/>
  <c r="CE925" i="11"/>
  <c r="CE951" i="11"/>
  <c r="CE927" i="11"/>
  <c r="CE921" i="11"/>
  <c r="CE918" i="11"/>
  <c r="CE914" i="11"/>
  <c r="CE913" i="11"/>
  <c r="CE912" i="11"/>
  <c r="CE911" i="11"/>
  <c r="CE909" i="11"/>
  <c r="CE908" i="11"/>
  <c r="CE907" i="11"/>
  <c r="CE906" i="11"/>
  <c r="CE905" i="11"/>
  <c r="CE904" i="11"/>
  <c r="CE903" i="11"/>
  <c r="CE902" i="11"/>
  <c r="CE900" i="11"/>
  <c r="CE899" i="11"/>
  <c r="CE898" i="11"/>
  <c r="CE897" i="11"/>
  <c r="CE926" i="11"/>
  <c r="CE922" i="11"/>
  <c r="CE916" i="11"/>
  <c r="CE915" i="11"/>
  <c r="CE896" i="11"/>
  <c r="CE895" i="11"/>
  <c r="CE894" i="11"/>
  <c r="CE893" i="11"/>
  <c r="CE892" i="11"/>
  <c r="CE891" i="11"/>
  <c r="CE890" i="11"/>
  <c r="CE889" i="11"/>
  <c r="CE923" i="11"/>
  <c r="CE917" i="11"/>
  <c r="CE888" i="11"/>
  <c r="CE881" i="11"/>
  <c r="CE877" i="11"/>
  <c r="CE873" i="11"/>
  <c r="CE869" i="11"/>
  <c r="CE876" i="11"/>
  <c r="CE868" i="11"/>
  <c r="CE887" i="11"/>
  <c r="CE874" i="11"/>
  <c r="CE886" i="11"/>
  <c r="CE860" i="11"/>
  <c r="CE858" i="11"/>
  <c r="CE883" i="11"/>
  <c r="CE861" i="11"/>
  <c r="CE849" i="11"/>
  <c r="CE845" i="11"/>
  <c r="CE878" i="11"/>
  <c r="CE875" i="11"/>
  <c r="CE870" i="11"/>
  <c r="CE865" i="11"/>
  <c r="CE848" i="11"/>
  <c r="CE844" i="11"/>
  <c r="CE882" i="11"/>
  <c r="CE871" i="11"/>
  <c r="CE866" i="11"/>
  <c r="CE854" i="11"/>
  <c r="CE850" i="11"/>
  <c r="CE839" i="11"/>
  <c r="CE831" i="11"/>
  <c r="CE827" i="11"/>
  <c r="CE823" i="11"/>
  <c r="CE810" i="11"/>
  <c r="CE806" i="11"/>
  <c r="CE920" i="11"/>
  <c r="CE855" i="11"/>
  <c r="CE835" i="11"/>
  <c r="CE822" i="11"/>
  <c r="CE818" i="11"/>
  <c r="CE814" i="11"/>
  <c r="CE859" i="11"/>
  <c r="CE851" i="11"/>
  <c r="CE846" i="11"/>
  <c r="CE841" i="11"/>
  <c r="CE838" i="11"/>
  <c r="CE832" i="11"/>
  <c r="CE817" i="11"/>
  <c r="CE862" i="11"/>
  <c r="CE856" i="11"/>
  <c r="CE852" i="11"/>
  <c r="CE820" i="11"/>
  <c r="CE816" i="11"/>
  <c r="CE853" i="11"/>
  <c r="CE815" i="11"/>
  <c r="CE857" i="11"/>
  <c r="CE809" i="11"/>
  <c r="CE834" i="11"/>
  <c r="CE828" i="11"/>
  <c r="CE824" i="11"/>
  <c r="CE807" i="11"/>
  <c r="CE867" i="11"/>
  <c r="CE840" i="11"/>
  <c r="CE808" i="11"/>
  <c r="CE800" i="11"/>
  <c r="CE796" i="11"/>
  <c r="CE792" i="11"/>
  <c r="CE783" i="11"/>
  <c r="CE778" i="11"/>
  <c r="CE812" i="11"/>
  <c r="CE787" i="11"/>
  <c r="CE836" i="11"/>
  <c r="CE819" i="11"/>
  <c r="CE798" i="11"/>
  <c r="CE794" i="11"/>
  <c r="CE790" i="11"/>
  <c r="CE785" i="11"/>
  <c r="CE780" i="11"/>
  <c r="CE776" i="11"/>
  <c r="CE833" i="11"/>
  <c r="CE804" i="11"/>
  <c r="CE793" i="11"/>
  <c r="CE830" i="11"/>
  <c r="CE826" i="11"/>
  <c r="CE813" i="11"/>
  <c r="CE805" i="11"/>
  <c r="CE797" i="11"/>
  <c r="CE801" i="11"/>
  <c r="CE789" i="11"/>
  <c r="CE786" i="11"/>
  <c r="CE784" i="11"/>
  <c r="CE782" i="11"/>
  <c r="CE764" i="11"/>
  <c r="CE760" i="11"/>
  <c r="CE756" i="11"/>
  <c r="CE752" i="11"/>
  <c r="CE802" i="11"/>
  <c r="CE799" i="11"/>
  <c r="CE781" i="11"/>
  <c r="CE746" i="11"/>
  <c r="CE803" i="11"/>
  <c r="CE791" i="11"/>
  <c r="CE777" i="11"/>
  <c r="CE773" i="11"/>
  <c r="CE771" i="11"/>
  <c r="CE749" i="11"/>
  <c r="CE795" i="11"/>
  <c r="CE775" i="11"/>
  <c r="CE761" i="11"/>
  <c r="CE757" i="11"/>
  <c r="CE753" i="11"/>
  <c r="CE769" i="11"/>
  <c r="CE763" i="11"/>
  <c r="CE743" i="11"/>
  <c r="CE740" i="11"/>
  <c r="CE731" i="11"/>
  <c r="CE779" i="11"/>
  <c r="CE766" i="11"/>
  <c r="CE758" i="11"/>
  <c r="CE742" i="11"/>
  <c r="CE739" i="11"/>
  <c r="CE735" i="11"/>
  <c r="CE759" i="11"/>
  <c r="CE730" i="11"/>
  <c r="CE721" i="11"/>
  <c r="CE717" i="11"/>
  <c r="CE768" i="11"/>
  <c r="CE765" i="11"/>
  <c r="CE750" i="11"/>
  <c r="CE738" i="11"/>
  <c r="CE734" i="11"/>
  <c r="CE725" i="11"/>
  <c r="CE924" i="11"/>
  <c r="CE770" i="11"/>
  <c r="CE747" i="11"/>
  <c r="CE737" i="11"/>
  <c r="CE733" i="11"/>
  <c r="CE736" i="11"/>
  <c r="CE726" i="11"/>
  <c r="CE688" i="11"/>
  <c r="CE684" i="11"/>
  <c r="CE680" i="11"/>
  <c r="CE676" i="11"/>
  <c r="CE672" i="11"/>
  <c r="CE668" i="11"/>
  <c r="CE664" i="11"/>
  <c r="CE755" i="11"/>
  <c r="CE751" i="11"/>
  <c r="CE728" i="11"/>
  <c r="CE748" i="11"/>
  <c r="CE772" i="11"/>
  <c r="CE741" i="11"/>
  <c r="CE762" i="11"/>
  <c r="CE719" i="11"/>
  <c r="CE767" i="11"/>
  <c r="CE722" i="11"/>
  <c r="CE714" i="11"/>
  <c r="CE699" i="11"/>
  <c r="CE691" i="11"/>
  <c r="CE686" i="11"/>
  <c r="CE681" i="11"/>
  <c r="CE671" i="11"/>
  <c r="CE660" i="11"/>
  <c r="CE647" i="11"/>
  <c r="CE618" i="11"/>
  <c r="CE724" i="11"/>
  <c r="CE720" i="11"/>
  <c r="CE708" i="11"/>
  <c r="CE705" i="11"/>
  <c r="CE696" i="11"/>
  <c r="CE683" i="11"/>
  <c r="CE687" i="11"/>
  <c r="CE666" i="11"/>
  <c r="CE657" i="11"/>
  <c r="CE654" i="11"/>
  <c r="CE643" i="11"/>
  <c r="CE640" i="11"/>
  <c r="CE716" i="11"/>
  <c r="CE690" i="11"/>
  <c r="CE667" i="11"/>
  <c r="CE723" i="11"/>
  <c r="CE706" i="11"/>
  <c r="CE673" i="11"/>
  <c r="CE661" i="11"/>
  <c r="CE713" i="11"/>
  <c r="CE710" i="11"/>
  <c r="CE709" i="11"/>
  <c r="CE702" i="11"/>
  <c r="CE701" i="11"/>
  <c r="CE692" i="11"/>
  <c r="CE685" i="11"/>
  <c r="CE658" i="11"/>
  <c r="CE655" i="11"/>
  <c r="CE729" i="11"/>
  <c r="CE727" i="11"/>
  <c r="CE694" i="11"/>
  <c r="CE693" i="11"/>
  <c r="CE665" i="11"/>
  <c r="CE662" i="11"/>
  <c r="CE774" i="11"/>
  <c r="CE732" i="11"/>
  <c r="CE704" i="11"/>
  <c r="CE695" i="11"/>
  <c r="CE679" i="11"/>
  <c r="CE678" i="11"/>
  <c r="CE677" i="11"/>
  <c r="CE712" i="11"/>
  <c r="CE698" i="11"/>
  <c r="CE675" i="11"/>
  <c r="CE674" i="11"/>
  <c r="CE659" i="11"/>
  <c r="CE652" i="11"/>
  <c r="CE650" i="11"/>
  <c r="CE639" i="11"/>
  <c r="CE636" i="11"/>
  <c r="CE631" i="11"/>
  <c r="CE628" i="11"/>
  <c r="CE623" i="11"/>
  <c r="CE619" i="11"/>
  <c r="CE616" i="11"/>
  <c r="CE607" i="11"/>
  <c r="CE586" i="11"/>
  <c r="CE577" i="11"/>
  <c r="CE573" i="11"/>
  <c r="CE569" i="11"/>
  <c r="CE565" i="11"/>
  <c r="CE561" i="11"/>
  <c r="CE557" i="11"/>
  <c r="CE682" i="11"/>
  <c r="CE656" i="11"/>
  <c r="CE633" i="11"/>
  <c r="CE625" i="11"/>
  <c r="CE611" i="11"/>
  <c r="CE602" i="11"/>
  <c r="CE598" i="11"/>
  <c r="CE594" i="11"/>
  <c r="CE590" i="11"/>
  <c r="CE581" i="11"/>
  <c r="CE700" i="11"/>
  <c r="CE651" i="11"/>
  <c r="CE648" i="11"/>
  <c r="CE646" i="11"/>
  <c r="CE638" i="11"/>
  <c r="CE630" i="11"/>
  <c r="CE621" i="11"/>
  <c r="CE615" i="11"/>
  <c r="CE606" i="11"/>
  <c r="CE589" i="11"/>
  <c r="CE689" i="11"/>
  <c r="CE641" i="11"/>
  <c r="CE610" i="11"/>
  <c r="CE605" i="11"/>
  <c r="CE597" i="11"/>
  <c r="CE593" i="11"/>
  <c r="CE584" i="11"/>
  <c r="CE697" i="11"/>
  <c r="CE649" i="11"/>
  <c r="CE644" i="11"/>
  <c r="CE637" i="11"/>
  <c r="CE629" i="11"/>
  <c r="CE620" i="11"/>
  <c r="CE604" i="11"/>
  <c r="CE596" i="11"/>
  <c r="CE592" i="11"/>
  <c r="CE583" i="11"/>
  <c r="CE670" i="11"/>
  <c r="CE634" i="11"/>
  <c r="CE626" i="11"/>
  <c r="CE603" i="11"/>
  <c r="CE669" i="11"/>
  <c r="CE653" i="11"/>
  <c r="CE635" i="11"/>
  <c r="CE627" i="11"/>
  <c r="CE614" i="11"/>
  <c r="CE608" i="11"/>
  <c r="CE632" i="11"/>
  <c r="CE624" i="11"/>
  <c r="CE609" i="11"/>
  <c r="CE578" i="11"/>
  <c r="CE560" i="11"/>
  <c r="CE549" i="11"/>
  <c r="CE540" i="11"/>
  <c r="CE536" i="11"/>
  <c r="CE645" i="11"/>
  <c r="CE585" i="11"/>
  <c r="CE574" i="11"/>
  <c r="CE570" i="11"/>
  <c r="CE559" i="11"/>
  <c r="CE553" i="11"/>
  <c r="CE548" i="11"/>
  <c r="CE544" i="11"/>
  <c r="CE566" i="11"/>
  <c r="CE587" i="11"/>
  <c r="CE582" i="11"/>
  <c r="CE579" i="11"/>
  <c r="CE562" i="11"/>
  <c r="CE556" i="11"/>
  <c r="CE552" i="11"/>
  <c r="CE612" i="11"/>
  <c r="CE572" i="11"/>
  <c r="CE568" i="11"/>
  <c r="CE563" i="11"/>
  <c r="CE558" i="11"/>
  <c r="CE550" i="11"/>
  <c r="CE541" i="11"/>
  <c r="CE537" i="11"/>
  <c r="CE533" i="11"/>
  <c r="CE576" i="11"/>
  <c r="CE555" i="11"/>
  <c r="CE554" i="11"/>
  <c r="CE512" i="11"/>
  <c r="CE508" i="11"/>
  <c r="CE591" i="11"/>
  <c r="CE511" i="11"/>
  <c r="CE507" i="11"/>
  <c r="CE539" i="11"/>
  <c r="CE531" i="11"/>
  <c r="CE527" i="11"/>
  <c r="CE523" i="11"/>
  <c r="CE519" i="11"/>
  <c r="CE515" i="11"/>
  <c r="CE506" i="11"/>
  <c r="CE502" i="11"/>
  <c r="CE498" i="11"/>
  <c r="CE494" i="11"/>
  <c r="CE564" i="11"/>
  <c r="CE551" i="11"/>
  <c r="CE546" i="11"/>
  <c r="CE514" i="11"/>
  <c r="CE510" i="11"/>
  <c r="CE595" i="11"/>
  <c r="CE575" i="11"/>
  <c r="CE567" i="11"/>
  <c r="CE545" i="11"/>
  <c r="CE535" i="11"/>
  <c r="CE530" i="11"/>
  <c r="CE526" i="11"/>
  <c r="CE522" i="11"/>
  <c r="CE518" i="11"/>
  <c r="CE505" i="11"/>
  <c r="CE501" i="11"/>
  <c r="CE642" i="11"/>
  <c r="CE513" i="11"/>
  <c r="CE520" i="11"/>
  <c r="CE517" i="11"/>
  <c r="CE504" i="11"/>
  <c r="CE503" i="11"/>
  <c r="CE534" i="11"/>
  <c r="CE532" i="11"/>
  <c r="CE529" i="11"/>
  <c r="CE516" i="11"/>
  <c r="CE493" i="11"/>
  <c r="CE488" i="11"/>
  <c r="CE484" i="11"/>
  <c r="CE480" i="11"/>
  <c r="CE476" i="11"/>
  <c r="CE459" i="11"/>
  <c r="CE454" i="11"/>
  <c r="CE450" i="11"/>
  <c r="CE446" i="11"/>
  <c r="CE442" i="11"/>
  <c r="CE438" i="11"/>
  <c r="CE434" i="11"/>
  <c r="CE430" i="11"/>
  <c r="CE426" i="11"/>
  <c r="CE422" i="11"/>
  <c r="CE418" i="11"/>
  <c r="CE414" i="11"/>
  <c r="CE410" i="11"/>
  <c r="CE495" i="11"/>
  <c r="CE487" i="11"/>
  <c r="CE483" i="11"/>
  <c r="CE479" i="11"/>
  <c r="CE475" i="11"/>
  <c r="CE458" i="11"/>
  <c r="CE453" i="11"/>
  <c r="CE449" i="11"/>
  <c r="CE445" i="11"/>
  <c r="CE543" i="11"/>
  <c r="CE538" i="11"/>
  <c r="CE525" i="11"/>
  <c r="CE500" i="11"/>
  <c r="CE499" i="11"/>
  <c r="CE496" i="11"/>
  <c r="CE521" i="11"/>
  <c r="CE472" i="11"/>
  <c r="CE471" i="11"/>
  <c r="CE467" i="11"/>
  <c r="CE463" i="11"/>
  <c r="CE457" i="11"/>
  <c r="CE444" i="11"/>
  <c r="CE439" i="11"/>
  <c r="CE482" i="11"/>
  <c r="CE473" i="11"/>
  <c r="CE455" i="11"/>
  <c r="CE542" i="11"/>
  <c r="CE470" i="11"/>
  <c r="CE466" i="11"/>
  <c r="CE462" i="11"/>
  <c r="CE460" i="11"/>
  <c r="CE477" i="11"/>
  <c r="CE474" i="11"/>
  <c r="CE456" i="11"/>
  <c r="CE443" i="11"/>
  <c r="CE440" i="11"/>
  <c r="CE524" i="11"/>
  <c r="CE448" i="11"/>
  <c r="CE599" i="11"/>
  <c r="CE478" i="11"/>
  <c r="CE436" i="11"/>
  <c r="CE435" i="11"/>
  <c r="CE429" i="11"/>
  <c r="CE416" i="11"/>
  <c r="CE489" i="11"/>
  <c r="CE486" i="11"/>
  <c r="CE424" i="11"/>
  <c r="CE413" i="11"/>
  <c r="CE385" i="11"/>
  <c r="CE447" i="11"/>
  <c r="CE408" i="11"/>
  <c r="CE401" i="11"/>
  <c r="CE380" i="11"/>
  <c r="CE368" i="11"/>
  <c r="CE344" i="11"/>
  <c r="CE340" i="11"/>
  <c r="CE490" i="11"/>
  <c r="CE465" i="11"/>
  <c r="CE451" i="11"/>
  <c r="CE431" i="11"/>
  <c r="CE428" i="11"/>
  <c r="CE423" i="11"/>
  <c r="CE417" i="11"/>
  <c r="CE404" i="11"/>
  <c r="CE400" i="11"/>
  <c r="CE379" i="11"/>
  <c r="CE375" i="11"/>
  <c r="CE371" i="11"/>
  <c r="CE343" i="11"/>
  <c r="CE338" i="11"/>
  <c r="CE485" i="11"/>
  <c r="CE464" i="11"/>
  <c r="CE432" i="11"/>
  <c r="CE427" i="11"/>
  <c r="CE406" i="11"/>
  <c r="CE391" i="11"/>
  <c r="CE382" i="11"/>
  <c r="CE348" i="11"/>
  <c r="CE461" i="11"/>
  <c r="CE452" i="11"/>
  <c r="CE407" i="11"/>
  <c r="CE398" i="11"/>
  <c r="CE395" i="11"/>
  <c r="CE374" i="11"/>
  <c r="CE370" i="11"/>
  <c r="CE363" i="11"/>
  <c r="CE357" i="11"/>
  <c r="CE355" i="11"/>
  <c r="CE353" i="11"/>
  <c r="CE328" i="11"/>
  <c r="CE441" i="11"/>
  <c r="CE433" i="11"/>
  <c r="CE411" i="11"/>
  <c r="CE386" i="11"/>
  <c r="CE347" i="11"/>
  <c r="CE342" i="11"/>
  <c r="CE336" i="11"/>
  <c r="CE319" i="11"/>
  <c r="CE315" i="11"/>
  <c r="CE306" i="11"/>
  <c r="CE302" i="11"/>
  <c r="CE481" i="11"/>
  <c r="CE469" i="11"/>
  <c r="CE420" i="11"/>
  <c r="CE415" i="11"/>
  <c r="CE409" i="11"/>
  <c r="CE399" i="11"/>
  <c r="CE390" i="11"/>
  <c r="CE362" i="11"/>
  <c r="CE331" i="11"/>
  <c r="CE318" i="11"/>
  <c r="CE468" i="11"/>
  <c r="CE402" i="11"/>
  <c r="CE361" i="11"/>
  <c r="CE358" i="11"/>
  <c r="CE350" i="11"/>
  <c r="CE349" i="11"/>
  <c r="CE337" i="11"/>
  <c r="CE323" i="11"/>
  <c r="CE312" i="11"/>
  <c r="CE354" i="11"/>
  <c r="CE351" i="11"/>
  <c r="CE335" i="11"/>
  <c r="CE316" i="11"/>
  <c r="CE314" i="11"/>
  <c r="CE293" i="11"/>
  <c r="CE289" i="11"/>
  <c r="CE272" i="11"/>
  <c r="CE268" i="11"/>
  <c r="CE243" i="11"/>
  <c r="CE238" i="11"/>
  <c r="CE234" i="11"/>
  <c r="CE225" i="11"/>
  <c r="CE217" i="11"/>
  <c r="CE213" i="11"/>
  <c r="CE425" i="11"/>
  <c r="CE387" i="11"/>
  <c r="CE326" i="11"/>
  <c r="CE280" i="11"/>
  <c r="CE267" i="11"/>
  <c r="CE263" i="11"/>
  <c r="CE259" i="11"/>
  <c r="CE255" i="11"/>
  <c r="CE251" i="11"/>
  <c r="CE233" i="11"/>
  <c r="CE229" i="11"/>
  <c r="CE378" i="11"/>
  <c r="CE367" i="11"/>
  <c r="CE364" i="11"/>
  <c r="CE341" i="11"/>
  <c r="CE322" i="11"/>
  <c r="CE308" i="11"/>
  <c r="CE299" i="11"/>
  <c r="CE292" i="11"/>
  <c r="CE288" i="11"/>
  <c r="CE284" i="11"/>
  <c r="CE246" i="11"/>
  <c r="CE242" i="11"/>
  <c r="CE237" i="11"/>
  <c r="CE228" i="11"/>
  <c r="CE224" i="11"/>
  <c r="CE220" i="11"/>
  <c r="CE212" i="11"/>
  <c r="CE199" i="11"/>
  <c r="CE181" i="11"/>
  <c r="CE172" i="11"/>
  <c r="CE158" i="11"/>
  <c r="CE145" i="11"/>
  <c r="CE140" i="11"/>
  <c r="CE136" i="11"/>
  <c r="CE132" i="11"/>
  <c r="CE123" i="11"/>
  <c r="CE119" i="11"/>
  <c r="CE394" i="11"/>
  <c r="CE365" i="11"/>
  <c r="CE329" i="11"/>
  <c r="CE324" i="11"/>
  <c r="CE317" i="11"/>
  <c r="CE313" i="11"/>
  <c r="CE303" i="11"/>
  <c r="CE301" i="11"/>
  <c r="CE297" i="11"/>
  <c r="CE279" i="11"/>
  <c r="CE275" i="11"/>
  <c r="CE262" i="11"/>
  <c r="CE258" i="11"/>
  <c r="CE254" i="11"/>
  <c r="CE250" i="11"/>
  <c r="CE232" i="11"/>
  <c r="CE207" i="11"/>
  <c r="CE403" i="11"/>
  <c r="CE384" i="11"/>
  <c r="CE369" i="11"/>
  <c r="CE356" i="11"/>
  <c r="CE330" i="11"/>
  <c r="CE327" i="11"/>
  <c r="CE311" i="11"/>
  <c r="CE291" i="11"/>
  <c r="CE287" i="11"/>
  <c r="CE283" i="11"/>
  <c r="CE270" i="11"/>
  <c r="CE245" i="11"/>
  <c r="CE241" i="11"/>
  <c r="CE412" i="11"/>
  <c r="CE334" i="11"/>
  <c r="CE419" i="11"/>
  <c r="CE381" i="11"/>
  <c r="CE360" i="11"/>
  <c r="CE346" i="11"/>
  <c r="CE325" i="11"/>
  <c r="CE321" i="11"/>
  <c r="CE309" i="11"/>
  <c r="CE307" i="11"/>
  <c r="CE304" i="11"/>
  <c r="CE300" i="11"/>
  <c r="CE294" i="11"/>
  <c r="CE290" i="11"/>
  <c r="CE286" i="11"/>
  <c r="CE269" i="11"/>
  <c r="CE248" i="11"/>
  <c r="CE239" i="11"/>
  <c r="CE227" i="11"/>
  <c r="CE215" i="11"/>
  <c r="CE203" i="11"/>
  <c r="CE192" i="11"/>
  <c r="CE168" i="11"/>
  <c r="CE165" i="11"/>
  <c r="CE162" i="11"/>
  <c r="CE159" i="11"/>
  <c r="CE156" i="11"/>
  <c r="CE144" i="11"/>
  <c r="CE137" i="11"/>
  <c r="CE298" i="11"/>
  <c r="CE277" i="11"/>
  <c r="CE253" i="11"/>
  <c r="CE244" i="11"/>
  <c r="CE235" i="11"/>
  <c r="CE222" i="11"/>
  <c r="CE210" i="11"/>
  <c r="CE183" i="11"/>
  <c r="CE150" i="11"/>
  <c r="CE139" i="11"/>
  <c r="CE128" i="11"/>
  <c r="CE125" i="11"/>
  <c r="CE281" i="11"/>
  <c r="CE260" i="11"/>
  <c r="CE249" i="11"/>
  <c r="CE240" i="11"/>
  <c r="CE230" i="11"/>
  <c r="CE226" i="11"/>
  <c r="CE214" i="11"/>
  <c r="CE200" i="11"/>
  <c r="CE188" i="11"/>
  <c r="CE178" i="11"/>
  <c r="CE175" i="11"/>
  <c r="CE236" i="11"/>
  <c r="CE197" i="11"/>
  <c r="CE196" i="11"/>
  <c r="CE163" i="11"/>
  <c r="CE157" i="11"/>
  <c r="CE153" i="11"/>
  <c r="CE121" i="11"/>
  <c r="CE118" i="11"/>
  <c r="CE113" i="11"/>
  <c r="CE295" i="11"/>
  <c r="CE273" i="11"/>
  <c r="CE261" i="11"/>
  <c r="CE201" i="11"/>
  <c r="CE177" i="11"/>
  <c r="CE282" i="11"/>
  <c r="CE211" i="11"/>
  <c r="CE205" i="11"/>
  <c r="CE191" i="11"/>
  <c r="CE190" i="11"/>
  <c r="CE182" i="11"/>
  <c r="CE176" i="11"/>
  <c r="CE126" i="11"/>
  <c r="CE122" i="11"/>
  <c r="CE117" i="11"/>
  <c r="CE112" i="11"/>
  <c r="CE23" i="11"/>
  <c r="CE296" i="11"/>
  <c r="CE265" i="11"/>
  <c r="CE256" i="11"/>
  <c r="CE202" i="11"/>
  <c r="CE180" i="11"/>
  <c r="CE174" i="11"/>
  <c r="CE167" i="11"/>
  <c r="CE155" i="11"/>
  <c r="CE138" i="11"/>
  <c r="CE127" i="11"/>
  <c r="CE107" i="11"/>
  <c r="CE103" i="11"/>
  <c r="CE99" i="11"/>
  <c r="CE95" i="11"/>
  <c r="CE87" i="11"/>
  <c r="CE83" i="11"/>
  <c r="CE79" i="11"/>
  <c r="CE75" i="11"/>
  <c r="CE71" i="11"/>
  <c r="CE67" i="11"/>
  <c r="CE65" i="11"/>
  <c r="CE61" i="11"/>
  <c r="CE264" i="11"/>
  <c r="CE252" i="11"/>
  <c r="CE219" i="11"/>
  <c r="CE169" i="11"/>
  <c r="CE141" i="11"/>
  <c r="CE111" i="11"/>
  <c r="CE25" i="11"/>
  <c r="CE257" i="11"/>
  <c r="CE206" i="11"/>
  <c r="CE194" i="11"/>
  <c r="CE185" i="11"/>
  <c r="CE173" i="11"/>
  <c r="CE166" i="11"/>
  <c r="CE146" i="11"/>
  <c r="CE120" i="11"/>
  <c r="CE106" i="11"/>
  <c r="CE102" i="11"/>
  <c r="CE98" i="11"/>
  <c r="CE94" i="11"/>
  <c r="CE86" i="11"/>
  <c r="CE82" i="11"/>
  <c r="CE78" i="11"/>
  <c r="CE74" i="11"/>
  <c r="CE66" i="11"/>
  <c r="CE58" i="11"/>
  <c r="CE54" i="11"/>
  <c r="CE46" i="11"/>
  <c r="CE42" i="11"/>
  <c r="CE38" i="11"/>
  <c r="CE30" i="11"/>
  <c r="CE26" i="11"/>
  <c r="CE223" i="11"/>
  <c r="CE187" i="11"/>
  <c r="CE164" i="11"/>
  <c r="CE151" i="11"/>
  <c r="CE148" i="11"/>
  <c r="CE147" i="11"/>
  <c r="CE135" i="11"/>
  <c r="CE134" i="11"/>
  <c r="CE133" i="11"/>
  <c r="CE114" i="11"/>
  <c r="CE274" i="11"/>
  <c r="CE193" i="11"/>
  <c r="CE160" i="11"/>
  <c r="CE152" i="11"/>
  <c r="CE130" i="11"/>
  <c r="CE129" i="11"/>
  <c r="CE109" i="11"/>
  <c r="CE93" i="11"/>
  <c r="CE89" i="11"/>
  <c r="CE81" i="11"/>
  <c r="CE77" i="11"/>
  <c r="CE92" i="11"/>
  <c r="CE69" i="11"/>
  <c r="CE68" i="11"/>
  <c r="CE64" i="11"/>
  <c r="CE55" i="11"/>
  <c r="CE49" i="11"/>
  <c r="CE48" i="11"/>
  <c r="CE47" i="11"/>
  <c r="CE96" i="11"/>
  <c r="CE63" i="11"/>
  <c r="CE59" i="11"/>
  <c r="CE53" i="11"/>
  <c r="CE52" i="11"/>
  <c r="CE51" i="11"/>
  <c r="CE45" i="11"/>
  <c r="CE20" i="11"/>
  <c r="CE10" i="11"/>
  <c r="CE84" i="11"/>
  <c r="CE57" i="11"/>
  <c r="CE19" i="11"/>
  <c r="CE9" i="11"/>
  <c r="CE13" i="11"/>
  <c r="CE100" i="11"/>
  <c r="CE18" i="11"/>
  <c r="CE88" i="11"/>
  <c r="CE73" i="11"/>
  <c r="CE15" i="11"/>
  <c r="CE104" i="11"/>
  <c r="CE27" i="11"/>
  <c r="CE24" i="11"/>
  <c r="CE14" i="11"/>
  <c r="CE8" i="11"/>
  <c r="CE41" i="11"/>
  <c r="CE40" i="11"/>
  <c r="CE39" i="11"/>
  <c r="CE33" i="11"/>
  <c r="CE32" i="11"/>
  <c r="CE31" i="11"/>
  <c r="CE108" i="11"/>
  <c r="CE60" i="11"/>
  <c r="CE37" i="11"/>
  <c r="CE36" i="11"/>
  <c r="CE35" i="11"/>
  <c r="CE29" i="11"/>
  <c r="CE12" i="11"/>
  <c r="CE21" i="11"/>
  <c r="CE11" i="11"/>
  <c r="CV972" i="11"/>
  <c r="CV971" i="11"/>
  <c r="CV970" i="11"/>
  <c r="CV969" i="11"/>
  <c r="CV968" i="11"/>
  <c r="CV967" i="11"/>
  <c r="CV966" i="11"/>
  <c r="CV965" i="11"/>
  <c r="CV963" i="11"/>
  <c r="CV962" i="11"/>
  <c r="CV952" i="11"/>
  <c r="CV957" i="11"/>
  <c r="CV954" i="11"/>
  <c r="CV961" i="11"/>
  <c r="CV956" i="11"/>
  <c r="CV959" i="11"/>
  <c r="CV949" i="11"/>
  <c r="CV944" i="11"/>
  <c r="CV948" i="11"/>
  <c r="CV958" i="11"/>
  <c r="CV953" i="11"/>
  <c r="CV951" i="11"/>
  <c r="CV947" i="11"/>
  <c r="CV960" i="11"/>
  <c r="CV940" i="11"/>
  <c r="CV936" i="11"/>
  <c r="CV941" i="11"/>
  <c r="CV943" i="11"/>
  <c r="CV942" i="11"/>
  <c r="CV950" i="11"/>
  <c r="CV939" i="11"/>
  <c r="CV945" i="11"/>
  <c r="CV926" i="11"/>
  <c r="CV924" i="11"/>
  <c r="CV923" i="11"/>
  <c r="CV922" i="11"/>
  <c r="CV921" i="11"/>
  <c r="CV920" i="11"/>
  <c r="CV918" i="11"/>
  <c r="CV917" i="11"/>
  <c r="CV916" i="11"/>
  <c r="CV915" i="11"/>
  <c r="CV938" i="11"/>
  <c r="CV925" i="11"/>
  <c r="CV933" i="11"/>
  <c r="CV930" i="11"/>
  <c r="CV927" i="11"/>
  <c r="CV934" i="11"/>
  <c r="CV935" i="11"/>
  <c r="CV929" i="11"/>
  <c r="CV906" i="11"/>
  <c r="CV902" i="11"/>
  <c r="CV886" i="11"/>
  <c r="CV913" i="11"/>
  <c r="CV911" i="11"/>
  <c r="CV899" i="11"/>
  <c r="CV909" i="11"/>
  <c r="CV931" i="11"/>
  <c r="CV898" i="11"/>
  <c r="CV897" i="11"/>
  <c r="CV908" i="11"/>
  <c r="CV904" i="11"/>
  <c r="CV888" i="11"/>
  <c r="CV895" i="11"/>
  <c r="CV932" i="11"/>
  <c r="CV905" i="11"/>
  <c r="CV903" i="11"/>
  <c r="CV892" i="11"/>
  <c r="CV914" i="11"/>
  <c r="CV896" i="11"/>
  <c r="CV889" i="11"/>
  <c r="CV887" i="11"/>
  <c r="CV867" i="11"/>
  <c r="CV882" i="11"/>
  <c r="CV873" i="11"/>
  <c r="CV891" i="11"/>
  <c r="CV890" i="11"/>
  <c r="CV878" i="11"/>
  <c r="CV868" i="11"/>
  <c r="CV855" i="11"/>
  <c r="CV851" i="11"/>
  <c r="CV894" i="11"/>
  <c r="CV893" i="11"/>
  <c r="CV883" i="11"/>
  <c r="CV876" i="11"/>
  <c r="CV859" i="11"/>
  <c r="CV900" i="11"/>
  <c r="CV862" i="11"/>
  <c r="CV856" i="11"/>
  <c r="CV853" i="11"/>
  <c r="CV839" i="11"/>
  <c r="CV835" i="11"/>
  <c r="CV881" i="11"/>
  <c r="CV877" i="11"/>
  <c r="CV875" i="11"/>
  <c r="CV871" i="11"/>
  <c r="CV860" i="11"/>
  <c r="CV858" i="11"/>
  <c r="CV912" i="11"/>
  <c r="CV866" i="11"/>
  <c r="CV861" i="11"/>
  <c r="CV907" i="11"/>
  <c r="CV874" i="11"/>
  <c r="CV844" i="11"/>
  <c r="CV836" i="11"/>
  <c r="CV833" i="11"/>
  <c r="CV822" i="11"/>
  <c r="CV818" i="11"/>
  <c r="CV814" i="11"/>
  <c r="CV830" i="11"/>
  <c r="CV826" i="11"/>
  <c r="CV813" i="11"/>
  <c r="CV809" i="11"/>
  <c r="CV805" i="11"/>
  <c r="CV852" i="11"/>
  <c r="CV848" i="11"/>
  <c r="CV850" i="11"/>
  <c r="CV845" i="11"/>
  <c r="CV812" i="11"/>
  <c r="CV808" i="11"/>
  <c r="CV857" i="11"/>
  <c r="CV854" i="11"/>
  <c r="CV834" i="11"/>
  <c r="CV828" i="11"/>
  <c r="CV824" i="11"/>
  <c r="CV807" i="11"/>
  <c r="CV846" i="11"/>
  <c r="CV816" i="11"/>
  <c r="CV870" i="11"/>
  <c r="CV832" i="11"/>
  <c r="CV869" i="11"/>
  <c r="CV865" i="11"/>
  <c r="CV838" i="11"/>
  <c r="CV802" i="11"/>
  <c r="CV787" i="11"/>
  <c r="CV782" i="11"/>
  <c r="CV773" i="11"/>
  <c r="CV769" i="11"/>
  <c r="CV849" i="11"/>
  <c r="CV815" i="11"/>
  <c r="CV806" i="11"/>
  <c r="CV803" i="11"/>
  <c r="CV799" i="11"/>
  <c r="CV795" i="11"/>
  <c r="CV791" i="11"/>
  <c r="CV786" i="11"/>
  <c r="CV840" i="11"/>
  <c r="CV823" i="11"/>
  <c r="CV771" i="11"/>
  <c r="CV784" i="11"/>
  <c r="CV820" i="11"/>
  <c r="CV827" i="11"/>
  <c r="CV804" i="11"/>
  <c r="CV796" i="11"/>
  <c r="CV789" i="11"/>
  <c r="CV777" i="11"/>
  <c r="CV768" i="11"/>
  <c r="CV765" i="11"/>
  <c r="CV747" i="11"/>
  <c r="CV742" i="11"/>
  <c r="CV810" i="11"/>
  <c r="CV801" i="11"/>
  <c r="CV841" i="11"/>
  <c r="CV790" i="11"/>
  <c r="CV767" i="11"/>
  <c r="CV762" i="11"/>
  <c r="CV758" i="11"/>
  <c r="CV750" i="11"/>
  <c r="CV831" i="11"/>
  <c r="CV819" i="11"/>
  <c r="CV797" i="11"/>
  <c r="CV783" i="11"/>
  <c r="CV778" i="11"/>
  <c r="CV774" i="11"/>
  <c r="CV772" i="11"/>
  <c r="CV770" i="11"/>
  <c r="CV766" i="11"/>
  <c r="CV761" i="11"/>
  <c r="CV757" i="11"/>
  <c r="CV753" i="11"/>
  <c r="CV785" i="11"/>
  <c r="CV781" i="11"/>
  <c r="CV776" i="11"/>
  <c r="CV748" i="11"/>
  <c r="CV743" i="11"/>
  <c r="CV798" i="11"/>
  <c r="CV764" i="11"/>
  <c r="CV749" i="11"/>
  <c r="CV740" i="11"/>
  <c r="CV739" i="11"/>
  <c r="CV735" i="11"/>
  <c r="CV726" i="11"/>
  <c r="CV775" i="11"/>
  <c r="CV759" i="11"/>
  <c r="CV779" i="11"/>
  <c r="CV760" i="11"/>
  <c r="CV738" i="11"/>
  <c r="CV734" i="11"/>
  <c r="CV725" i="11"/>
  <c r="CV800" i="11"/>
  <c r="CV755" i="11"/>
  <c r="CV751" i="11"/>
  <c r="CV746" i="11"/>
  <c r="CV729" i="11"/>
  <c r="CV720" i="11"/>
  <c r="CV794" i="11"/>
  <c r="CV792" i="11"/>
  <c r="CV817" i="11"/>
  <c r="CV741" i="11"/>
  <c r="CV728" i="11"/>
  <c r="CV733" i="11"/>
  <c r="CV732" i="11"/>
  <c r="CV727" i="11"/>
  <c r="CV712" i="11"/>
  <c r="CV708" i="11"/>
  <c r="CV704" i="11"/>
  <c r="CV700" i="11"/>
  <c r="CV696" i="11"/>
  <c r="CV692" i="11"/>
  <c r="CV793" i="11"/>
  <c r="CV756" i="11"/>
  <c r="CV752" i="11"/>
  <c r="CV780" i="11"/>
  <c r="CV763" i="11"/>
  <c r="CV730" i="11"/>
  <c r="CV724" i="11"/>
  <c r="CV722" i="11"/>
  <c r="CV713" i="11"/>
  <c r="CV716" i="11"/>
  <c r="CV709" i="11"/>
  <c r="CV702" i="11"/>
  <c r="CV697" i="11"/>
  <c r="CV694" i="11"/>
  <c r="CV684" i="11"/>
  <c r="CV674" i="11"/>
  <c r="CV669" i="11"/>
  <c r="CV655" i="11"/>
  <c r="CV651" i="11"/>
  <c r="CV646" i="11"/>
  <c r="CV642" i="11"/>
  <c r="CV638" i="11"/>
  <c r="CV634" i="11"/>
  <c r="CV630" i="11"/>
  <c r="CV626" i="11"/>
  <c r="CV719" i="11"/>
  <c r="CV699" i="11"/>
  <c r="CV691" i="11"/>
  <c r="CV686" i="11"/>
  <c r="CV681" i="11"/>
  <c r="CV736" i="11"/>
  <c r="CV706" i="11"/>
  <c r="CV683" i="11"/>
  <c r="CV673" i="11"/>
  <c r="CV671" i="11"/>
  <c r="CV660" i="11"/>
  <c r="CV652" i="11"/>
  <c r="CV649" i="11"/>
  <c r="CV710" i="11"/>
  <c r="CV701" i="11"/>
  <c r="CV685" i="11"/>
  <c r="CV659" i="11"/>
  <c r="CV721" i="11"/>
  <c r="CV693" i="11"/>
  <c r="CV676" i="11"/>
  <c r="CV666" i="11"/>
  <c r="CV723" i="11"/>
  <c r="CV714" i="11"/>
  <c r="CV687" i="11"/>
  <c r="CV667" i="11"/>
  <c r="CV731" i="11"/>
  <c r="CV705" i="11"/>
  <c r="CV698" i="11"/>
  <c r="CV689" i="11"/>
  <c r="CV688" i="11"/>
  <c r="CV680" i="11"/>
  <c r="CV664" i="11"/>
  <c r="CV661" i="11"/>
  <c r="CV737" i="11"/>
  <c r="CV690" i="11"/>
  <c r="CV656" i="11"/>
  <c r="CV644" i="11"/>
  <c r="CV611" i="11"/>
  <c r="CV602" i="11"/>
  <c r="CV598" i="11"/>
  <c r="CV594" i="11"/>
  <c r="CV590" i="11"/>
  <c r="CV581" i="11"/>
  <c r="CV695" i="11"/>
  <c r="CV672" i="11"/>
  <c r="CV658" i="11"/>
  <c r="CV654" i="11"/>
  <c r="CV639" i="11"/>
  <c r="CV636" i="11"/>
  <c r="CV631" i="11"/>
  <c r="CV628" i="11"/>
  <c r="CV623" i="11"/>
  <c r="CV619" i="11"/>
  <c r="CV615" i="11"/>
  <c r="CV606" i="11"/>
  <c r="CV589" i="11"/>
  <c r="CV585" i="11"/>
  <c r="CV576" i="11"/>
  <c r="CV572" i="11"/>
  <c r="CV568" i="11"/>
  <c r="CV564" i="11"/>
  <c r="CV560" i="11"/>
  <c r="CV556" i="11"/>
  <c r="CV677" i="11"/>
  <c r="CV647" i="11"/>
  <c r="CV645" i="11"/>
  <c r="CV640" i="11"/>
  <c r="CV633" i="11"/>
  <c r="CV625" i="11"/>
  <c r="CV610" i="11"/>
  <c r="CV605" i="11"/>
  <c r="CV597" i="11"/>
  <c r="CV593" i="11"/>
  <c r="CV657" i="11"/>
  <c r="CV653" i="11"/>
  <c r="CV650" i="11"/>
  <c r="CV621" i="11"/>
  <c r="CV614" i="11"/>
  <c r="CV609" i="11"/>
  <c r="CV579" i="11"/>
  <c r="CV575" i="11"/>
  <c r="CV567" i="11"/>
  <c r="CV563" i="11"/>
  <c r="CV559" i="11"/>
  <c r="CV668" i="11"/>
  <c r="CV662" i="11"/>
  <c r="CV648" i="11"/>
  <c r="CV643" i="11"/>
  <c r="CV635" i="11"/>
  <c r="CV632" i="11"/>
  <c r="CV627" i="11"/>
  <c r="CV624" i="11"/>
  <c r="CV618" i="11"/>
  <c r="CV608" i="11"/>
  <c r="CV587" i="11"/>
  <c r="CV578" i="11"/>
  <c r="CV574" i="11"/>
  <c r="CV570" i="11"/>
  <c r="CV566" i="11"/>
  <c r="CV562" i="11"/>
  <c r="CV586" i="11"/>
  <c r="CV717" i="11"/>
  <c r="CV675" i="11"/>
  <c r="CV682" i="11"/>
  <c r="CV678" i="11"/>
  <c r="CV641" i="11"/>
  <c r="CV637" i="11"/>
  <c r="CV629" i="11"/>
  <c r="CV620" i="11"/>
  <c r="CV607" i="11"/>
  <c r="CV604" i="11"/>
  <c r="CV595" i="11"/>
  <c r="CV573" i="11"/>
  <c r="CV569" i="11"/>
  <c r="CV553" i="11"/>
  <c r="CV548" i="11"/>
  <c r="CV544" i="11"/>
  <c r="CV596" i="11"/>
  <c r="CV591" i="11"/>
  <c r="CV565" i="11"/>
  <c r="CV543" i="11"/>
  <c r="CV539" i="11"/>
  <c r="CV535" i="11"/>
  <c r="CV616" i="11"/>
  <c r="CV599" i="11"/>
  <c r="CV582" i="11"/>
  <c r="CV561" i="11"/>
  <c r="CV552" i="11"/>
  <c r="CV583" i="11"/>
  <c r="CV558" i="11"/>
  <c r="CV557" i="11"/>
  <c r="CV551" i="11"/>
  <c r="CV542" i="11"/>
  <c r="CV538" i="11"/>
  <c r="CV534" i="11"/>
  <c r="CV665" i="11"/>
  <c r="CV555" i="11"/>
  <c r="CV554" i="11"/>
  <c r="CV545" i="11"/>
  <c r="CV670" i="11"/>
  <c r="CV524" i="11"/>
  <c r="CV520" i="11"/>
  <c r="CV516" i="11"/>
  <c r="CV503" i="11"/>
  <c r="CV499" i="11"/>
  <c r="CV679" i="11"/>
  <c r="CV603" i="11"/>
  <c r="CV533" i="11"/>
  <c r="CV532" i="11"/>
  <c r="CV531" i="11"/>
  <c r="CV527" i="11"/>
  <c r="CV523" i="11"/>
  <c r="CV519" i="11"/>
  <c r="CV515" i="11"/>
  <c r="CV506" i="11"/>
  <c r="CV502" i="11"/>
  <c r="CV498" i="11"/>
  <c r="CV494" i="11"/>
  <c r="CV514" i="11"/>
  <c r="CV510" i="11"/>
  <c r="CV540" i="11"/>
  <c r="CV530" i="11"/>
  <c r="CV526" i="11"/>
  <c r="CV522" i="11"/>
  <c r="CV518" i="11"/>
  <c r="CV505" i="11"/>
  <c r="CV501" i="11"/>
  <c r="CV584" i="11"/>
  <c r="CV546" i="11"/>
  <c r="CV541" i="11"/>
  <c r="CV513" i="11"/>
  <c r="CV550" i="11"/>
  <c r="CV549" i="11"/>
  <c r="CV536" i="11"/>
  <c r="CV529" i="11"/>
  <c r="CV525" i="11"/>
  <c r="CV521" i="11"/>
  <c r="CV517" i="11"/>
  <c r="CV612" i="11"/>
  <c r="CV577" i="11"/>
  <c r="CV511" i="11"/>
  <c r="CV495" i="11"/>
  <c r="CV488" i="11"/>
  <c r="CV484" i="11"/>
  <c r="CV504" i="11"/>
  <c r="CV496" i="11"/>
  <c r="CV471" i="11"/>
  <c r="CV467" i="11"/>
  <c r="CV463" i="11"/>
  <c r="CV537" i="11"/>
  <c r="CV500" i="11"/>
  <c r="CV470" i="11"/>
  <c r="CV466" i="11"/>
  <c r="CV462" i="11"/>
  <c r="CV493" i="11"/>
  <c r="CV490" i="11"/>
  <c r="CV486" i="11"/>
  <c r="CV482" i="11"/>
  <c r="CV478" i="11"/>
  <c r="CV474" i="11"/>
  <c r="CV479" i="11"/>
  <c r="CV476" i="11"/>
  <c r="CV456" i="11"/>
  <c r="CV443" i="11"/>
  <c r="CV442" i="11"/>
  <c r="CV489" i="11"/>
  <c r="CV512" i="11"/>
  <c r="CV508" i="11"/>
  <c r="CV485" i="11"/>
  <c r="CV459" i="11"/>
  <c r="CV592" i="11"/>
  <c r="CV507" i="11"/>
  <c r="CV472" i="11"/>
  <c r="CV449" i="11"/>
  <c r="CV438" i="11"/>
  <c r="CV432" i="11"/>
  <c r="CV487" i="11"/>
  <c r="CV475" i="11"/>
  <c r="CV473" i="11"/>
  <c r="CV460" i="11"/>
  <c r="CV447" i="11"/>
  <c r="CV440" i="11"/>
  <c r="CV483" i="11"/>
  <c r="CV461" i="11"/>
  <c r="CV446" i="11"/>
  <c r="CV444" i="11"/>
  <c r="CV427" i="11"/>
  <c r="CV414" i="11"/>
  <c r="CV468" i="11"/>
  <c r="CV457" i="11"/>
  <c r="CV450" i="11"/>
  <c r="CV431" i="11"/>
  <c r="CV429" i="11"/>
  <c r="CV422" i="11"/>
  <c r="CV416" i="11"/>
  <c r="CV411" i="11"/>
  <c r="CV401" i="11"/>
  <c r="CV380" i="11"/>
  <c r="CV481" i="11"/>
  <c r="CV480" i="11"/>
  <c r="CV464" i="11"/>
  <c r="CV433" i="11"/>
  <c r="CV430" i="11"/>
  <c r="CV424" i="11"/>
  <c r="CV413" i="11"/>
  <c r="CV384" i="11"/>
  <c r="CV367" i="11"/>
  <c r="CV363" i="11"/>
  <c r="CV358" i="11"/>
  <c r="CV353" i="11"/>
  <c r="CV348" i="11"/>
  <c r="CV477" i="11"/>
  <c r="CV454" i="11"/>
  <c r="CV453" i="11"/>
  <c r="CV441" i="11"/>
  <c r="CV439" i="11"/>
  <c r="CV434" i="11"/>
  <c r="CV426" i="11"/>
  <c r="CV420" i="11"/>
  <c r="CV415" i="11"/>
  <c r="CV399" i="11"/>
  <c r="CV395" i="11"/>
  <c r="CV391" i="11"/>
  <c r="CV387" i="11"/>
  <c r="CV362" i="11"/>
  <c r="CV357" i="11"/>
  <c r="CV347" i="11"/>
  <c r="CV458" i="11"/>
  <c r="CV419" i="11"/>
  <c r="CV386" i="11"/>
  <c r="CV375" i="11"/>
  <c r="CV469" i="11"/>
  <c r="CV410" i="11"/>
  <c r="CV390" i="11"/>
  <c r="CV369" i="11"/>
  <c r="CV350" i="11"/>
  <c r="CV346" i="11"/>
  <c r="CV343" i="11"/>
  <c r="CV338" i="11"/>
  <c r="CV465" i="11"/>
  <c r="CV455" i="11"/>
  <c r="CV418" i="11"/>
  <c r="CV409" i="11"/>
  <c r="CV402" i="11"/>
  <c r="CV378" i="11"/>
  <c r="CV341" i="11"/>
  <c r="CV327" i="11"/>
  <c r="CV323" i="11"/>
  <c r="CV314" i="11"/>
  <c r="CV301" i="11"/>
  <c r="CV297" i="11"/>
  <c r="CV452" i="11"/>
  <c r="CV448" i="11"/>
  <c r="CV435" i="11"/>
  <c r="CV423" i="11"/>
  <c r="CV408" i="11"/>
  <c r="CV403" i="11"/>
  <c r="CV394" i="11"/>
  <c r="CV381" i="11"/>
  <c r="CV451" i="11"/>
  <c r="CV436" i="11"/>
  <c r="CV406" i="11"/>
  <c r="CV400" i="11"/>
  <c r="CV382" i="11"/>
  <c r="CV374" i="11"/>
  <c r="CV370" i="11"/>
  <c r="CV355" i="11"/>
  <c r="CV326" i="11"/>
  <c r="CV322" i="11"/>
  <c r="CV313" i="11"/>
  <c r="CV309" i="11"/>
  <c r="CV300" i="11"/>
  <c r="CV296" i="11"/>
  <c r="CV445" i="11"/>
  <c r="CV428" i="11"/>
  <c r="CV398" i="11"/>
  <c r="CV385" i="11"/>
  <c r="CV336" i="11"/>
  <c r="CV335" i="11"/>
  <c r="CV311" i="11"/>
  <c r="CV425" i="11"/>
  <c r="CV371" i="11"/>
  <c r="CV361" i="11"/>
  <c r="CV360" i="11"/>
  <c r="CV340" i="11"/>
  <c r="CV329" i="11"/>
  <c r="CV315" i="11"/>
  <c r="CV295" i="11"/>
  <c r="CV280" i="11"/>
  <c r="CV267" i="11"/>
  <c r="CV263" i="11"/>
  <c r="CV259" i="11"/>
  <c r="CV255" i="11"/>
  <c r="CV251" i="11"/>
  <c r="CV233" i="11"/>
  <c r="CV229" i="11"/>
  <c r="CV349" i="11"/>
  <c r="CV330" i="11"/>
  <c r="CV321" i="11"/>
  <c r="CV307" i="11"/>
  <c r="CV304" i="11"/>
  <c r="CV292" i="11"/>
  <c r="CV288" i="11"/>
  <c r="CV284" i="11"/>
  <c r="CV246" i="11"/>
  <c r="CV242" i="11"/>
  <c r="CV237" i="11"/>
  <c r="CV228" i="11"/>
  <c r="CV224" i="11"/>
  <c r="CV220" i="11"/>
  <c r="CV212" i="11"/>
  <c r="CV354" i="11"/>
  <c r="CV351" i="11"/>
  <c r="CV344" i="11"/>
  <c r="CV334" i="11"/>
  <c r="CV318" i="11"/>
  <c r="CV312" i="11"/>
  <c r="CV298" i="11"/>
  <c r="CV279" i="11"/>
  <c r="CV275" i="11"/>
  <c r="CV262" i="11"/>
  <c r="CV258" i="11"/>
  <c r="CV254" i="11"/>
  <c r="CV250" i="11"/>
  <c r="CV232" i="11"/>
  <c r="CV207" i="11"/>
  <c r="CV203" i="11"/>
  <c r="CV194" i="11"/>
  <c r="CV190" i="11"/>
  <c r="CV185" i="11"/>
  <c r="CV176" i="11"/>
  <c r="CV167" i="11"/>
  <c r="CV162" i="11"/>
  <c r="CV127" i="11"/>
  <c r="CV379" i="11"/>
  <c r="CV342" i="11"/>
  <c r="CV325" i="11"/>
  <c r="CV316" i="11"/>
  <c r="CV302" i="11"/>
  <c r="CV291" i="11"/>
  <c r="CV287" i="11"/>
  <c r="CV283" i="11"/>
  <c r="CV270" i="11"/>
  <c r="CV245" i="11"/>
  <c r="CV241" i="11"/>
  <c r="CV236" i="11"/>
  <c r="CV227" i="11"/>
  <c r="CV223" i="11"/>
  <c r="CV219" i="11"/>
  <c r="CV215" i="11"/>
  <c r="CV211" i="11"/>
  <c r="CV412" i="11"/>
  <c r="CV407" i="11"/>
  <c r="CV365" i="11"/>
  <c r="CV364" i="11"/>
  <c r="CV331" i="11"/>
  <c r="CV282" i="11"/>
  <c r="CV274" i="11"/>
  <c r="CV265" i="11"/>
  <c r="CV261" i="11"/>
  <c r="CV257" i="11"/>
  <c r="CV253" i="11"/>
  <c r="CV249" i="11"/>
  <c r="CV240" i="11"/>
  <c r="CV404" i="11"/>
  <c r="CV368" i="11"/>
  <c r="CV417" i="11"/>
  <c r="CV356" i="11"/>
  <c r="CV337" i="11"/>
  <c r="CV324" i="11"/>
  <c r="CV319" i="11"/>
  <c r="CV317" i="11"/>
  <c r="CV306" i="11"/>
  <c r="CV303" i="11"/>
  <c r="CV281" i="11"/>
  <c r="CV277" i="11"/>
  <c r="CV273" i="11"/>
  <c r="CV264" i="11"/>
  <c r="CV299" i="11"/>
  <c r="CV290" i="11"/>
  <c r="CV272" i="11"/>
  <c r="CV235" i="11"/>
  <c r="CV234" i="11"/>
  <c r="CV222" i="11"/>
  <c r="CV210" i="11"/>
  <c r="CV200" i="11"/>
  <c r="CV188" i="11"/>
  <c r="CV178" i="11"/>
  <c r="CV175" i="11"/>
  <c r="CV153" i="11"/>
  <c r="CV147" i="11"/>
  <c r="CV140" i="11"/>
  <c r="CV248" i="11"/>
  <c r="CV239" i="11"/>
  <c r="CV238" i="11"/>
  <c r="CV192" i="11"/>
  <c r="CV181" i="11"/>
  <c r="CV168" i="11"/>
  <c r="CV165" i="11"/>
  <c r="CV159" i="11"/>
  <c r="CV156" i="11"/>
  <c r="CV144" i="11"/>
  <c r="CV137" i="11"/>
  <c r="CV328" i="11"/>
  <c r="CV308" i="11"/>
  <c r="CV293" i="11"/>
  <c r="CV260" i="11"/>
  <c r="CV202" i="11"/>
  <c r="CV196" i="11"/>
  <c r="CV163" i="11"/>
  <c r="CV294" i="11"/>
  <c r="CV286" i="11"/>
  <c r="CV256" i="11"/>
  <c r="CV252" i="11"/>
  <c r="CV201" i="11"/>
  <c r="CV199" i="11"/>
  <c r="CV177" i="11"/>
  <c r="CV155" i="11"/>
  <c r="CV150" i="11"/>
  <c r="CV138" i="11"/>
  <c r="CV120" i="11"/>
  <c r="CV108" i="11"/>
  <c r="CV104" i="11"/>
  <c r="CV100" i="11"/>
  <c r="CV96" i="11"/>
  <c r="CV92" i="11"/>
  <c r="CV88" i="11"/>
  <c r="CV84" i="11"/>
  <c r="CV68" i="11"/>
  <c r="CV64" i="11"/>
  <c r="CV60" i="11"/>
  <c r="CV52" i="11"/>
  <c r="CV48" i="11"/>
  <c r="CV40" i="11"/>
  <c r="CV36" i="11"/>
  <c r="CV32" i="11"/>
  <c r="CV244" i="11"/>
  <c r="CV214" i="11"/>
  <c r="CV191" i="11"/>
  <c r="CV182" i="11"/>
  <c r="CV141" i="11"/>
  <c r="CV225" i="11"/>
  <c r="CV180" i="11"/>
  <c r="CV174" i="11"/>
  <c r="CV146" i="11"/>
  <c r="CV132" i="11"/>
  <c r="CV128" i="11"/>
  <c r="CV123" i="11"/>
  <c r="CV107" i="11"/>
  <c r="CV103" i="11"/>
  <c r="CV99" i="11"/>
  <c r="CV95" i="11"/>
  <c r="CV87" i="11"/>
  <c r="CV83" i="11"/>
  <c r="CV79" i="11"/>
  <c r="CV75" i="11"/>
  <c r="CV71" i="11"/>
  <c r="CV67" i="11"/>
  <c r="CV65" i="11"/>
  <c r="CV61" i="11"/>
  <c r="CV57" i="11"/>
  <c r="CV53" i="11"/>
  <c r="CV49" i="11"/>
  <c r="CV45" i="11"/>
  <c r="CV41" i="11"/>
  <c r="CV37" i="11"/>
  <c r="CV33" i="11"/>
  <c r="CV29" i="11"/>
  <c r="CV24" i="11"/>
  <c r="CV269" i="11"/>
  <c r="CV243" i="11"/>
  <c r="CV169" i="11"/>
  <c r="CV151" i="11"/>
  <c r="CV148" i="11"/>
  <c r="CV145" i="11"/>
  <c r="CV135" i="11"/>
  <c r="CV134" i="11"/>
  <c r="CV133" i="11"/>
  <c r="CV121" i="11"/>
  <c r="CV111" i="11"/>
  <c r="CV205" i="11"/>
  <c r="CV173" i="11"/>
  <c r="CV166" i="11"/>
  <c r="CV152" i="11"/>
  <c r="CV130" i="11"/>
  <c r="CV129" i="11"/>
  <c r="CV106" i="11"/>
  <c r="CV102" i="11"/>
  <c r="CV98" i="11"/>
  <c r="CV94" i="11"/>
  <c r="CV86" i="11"/>
  <c r="CV82" i="11"/>
  <c r="CV78" i="11"/>
  <c r="CV74" i="11"/>
  <c r="CV66" i="11"/>
  <c r="CV58" i="11"/>
  <c r="CV54" i="11"/>
  <c r="CV46" i="11"/>
  <c r="CV42" i="11"/>
  <c r="CV38" i="11"/>
  <c r="CV30" i="11"/>
  <c r="CV26" i="11"/>
  <c r="CV226" i="11"/>
  <c r="CV187" i="11"/>
  <c r="CV172" i="11"/>
  <c r="CV164" i="11"/>
  <c r="CV136" i="11"/>
  <c r="CV122" i="11"/>
  <c r="CV114" i="11"/>
  <c r="CV217" i="11"/>
  <c r="CV213" i="11"/>
  <c r="CV193" i="11"/>
  <c r="CV160" i="11"/>
  <c r="CV158" i="11"/>
  <c r="CV125" i="11"/>
  <c r="CV119" i="11"/>
  <c r="CV109" i="11"/>
  <c r="CV93" i="11"/>
  <c r="CV89" i="11"/>
  <c r="CV81" i="11"/>
  <c r="CV77" i="11"/>
  <c r="CV289" i="11"/>
  <c r="CV268" i="11"/>
  <c r="CV230" i="11"/>
  <c r="CV206" i="11"/>
  <c r="CV197" i="11"/>
  <c r="CV183" i="11"/>
  <c r="CV157" i="11"/>
  <c r="CV139" i="11"/>
  <c r="CV126" i="11"/>
  <c r="CV118" i="11"/>
  <c r="CV113" i="11"/>
  <c r="CV51" i="11"/>
  <c r="CV112" i="11"/>
  <c r="CV69" i="11"/>
  <c r="CV59" i="11"/>
  <c r="CV23" i="11"/>
  <c r="CV19" i="11"/>
  <c r="CV9" i="11"/>
  <c r="CV63" i="11"/>
  <c r="CV18" i="11"/>
  <c r="CV8" i="11"/>
  <c r="CV15" i="11"/>
  <c r="CV117" i="11"/>
  <c r="CV27" i="11"/>
  <c r="CV14" i="11"/>
  <c r="CV12" i="11"/>
  <c r="CV73" i="11"/>
  <c r="CV39" i="11"/>
  <c r="CV31" i="11"/>
  <c r="CV13" i="11"/>
  <c r="CV10" i="11"/>
  <c r="CV35" i="11"/>
  <c r="CV55" i="11"/>
  <c r="CV47" i="11"/>
  <c r="CV25" i="11"/>
  <c r="CV21" i="11"/>
  <c r="CV11" i="11"/>
  <c r="CV20" i="11"/>
  <c r="CS972" i="11"/>
  <c r="CS971" i="11"/>
  <c r="CS970" i="11"/>
  <c r="CS969" i="11"/>
  <c r="CS968" i="11"/>
  <c r="CS967" i="11"/>
  <c r="CS966" i="11"/>
  <c r="CS965" i="11"/>
  <c r="CS963" i="11"/>
  <c r="CS962" i="11"/>
  <c r="CS959" i="11"/>
  <c r="CS960" i="11"/>
  <c r="CS958" i="11"/>
  <c r="CS953" i="11"/>
  <c r="CS952" i="11"/>
  <c r="CS961" i="11"/>
  <c r="CS954" i="11"/>
  <c r="CS956" i="11"/>
  <c r="CS957" i="11"/>
  <c r="CS947" i="11"/>
  <c r="CS949" i="11"/>
  <c r="CS945" i="11"/>
  <c r="CS948" i="11"/>
  <c r="CS950" i="11"/>
  <c r="CS938" i="11"/>
  <c r="CS940" i="11"/>
  <c r="CS935" i="11"/>
  <c r="CS934" i="11"/>
  <c r="CS933" i="11"/>
  <c r="CS932" i="11"/>
  <c r="CS931" i="11"/>
  <c r="CS930" i="11"/>
  <c r="CS929" i="11"/>
  <c r="CS927" i="11"/>
  <c r="CS926" i="11"/>
  <c r="CS925" i="11"/>
  <c r="CS941" i="11"/>
  <c r="CS936" i="11"/>
  <c r="CS942" i="11"/>
  <c r="CS951" i="11"/>
  <c r="CS943" i="11"/>
  <c r="CS939" i="11"/>
  <c r="CS944" i="11"/>
  <c r="CS924" i="11"/>
  <c r="CS921" i="11"/>
  <c r="CS918" i="11"/>
  <c r="CS915" i="11"/>
  <c r="CS914" i="11"/>
  <c r="CS913" i="11"/>
  <c r="CS912" i="11"/>
  <c r="CS911" i="11"/>
  <c r="CS922" i="11"/>
  <c r="CS907" i="11"/>
  <c r="CS903" i="11"/>
  <c r="CS923" i="11"/>
  <c r="CS900" i="11"/>
  <c r="CS899" i="11"/>
  <c r="CS920" i="11"/>
  <c r="CS909" i="11"/>
  <c r="CS902" i="11"/>
  <c r="CS894" i="11"/>
  <c r="CS887" i="11"/>
  <c r="CS897" i="11"/>
  <c r="CS896" i="11"/>
  <c r="CS893" i="11"/>
  <c r="CS888" i="11"/>
  <c r="CS886" i="11"/>
  <c r="CS916" i="11"/>
  <c r="CS908" i="11"/>
  <c r="CS898" i="11"/>
  <c r="CS890" i="11"/>
  <c r="CS917" i="11"/>
  <c r="CS906" i="11"/>
  <c r="CS905" i="11"/>
  <c r="CS895" i="11"/>
  <c r="CS882" i="11"/>
  <c r="CS878" i="11"/>
  <c r="CS874" i="11"/>
  <c r="CS870" i="11"/>
  <c r="CS881" i="11"/>
  <c r="CS877" i="11"/>
  <c r="CS873" i="11"/>
  <c r="CS869" i="11"/>
  <c r="CS875" i="11"/>
  <c r="CS865" i="11"/>
  <c r="CS861" i="11"/>
  <c r="CS892" i="11"/>
  <c r="CS891" i="11"/>
  <c r="CS866" i="11"/>
  <c r="CS876" i="11"/>
  <c r="CS854" i="11"/>
  <c r="CS846" i="11"/>
  <c r="CS867" i="11"/>
  <c r="CS859" i="11"/>
  <c r="CS856" i="11"/>
  <c r="CS849" i="11"/>
  <c r="CS845" i="11"/>
  <c r="CS841" i="11"/>
  <c r="CS883" i="11"/>
  <c r="CS857" i="11"/>
  <c r="CS889" i="11"/>
  <c r="CS855" i="11"/>
  <c r="CS834" i="11"/>
  <c r="CS828" i="11"/>
  <c r="CS824" i="11"/>
  <c r="CS807" i="11"/>
  <c r="CS862" i="11"/>
  <c r="CS840" i="11"/>
  <c r="CS819" i="11"/>
  <c r="CS815" i="11"/>
  <c r="CS851" i="11"/>
  <c r="CS844" i="11"/>
  <c r="CS836" i="11"/>
  <c r="CS831" i="11"/>
  <c r="CS833" i="11"/>
  <c r="CS822" i="11"/>
  <c r="CS818" i="11"/>
  <c r="CS814" i="11"/>
  <c r="CS860" i="11"/>
  <c r="CS858" i="11"/>
  <c r="CS853" i="11"/>
  <c r="CS850" i="11"/>
  <c r="CS835" i="11"/>
  <c r="CS817" i="11"/>
  <c r="CS839" i="11"/>
  <c r="CS871" i="11"/>
  <c r="CS848" i="11"/>
  <c r="CS816" i="11"/>
  <c r="CS808" i="11"/>
  <c r="CS838" i="11"/>
  <c r="CS827" i="11"/>
  <c r="CS823" i="11"/>
  <c r="CS806" i="11"/>
  <c r="CS797" i="11"/>
  <c r="CS793" i="11"/>
  <c r="CS789" i="11"/>
  <c r="CS784" i="11"/>
  <c r="CS779" i="11"/>
  <c r="CS775" i="11"/>
  <c r="CS766" i="11"/>
  <c r="CS904" i="11"/>
  <c r="CS826" i="11"/>
  <c r="CS805" i="11"/>
  <c r="CS804" i="11"/>
  <c r="CS820" i="11"/>
  <c r="CS803" i="11"/>
  <c r="CS799" i="11"/>
  <c r="CS795" i="11"/>
  <c r="CS791" i="11"/>
  <c r="CS786" i="11"/>
  <c r="CS781" i="11"/>
  <c r="CS777" i="11"/>
  <c r="CS812" i="11"/>
  <c r="CS783" i="11"/>
  <c r="CS868" i="11"/>
  <c r="CS809" i="11"/>
  <c r="CS796" i="11"/>
  <c r="CS810" i="11"/>
  <c r="CS800" i="11"/>
  <c r="CS813" i="11"/>
  <c r="CS785" i="11"/>
  <c r="CS776" i="11"/>
  <c r="CS769" i="11"/>
  <c r="CS761" i="11"/>
  <c r="CS757" i="11"/>
  <c r="CS753" i="11"/>
  <c r="CS794" i="11"/>
  <c r="CS792" i="11"/>
  <c r="CS773" i="11"/>
  <c r="CS771" i="11"/>
  <c r="CS768" i="11"/>
  <c r="CS747" i="11"/>
  <c r="CS802" i="11"/>
  <c r="CS798" i="11"/>
  <c r="CS746" i="11"/>
  <c r="CS830" i="11"/>
  <c r="CS782" i="11"/>
  <c r="CS780" i="11"/>
  <c r="CS767" i="11"/>
  <c r="CS762" i="11"/>
  <c r="CS758" i="11"/>
  <c r="CS750" i="11"/>
  <c r="CS790" i="11"/>
  <c r="CS772" i="11"/>
  <c r="CS748" i="11"/>
  <c r="CS741" i="11"/>
  <c r="CS728" i="11"/>
  <c r="CS774" i="11"/>
  <c r="CS763" i="11"/>
  <c r="CS749" i="11"/>
  <c r="CS736" i="11"/>
  <c r="CS732" i="11"/>
  <c r="CS787" i="11"/>
  <c r="CS764" i="11"/>
  <c r="CS731" i="11"/>
  <c r="CS722" i="11"/>
  <c r="CS714" i="11"/>
  <c r="CS759" i="11"/>
  <c r="CS740" i="11"/>
  <c r="CS739" i="11"/>
  <c r="CS735" i="11"/>
  <c r="CS726" i="11"/>
  <c r="CS765" i="11"/>
  <c r="CS755" i="11"/>
  <c r="CS751" i="11"/>
  <c r="CS742" i="11"/>
  <c r="CS738" i="11"/>
  <c r="CS734" i="11"/>
  <c r="CS716" i="11"/>
  <c r="CS689" i="11"/>
  <c r="CS685" i="11"/>
  <c r="CS681" i="11"/>
  <c r="CS677" i="11"/>
  <c r="CS673" i="11"/>
  <c r="CS669" i="11"/>
  <c r="CS665" i="11"/>
  <c r="CS661" i="11"/>
  <c r="CS733" i="11"/>
  <c r="CS727" i="11"/>
  <c r="CS756" i="11"/>
  <c r="CS752" i="11"/>
  <c r="CS852" i="11"/>
  <c r="CS743" i="11"/>
  <c r="CS729" i="11"/>
  <c r="CS725" i="11"/>
  <c r="CS723" i="11"/>
  <c r="CS721" i="11"/>
  <c r="CS717" i="11"/>
  <c r="CS730" i="11"/>
  <c r="CS832" i="11"/>
  <c r="CS695" i="11"/>
  <c r="CS687" i="11"/>
  <c r="CS670" i="11"/>
  <c r="CS657" i="11"/>
  <c r="CS619" i="11"/>
  <c r="CS706" i="11"/>
  <c r="CS700" i="11"/>
  <c r="CS692" i="11"/>
  <c r="CS682" i="11"/>
  <c r="CS801" i="11"/>
  <c r="CS737" i="11"/>
  <c r="CS705" i="11"/>
  <c r="CS688" i="11"/>
  <c r="CS680" i="11"/>
  <c r="CS664" i="11"/>
  <c r="CS650" i="11"/>
  <c r="CS647" i="11"/>
  <c r="CS644" i="11"/>
  <c r="CS778" i="11"/>
  <c r="CS709" i="11"/>
  <c r="CS699" i="11"/>
  <c r="CS690" i="11"/>
  <c r="CS684" i="11"/>
  <c r="CS674" i="11"/>
  <c r="CS660" i="11"/>
  <c r="CS652" i="11"/>
  <c r="CS724" i="11"/>
  <c r="CS708" i="11"/>
  <c r="CS702" i="11"/>
  <c r="CS691" i="11"/>
  <c r="CS683" i="11"/>
  <c r="CS671" i="11"/>
  <c r="CS668" i="11"/>
  <c r="CS710" i="11"/>
  <c r="CS693" i="11"/>
  <c r="CS679" i="11"/>
  <c r="CS676" i="11"/>
  <c r="CS672" i="11"/>
  <c r="CS659" i="11"/>
  <c r="CS651" i="11"/>
  <c r="CS720" i="11"/>
  <c r="CS713" i="11"/>
  <c r="CS697" i="11"/>
  <c r="CS686" i="11"/>
  <c r="CS666" i="11"/>
  <c r="CS719" i="11"/>
  <c r="CS712" i="11"/>
  <c r="CS704" i="11"/>
  <c r="CS696" i="11"/>
  <c r="CS678" i="11"/>
  <c r="CS667" i="11"/>
  <c r="CS641" i="11"/>
  <c r="CS632" i="11"/>
  <c r="CS624" i="11"/>
  <c r="CS608" i="11"/>
  <c r="CS587" i="11"/>
  <c r="CS578" i="11"/>
  <c r="CS574" i="11"/>
  <c r="CS570" i="11"/>
  <c r="CS566" i="11"/>
  <c r="CS562" i="11"/>
  <c r="CS558" i="11"/>
  <c r="CS656" i="11"/>
  <c r="CS637" i="11"/>
  <c r="CS629" i="11"/>
  <c r="CS620" i="11"/>
  <c r="CS612" i="11"/>
  <c r="CS603" i="11"/>
  <c r="CS599" i="11"/>
  <c r="CS595" i="11"/>
  <c r="CS591" i="11"/>
  <c r="CS582" i="11"/>
  <c r="CS655" i="11"/>
  <c r="CS649" i="11"/>
  <c r="CS634" i="11"/>
  <c r="CS626" i="11"/>
  <c r="CS616" i="11"/>
  <c r="CS607" i="11"/>
  <c r="CS658" i="11"/>
  <c r="CS654" i="11"/>
  <c r="CS639" i="11"/>
  <c r="CS631" i="11"/>
  <c r="CS623" i="11"/>
  <c r="CS611" i="11"/>
  <c r="CS602" i="11"/>
  <c r="CS598" i="11"/>
  <c r="CS594" i="11"/>
  <c r="CS590" i="11"/>
  <c r="CS581" i="11"/>
  <c r="CS701" i="11"/>
  <c r="CS694" i="11"/>
  <c r="CS675" i="11"/>
  <c r="CS653" i="11"/>
  <c r="CS645" i="11"/>
  <c r="CS640" i="11"/>
  <c r="CS633" i="11"/>
  <c r="CS625" i="11"/>
  <c r="CS610" i="11"/>
  <c r="CS605" i="11"/>
  <c r="CS597" i="11"/>
  <c r="CS593" i="11"/>
  <c r="CS584" i="11"/>
  <c r="CS760" i="11"/>
  <c r="CS643" i="11"/>
  <c r="CS596" i="11"/>
  <c r="CS662" i="11"/>
  <c r="CS646" i="11"/>
  <c r="CS638" i="11"/>
  <c r="CS636" i="11"/>
  <c r="CS630" i="11"/>
  <c r="CS628" i="11"/>
  <c r="CS770" i="11"/>
  <c r="CS642" i="11"/>
  <c r="CS604" i="11"/>
  <c r="CS648" i="11"/>
  <c r="CS606" i="11"/>
  <c r="CS614" i="11"/>
  <c r="CS586" i="11"/>
  <c r="CS577" i="11"/>
  <c r="CS564" i="11"/>
  <c r="CS556" i="11"/>
  <c r="CS550" i="11"/>
  <c r="CS541" i="11"/>
  <c r="CS537" i="11"/>
  <c r="CS618" i="11"/>
  <c r="CS592" i="11"/>
  <c r="CS573" i="11"/>
  <c r="CS569" i="11"/>
  <c r="CS560" i="11"/>
  <c r="CS559" i="11"/>
  <c r="CS555" i="11"/>
  <c r="CS554" i="11"/>
  <c r="CS545" i="11"/>
  <c r="CS565" i="11"/>
  <c r="CS549" i="11"/>
  <c r="CS585" i="11"/>
  <c r="CS561" i="11"/>
  <c r="CS553" i="11"/>
  <c r="CS548" i="11"/>
  <c r="CS544" i="11"/>
  <c r="CS698" i="11"/>
  <c r="CS576" i="11"/>
  <c r="CS567" i="11"/>
  <c r="CS551" i="11"/>
  <c r="CS542" i="11"/>
  <c r="CS538" i="11"/>
  <c r="CS534" i="11"/>
  <c r="CS609" i="11"/>
  <c r="CS513" i="11"/>
  <c r="CS589" i="11"/>
  <c r="CS543" i="11"/>
  <c r="CS512" i="11"/>
  <c r="CS508" i="11"/>
  <c r="CS635" i="11"/>
  <c r="CS575" i="11"/>
  <c r="CS572" i="11"/>
  <c r="CS524" i="11"/>
  <c r="CS520" i="11"/>
  <c r="CS516" i="11"/>
  <c r="CS503" i="11"/>
  <c r="CS499" i="11"/>
  <c r="CS495" i="11"/>
  <c r="CS627" i="11"/>
  <c r="CS583" i="11"/>
  <c r="CS579" i="11"/>
  <c r="CS557" i="11"/>
  <c r="CS539" i="11"/>
  <c r="CS533" i="11"/>
  <c r="CS532" i="11"/>
  <c r="CS511" i="11"/>
  <c r="CS507" i="11"/>
  <c r="CS621" i="11"/>
  <c r="CS615" i="11"/>
  <c r="CS568" i="11"/>
  <c r="CS540" i="11"/>
  <c r="CS531" i="11"/>
  <c r="CS527" i="11"/>
  <c r="CS523" i="11"/>
  <c r="CS519" i="11"/>
  <c r="CS515" i="11"/>
  <c r="CS506" i="11"/>
  <c r="CS502" i="11"/>
  <c r="CS498" i="11"/>
  <c r="CS535" i="11"/>
  <c r="CS514" i="11"/>
  <c r="CS510" i="11"/>
  <c r="CS546" i="11"/>
  <c r="CS563" i="11"/>
  <c r="CS552" i="11"/>
  <c r="CS526" i="11"/>
  <c r="CS525" i="11"/>
  <c r="CS501" i="11"/>
  <c r="CS489" i="11"/>
  <c r="CS485" i="11"/>
  <c r="CS481" i="11"/>
  <c r="CS477" i="11"/>
  <c r="CS460" i="11"/>
  <c r="CS456" i="11"/>
  <c r="CS451" i="11"/>
  <c r="CS447" i="11"/>
  <c r="CS443" i="11"/>
  <c r="CS439" i="11"/>
  <c r="CS435" i="11"/>
  <c r="CS431" i="11"/>
  <c r="CS427" i="11"/>
  <c r="CS423" i="11"/>
  <c r="CS419" i="11"/>
  <c r="CS415" i="11"/>
  <c r="CS411" i="11"/>
  <c r="CS407" i="11"/>
  <c r="CS522" i="11"/>
  <c r="CS521" i="11"/>
  <c r="CS505" i="11"/>
  <c r="CS504" i="11"/>
  <c r="CS494" i="11"/>
  <c r="CS488" i="11"/>
  <c r="CS484" i="11"/>
  <c r="CS480" i="11"/>
  <c r="CS476" i="11"/>
  <c r="CS459" i="11"/>
  <c r="CS454" i="11"/>
  <c r="CS450" i="11"/>
  <c r="CS446" i="11"/>
  <c r="CS536" i="11"/>
  <c r="CS518" i="11"/>
  <c r="CS496" i="11"/>
  <c r="CS517" i="11"/>
  <c r="CS482" i="11"/>
  <c r="CS479" i="11"/>
  <c r="CS473" i="11"/>
  <c r="CS470" i="11"/>
  <c r="CS468" i="11"/>
  <c r="CS466" i="11"/>
  <c r="CS464" i="11"/>
  <c r="CS462" i="11"/>
  <c r="CS458" i="11"/>
  <c r="CS500" i="11"/>
  <c r="CS493" i="11"/>
  <c r="CS483" i="11"/>
  <c r="CS474" i="11"/>
  <c r="CS471" i="11"/>
  <c r="CS469" i="11"/>
  <c r="CS467" i="11"/>
  <c r="CS465" i="11"/>
  <c r="CS463" i="11"/>
  <c r="CS461" i="11"/>
  <c r="CS453" i="11"/>
  <c r="CS441" i="11"/>
  <c r="CS530" i="11"/>
  <c r="CS529" i="11"/>
  <c r="CS486" i="11"/>
  <c r="CS457" i="11"/>
  <c r="CS455" i="11"/>
  <c r="CS444" i="11"/>
  <c r="CS430" i="11"/>
  <c r="CS452" i="11"/>
  <c r="CS449" i="11"/>
  <c r="CS438" i="11"/>
  <c r="CS436" i="11"/>
  <c r="CS428" i="11"/>
  <c r="CS417" i="11"/>
  <c r="CS487" i="11"/>
  <c r="CS425" i="11"/>
  <c r="CS412" i="11"/>
  <c r="CS398" i="11"/>
  <c r="CS394" i="11"/>
  <c r="CS390" i="11"/>
  <c r="CS386" i="11"/>
  <c r="CS490" i="11"/>
  <c r="CS414" i="11"/>
  <c r="CS409" i="11"/>
  <c r="CS406" i="11"/>
  <c r="CS402" i="11"/>
  <c r="CS381" i="11"/>
  <c r="CS369" i="11"/>
  <c r="CS355" i="11"/>
  <c r="CS341" i="11"/>
  <c r="CS336" i="11"/>
  <c r="CS475" i="11"/>
  <c r="CS445" i="11"/>
  <c r="CS442" i="11"/>
  <c r="CS429" i="11"/>
  <c r="CS416" i="11"/>
  <c r="CS401" i="11"/>
  <c r="CS380" i="11"/>
  <c r="CS368" i="11"/>
  <c r="CS344" i="11"/>
  <c r="CS340" i="11"/>
  <c r="CS391" i="11"/>
  <c r="CS385" i="11"/>
  <c r="CS382" i="11"/>
  <c r="CS379" i="11"/>
  <c r="CS374" i="11"/>
  <c r="CS370" i="11"/>
  <c r="CS357" i="11"/>
  <c r="CS472" i="11"/>
  <c r="CS440" i="11"/>
  <c r="CS404" i="11"/>
  <c r="CS395" i="11"/>
  <c r="CS351" i="11"/>
  <c r="CS325" i="11"/>
  <c r="CS434" i="11"/>
  <c r="CS432" i="11"/>
  <c r="CS424" i="11"/>
  <c r="CS375" i="11"/>
  <c r="CS371" i="11"/>
  <c r="CS364" i="11"/>
  <c r="CS362" i="11"/>
  <c r="CS360" i="11"/>
  <c r="CS354" i="11"/>
  <c r="CS329" i="11"/>
  <c r="CS316" i="11"/>
  <c r="CS307" i="11"/>
  <c r="CS303" i="11"/>
  <c r="CS418" i="11"/>
  <c r="CS413" i="11"/>
  <c r="CS410" i="11"/>
  <c r="CS399" i="11"/>
  <c r="CS478" i="11"/>
  <c r="CS426" i="11"/>
  <c r="CS384" i="11"/>
  <c r="CS350" i="11"/>
  <c r="CS348" i="11"/>
  <c r="CS346" i="11"/>
  <c r="CS319" i="11"/>
  <c r="CS315" i="11"/>
  <c r="CS306" i="11"/>
  <c r="CS302" i="11"/>
  <c r="CS448" i="11"/>
  <c r="CS433" i="11"/>
  <c r="CS387" i="11"/>
  <c r="CS356" i="11"/>
  <c r="CS337" i="11"/>
  <c r="CS378" i="11"/>
  <c r="CS324" i="11"/>
  <c r="CS322" i="11"/>
  <c r="CS308" i="11"/>
  <c r="CS301" i="11"/>
  <c r="CS299" i="11"/>
  <c r="CS297" i="11"/>
  <c r="CS294" i="11"/>
  <c r="CS290" i="11"/>
  <c r="CS286" i="11"/>
  <c r="CS269" i="11"/>
  <c r="CS244" i="11"/>
  <c r="CS235" i="11"/>
  <c r="CS226" i="11"/>
  <c r="CS222" i="11"/>
  <c r="CS214" i="11"/>
  <c r="CS210" i="11"/>
  <c r="CS358" i="11"/>
  <c r="CS347" i="11"/>
  <c r="CS338" i="11"/>
  <c r="CS335" i="11"/>
  <c r="CS326" i="11"/>
  <c r="CS317" i="11"/>
  <c r="CS313" i="11"/>
  <c r="CS311" i="11"/>
  <c r="CS296" i="11"/>
  <c r="CS281" i="11"/>
  <c r="CS277" i="11"/>
  <c r="CS273" i="11"/>
  <c r="CS264" i="11"/>
  <c r="CS260" i="11"/>
  <c r="CS256" i="11"/>
  <c r="CS252" i="11"/>
  <c r="CS248" i="11"/>
  <c r="CS239" i="11"/>
  <c r="CS230" i="11"/>
  <c r="CS205" i="11"/>
  <c r="CS408" i="11"/>
  <c r="CS403" i="11"/>
  <c r="CS361" i="11"/>
  <c r="CS353" i="11"/>
  <c r="CS349" i="11"/>
  <c r="CS293" i="11"/>
  <c r="CS289" i="11"/>
  <c r="CS272" i="11"/>
  <c r="CS268" i="11"/>
  <c r="CS243" i="11"/>
  <c r="CS238" i="11"/>
  <c r="CS234" i="11"/>
  <c r="CS225" i="11"/>
  <c r="CS217" i="11"/>
  <c r="CS213" i="11"/>
  <c r="CS182" i="11"/>
  <c r="CS178" i="11"/>
  <c r="CS173" i="11"/>
  <c r="CS169" i="11"/>
  <c r="CS164" i="11"/>
  <c r="CS155" i="11"/>
  <c r="CS151" i="11"/>
  <c r="CS146" i="11"/>
  <c r="CS141" i="11"/>
  <c r="CS137" i="11"/>
  <c r="CS133" i="11"/>
  <c r="CS120" i="11"/>
  <c r="CS422" i="11"/>
  <c r="CS420" i="11"/>
  <c r="CS343" i="11"/>
  <c r="CS327" i="11"/>
  <c r="CS295" i="11"/>
  <c r="CS280" i="11"/>
  <c r="CS267" i="11"/>
  <c r="CS263" i="11"/>
  <c r="CS259" i="11"/>
  <c r="CS255" i="11"/>
  <c r="CS251" i="11"/>
  <c r="CS233" i="11"/>
  <c r="CS229" i="11"/>
  <c r="CS400" i="11"/>
  <c r="CS367" i="11"/>
  <c r="CS363" i="11"/>
  <c r="CS330" i="11"/>
  <c r="CS323" i="11"/>
  <c r="CS321" i="11"/>
  <c r="CS318" i="11"/>
  <c r="CS309" i="11"/>
  <c r="CS304" i="11"/>
  <c r="CS300" i="11"/>
  <c r="CS298" i="11"/>
  <c r="CS292" i="11"/>
  <c r="CS288" i="11"/>
  <c r="CS284" i="11"/>
  <c r="CS246" i="11"/>
  <c r="CS242" i="11"/>
  <c r="CS237" i="11"/>
  <c r="CS334" i="11"/>
  <c r="CS365" i="11"/>
  <c r="CS342" i="11"/>
  <c r="CS331" i="11"/>
  <c r="CS328" i="11"/>
  <c r="CS291" i="11"/>
  <c r="CS287" i="11"/>
  <c r="CS283" i="11"/>
  <c r="CS270" i="11"/>
  <c r="CS274" i="11"/>
  <c r="CS206" i="11"/>
  <c r="CS197" i="11"/>
  <c r="CS176" i="11"/>
  <c r="CS160" i="11"/>
  <c r="CS157" i="11"/>
  <c r="CS314" i="11"/>
  <c r="CS312" i="11"/>
  <c r="CS262" i="11"/>
  <c r="CS261" i="11"/>
  <c r="CS207" i="11"/>
  <c r="CS193" i="11"/>
  <c r="CS166" i="11"/>
  <c r="CS163" i="11"/>
  <c r="CS145" i="11"/>
  <c r="CS138" i="11"/>
  <c r="CS129" i="11"/>
  <c r="CS275" i="11"/>
  <c r="CS265" i="11"/>
  <c r="CS258" i="11"/>
  <c r="CS257" i="11"/>
  <c r="CS201" i="11"/>
  <c r="CS191" i="11"/>
  <c r="CS279" i="11"/>
  <c r="CS250" i="11"/>
  <c r="CS187" i="11"/>
  <c r="CS158" i="11"/>
  <c r="CS126" i="11"/>
  <c r="CS119" i="11"/>
  <c r="CS114" i="11"/>
  <c r="CS249" i="11"/>
  <c r="CS227" i="11"/>
  <c r="CS219" i="11"/>
  <c r="CS203" i="11"/>
  <c r="CS200" i="11"/>
  <c r="CS192" i="11"/>
  <c r="CS190" i="11"/>
  <c r="CS162" i="11"/>
  <c r="CS140" i="11"/>
  <c r="CS253" i="11"/>
  <c r="CS199" i="11"/>
  <c r="CS183" i="11"/>
  <c r="CS177" i="11"/>
  <c r="CS150" i="11"/>
  <c r="CS139" i="11"/>
  <c r="CS118" i="11"/>
  <c r="CS113" i="11"/>
  <c r="CS254" i="11"/>
  <c r="CS240" i="11"/>
  <c r="CS232" i="11"/>
  <c r="CS223" i="11"/>
  <c r="CS212" i="11"/>
  <c r="CS181" i="11"/>
  <c r="CS175" i="11"/>
  <c r="CS168" i="11"/>
  <c r="CS144" i="11"/>
  <c r="CS127" i="11"/>
  <c r="CS108" i="11"/>
  <c r="CS104" i="11"/>
  <c r="CS100" i="11"/>
  <c r="CS96" i="11"/>
  <c r="CS92" i="11"/>
  <c r="CS88" i="11"/>
  <c r="CS84" i="11"/>
  <c r="CS68" i="11"/>
  <c r="CS64" i="11"/>
  <c r="CS60" i="11"/>
  <c r="CS245" i="11"/>
  <c r="CS241" i="11"/>
  <c r="CS202" i="11"/>
  <c r="CS185" i="11"/>
  <c r="CS156" i="11"/>
  <c r="CS147" i="11"/>
  <c r="CS135" i="11"/>
  <c r="CS132" i="11"/>
  <c r="CS128" i="11"/>
  <c r="CS123" i="11"/>
  <c r="CS117" i="11"/>
  <c r="CS112" i="11"/>
  <c r="CS236" i="11"/>
  <c r="CS220" i="11"/>
  <c r="CS215" i="11"/>
  <c r="CS188" i="11"/>
  <c r="CS180" i="11"/>
  <c r="CS174" i="11"/>
  <c r="CS167" i="11"/>
  <c r="CS107" i="11"/>
  <c r="CS103" i="11"/>
  <c r="CS99" i="11"/>
  <c r="CS95" i="11"/>
  <c r="CS87" i="11"/>
  <c r="CS83" i="11"/>
  <c r="CS79" i="11"/>
  <c r="CS75" i="11"/>
  <c r="CS71" i="11"/>
  <c r="CS67" i="11"/>
  <c r="CS65" i="11"/>
  <c r="CS61" i="11"/>
  <c r="CS57" i="11"/>
  <c r="CS53" i="11"/>
  <c r="CS49" i="11"/>
  <c r="CS45" i="11"/>
  <c r="CS41" i="11"/>
  <c r="CS37" i="11"/>
  <c r="CS33" i="11"/>
  <c r="CS29" i="11"/>
  <c r="CS228" i="11"/>
  <c r="CS165" i="11"/>
  <c r="CS153" i="11"/>
  <c r="CS148" i="11"/>
  <c r="CS134" i="11"/>
  <c r="CS121" i="11"/>
  <c r="CS111" i="11"/>
  <c r="CS282" i="11"/>
  <c r="CS224" i="11"/>
  <c r="CS211" i="11"/>
  <c r="CS196" i="11"/>
  <c r="CS194" i="11"/>
  <c r="CS172" i="11"/>
  <c r="CS159" i="11"/>
  <c r="CS152" i="11"/>
  <c r="CS136" i="11"/>
  <c r="CS130" i="11"/>
  <c r="CS122" i="11"/>
  <c r="CS106" i="11"/>
  <c r="CS102" i="11"/>
  <c r="CS98" i="11"/>
  <c r="CS94" i="11"/>
  <c r="CS86" i="11"/>
  <c r="CS82" i="11"/>
  <c r="CS78" i="11"/>
  <c r="CS74" i="11"/>
  <c r="CS38" i="11"/>
  <c r="CS36" i="11"/>
  <c r="CS35" i="11"/>
  <c r="CS30" i="11"/>
  <c r="CS13" i="11"/>
  <c r="CS89" i="11"/>
  <c r="CS66" i="11"/>
  <c r="CS55" i="11"/>
  <c r="CS48" i="11"/>
  <c r="CS47" i="11"/>
  <c r="CS25" i="11"/>
  <c r="CS12" i="11"/>
  <c r="CS125" i="11"/>
  <c r="CS54" i="11"/>
  <c r="CS52" i="11"/>
  <c r="CS51" i="11"/>
  <c r="CS46" i="11"/>
  <c r="CS21" i="11"/>
  <c r="CS11" i="11"/>
  <c r="CS77" i="11"/>
  <c r="CS69" i="11"/>
  <c r="CS59" i="11"/>
  <c r="CS58" i="11"/>
  <c r="CS24" i="11"/>
  <c r="CS23" i="11"/>
  <c r="CS20" i="11"/>
  <c r="CS10" i="11"/>
  <c r="CS109" i="11"/>
  <c r="CS63" i="11"/>
  <c r="CS19" i="11"/>
  <c r="CS9" i="11"/>
  <c r="CS93" i="11"/>
  <c r="CS18" i="11"/>
  <c r="CS81" i="11"/>
  <c r="CS27" i="11"/>
  <c r="CS15" i="11"/>
  <c r="CS73" i="11"/>
  <c r="CS42" i="11"/>
  <c r="CS40" i="11"/>
  <c r="CS39" i="11"/>
  <c r="CS32" i="11"/>
  <c r="CS31" i="11"/>
  <c r="CS26" i="11"/>
  <c r="CS14" i="11"/>
  <c r="CS8" i="11"/>
  <c r="CN972" i="11"/>
  <c r="CN971" i="11"/>
  <c r="CN970" i="11"/>
  <c r="CN969" i="11"/>
  <c r="CN968" i="11"/>
  <c r="CN967" i="11"/>
  <c r="CN966" i="11"/>
  <c r="CN965" i="11"/>
  <c r="CN963" i="11"/>
  <c r="CN962" i="11"/>
  <c r="CN960" i="11"/>
  <c r="CN961" i="11"/>
  <c r="CN954" i="11"/>
  <c r="CN956" i="11"/>
  <c r="CN959" i="11"/>
  <c r="CN958" i="11"/>
  <c r="CN953" i="11"/>
  <c r="CN951" i="11"/>
  <c r="CN944" i="11"/>
  <c r="CN957" i="11"/>
  <c r="CN952" i="11"/>
  <c r="CN947" i="11"/>
  <c r="CN945" i="11"/>
  <c r="CN939" i="11"/>
  <c r="CN948" i="11"/>
  <c r="CN943" i="11"/>
  <c r="CN950" i="11"/>
  <c r="CN942" i="11"/>
  <c r="CN927" i="11"/>
  <c r="CN924" i="11"/>
  <c r="CN923" i="11"/>
  <c r="CN922" i="11"/>
  <c r="CN921" i="11"/>
  <c r="CN920" i="11"/>
  <c r="CN918" i="11"/>
  <c r="CN917" i="11"/>
  <c r="CN916" i="11"/>
  <c r="CN915" i="11"/>
  <c r="CN936" i="11"/>
  <c r="CN935" i="11"/>
  <c r="CN934" i="11"/>
  <c r="CN933" i="11"/>
  <c r="CN932" i="11"/>
  <c r="CN931" i="11"/>
  <c r="CN925" i="11"/>
  <c r="CN949" i="11"/>
  <c r="CN941" i="11"/>
  <c r="CN940" i="11"/>
  <c r="CN930" i="11"/>
  <c r="CN938" i="11"/>
  <c r="CN929" i="11"/>
  <c r="CN909" i="11"/>
  <c r="CN905" i="11"/>
  <c r="CN886" i="11"/>
  <c r="CN898" i="11"/>
  <c r="CN914" i="11"/>
  <c r="CN912" i="11"/>
  <c r="CN926" i="11"/>
  <c r="CN896" i="11"/>
  <c r="CN907" i="11"/>
  <c r="CN895" i="11"/>
  <c r="CN913" i="11"/>
  <c r="CN902" i="11"/>
  <c r="CN894" i="11"/>
  <c r="CN889" i="11"/>
  <c r="CN904" i="11"/>
  <c r="CN891" i="11"/>
  <c r="CN911" i="11"/>
  <c r="CN893" i="11"/>
  <c r="CN908" i="11"/>
  <c r="CN906" i="11"/>
  <c r="CN867" i="11"/>
  <c r="CN876" i="11"/>
  <c r="CN874" i="11"/>
  <c r="CN871" i="11"/>
  <c r="CN855" i="11"/>
  <c r="CN851" i="11"/>
  <c r="CN859" i="11"/>
  <c r="CN903" i="11"/>
  <c r="CN892" i="11"/>
  <c r="CN890" i="11"/>
  <c r="CN888" i="11"/>
  <c r="CN881" i="11"/>
  <c r="CN877" i="11"/>
  <c r="CN875" i="11"/>
  <c r="CN862" i="11"/>
  <c r="CN866" i="11"/>
  <c r="CN900" i="11"/>
  <c r="CN861" i="11"/>
  <c r="CN839" i="11"/>
  <c r="CN835" i="11"/>
  <c r="CN899" i="11"/>
  <c r="CN897" i="11"/>
  <c r="CN865" i="11"/>
  <c r="CN860" i="11"/>
  <c r="CN857" i="11"/>
  <c r="CN856" i="11"/>
  <c r="CN848" i="11"/>
  <c r="CN822" i="11"/>
  <c r="CN818" i="11"/>
  <c r="CN814" i="11"/>
  <c r="CN853" i="11"/>
  <c r="CN850" i="11"/>
  <c r="CN845" i="11"/>
  <c r="CN830" i="11"/>
  <c r="CN826" i="11"/>
  <c r="CN813" i="11"/>
  <c r="CN809" i="11"/>
  <c r="CN805" i="11"/>
  <c r="CN883" i="11"/>
  <c r="CN854" i="11"/>
  <c r="CN841" i="11"/>
  <c r="CN838" i="11"/>
  <c r="CN832" i="11"/>
  <c r="CN812" i="11"/>
  <c r="CN808" i="11"/>
  <c r="CN887" i="11"/>
  <c r="CN882" i="11"/>
  <c r="CN870" i="11"/>
  <c r="CN828" i="11"/>
  <c r="CN824" i="11"/>
  <c r="CN807" i="11"/>
  <c r="CN833" i="11"/>
  <c r="CN819" i="11"/>
  <c r="CN810" i="11"/>
  <c r="CN846" i="11"/>
  <c r="CN831" i="11"/>
  <c r="CN873" i="11"/>
  <c r="CN858" i="11"/>
  <c r="CN852" i="11"/>
  <c r="CN840" i="11"/>
  <c r="CN878" i="11"/>
  <c r="CN844" i="11"/>
  <c r="CN787" i="11"/>
  <c r="CN782" i="11"/>
  <c r="CN773" i="11"/>
  <c r="CN769" i="11"/>
  <c r="CN799" i="11"/>
  <c r="CN795" i="11"/>
  <c r="CN791" i="11"/>
  <c r="CN869" i="11"/>
  <c r="CN806" i="11"/>
  <c r="CN804" i="11"/>
  <c r="CN771" i="11"/>
  <c r="CN827" i="11"/>
  <c r="CN797" i="11"/>
  <c r="CN796" i="11"/>
  <c r="CN790" i="11"/>
  <c r="CN849" i="11"/>
  <c r="CN802" i="11"/>
  <c r="CN798" i="11"/>
  <c r="CN789" i="11"/>
  <c r="CN817" i="11"/>
  <c r="CN747" i="11"/>
  <c r="CN742" i="11"/>
  <c r="CN834" i="11"/>
  <c r="CN820" i="11"/>
  <c r="CN786" i="11"/>
  <c r="CN784" i="11"/>
  <c r="CN783" i="11"/>
  <c r="CN803" i="11"/>
  <c r="CN785" i="11"/>
  <c r="CN778" i="11"/>
  <c r="CN774" i="11"/>
  <c r="CN772" i="11"/>
  <c r="CN770" i="11"/>
  <c r="CN762" i="11"/>
  <c r="CN758" i="11"/>
  <c r="CN750" i="11"/>
  <c r="CN815" i="11"/>
  <c r="CN801" i="11"/>
  <c r="CN793" i="11"/>
  <c r="CN792" i="11"/>
  <c r="CN779" i="11"/>
  <c r="CN761" i="11"/>
  <c r="CN757" i="11"/>
  <c r="CN753" i="11"/>
  <c r="CN836" i="11"/>
  <c r="CN777" i="11"/>
  <c r="CN748" i="11"/>
  <c r="CN743" i="11"/>
  <c r="CN756" i="11"/>
  <c r="CN752" i="11"/>
  <c r="CN739" i="11"/>
  <c r="CN735" i="11"/>
  <c r="CN726" i="11"/>
  <c r="CN823" i="11"/>
  <c r="CN767" i="11"/>
  <c r="CN738" i="11"/>
  <c r="CN734" i="11"/>
  <c r="CN725" i="11"/>
  <c r="CN868" i="11"/>
  <c r="CN816" i="11"/>
  <c r="CN763" i="11"/>
  <c r="CN729" i="11"/>
  <c r="CN720" i="11"/>
  <c r="CN800" i="11"/>
  <c r="CN794" i="11"/>
  <c r="CN766" i="11"/>
  <c r="CN759" i="11"/>
  <c r="CN728" i="11"/>
  <c r="CN764" i="11"/>
  <c r="CN723" i="11"/>
  <c r="CN712" i="11"/>
  <c r="CN708" i="11"/>
  <c r="CN704" i="11"/>
  <c r="CN700" i="11"/>
  <c r="CN696" i="11"/>
  <c r="CN692" i="11"/>
  <c r="CN768" i="11"/>
  <c r="CN749" i="11"/>
  <c r="CN741" i="11"/>
  <c r="CN731" i="11"/>
  <c r="CN781" i="11"/>
  <c r="CN776" i="11"/>
  <c r="CN760" i="11"/>
  <c r="CN719" i="11"/>
  <c r="CN713" i="11"/>
  <c r="CN740" i="11"/>
  <c r="CN737" i="11"/>
  <c r="CN699" i="11"/>
  <c r="CN691" i="11"/>
  <c r="CN686" i="11"/>
  <c r="CN681" i="11"/>
  <c r="CN671" i="11"/>
  <c r="CN664" i="11"/>
  <c r="CN655" i="11"/>
  <c r="CN651" i="11"/>
  <c r="CN646" i="11"/>
  <c r="CN642" i="11"/>
  <c r="CN638" i="11"/>
  <c r="CN634" i="11"/>
  <c r="CN630" i="11"/>
  <c r="CN626" i="11"/>
  <c r="CN780" i="11"/>
  <c r="CN765" i="11"/>
  <c r="CN755" i="11"/>
  <c r="CN705" i="11"/>
  <c r="CN683" i="11"/>
  <c r="CN676" i="11"/>
  <c r="CN717" i="11"/>
  <c r="CN714" i="11"/>
  <c r="CN694" i="11"/>
  <c r="CN693" i="11"/>
  <c r="CN657" i="11"/>
  <c r="CN654" i="11"/>
  <c r="CN643" i="11"/>
  <c r="CN640" i="11"/>
  <c r="CN736" i="11"/>
  <c r="CN733" i="11"/>
  <c r="CN687" i="11"/>
  <c r="CN672" i="11"/>
  <c r="CN669" i="11"/>
  <c r="CN751" i="11"/>
  <c r="CN698" i="11"/>
  <c r="CN697" i="11"/>
  <c r="CN689" i="11"/>
  <c r="CN688" i="11"/>
  <c r="CN680" i="11"/>
  <c r="CN667" i="11"/>
  <c r="CN746" i="11"/>
  <c r="CN732" i="11"/>
  <c r="CN724" i="11"/>
  <c r="CN706" i="11"/>
  <c r="CN673" i="11"/>
  <c r="CN670" i="11"/>
  <c r="CN658" i="11"/>
  <c r="CN722" i="11"/>
  <c r="CN716" i="11"/>
  <c r="CN682" i="11"/>
  <c r="CN675" i="11"/>
  <c r="CN674" i="11"/>
  <c r="CN730" i="11"/>
  <c r="CN710" i="11"/>
  <c r="CN709" i="11"/>
  <c r="CN702" i="11"/>
  <c r="CN701" i="11"/>
  <c r="CN685" i="11"/>
  <c r="CN684" i="11"/>
  <c r="CN660" i="11"/>
  <c r="CN647" i="11"/>
  <c r="CN645" i="11"/>
  <c r="CN639" i="11"/>
  <c r="CN636" i="11"/>
  <c r="CN631" i="11"/>
  <c r="CN628" i="11"/>
  <c r="CN623" i="11"/>
  <c r="CN619" i="11"/>
  <c r="CN611" i="11"/>
  <c r="CN602" i="11"/>
  <c r="CN598" i="11"/>
  <c r="CN594" i="11"/>
  <c r="CN590" i="11"/>
  <c r="CN581" i="11"/>
  <c r="CN650" i="11"/>
  <c r="CN633" i="11"/>
  <c r="CN625" i="11"/>
  <c r="CN615" i="11"/>
  <c r="CN606" i="11"/>
  <c r="CN589" i="11"/>
  <c r="CN585" i="11"/>
  <c r="CN576" i="11"/>
  <c r="CN572" i="11"/>
  <c r="CN568" i="11"/>
  <c r="CN564" i="11"/>
  <c r="CN560" i="11"/>
  <c r="CN556" i="11"/>
  <c r="CN695" i="11"/>
  <c r="CN661" i="11"/>
  <c r="CN621" i="11"/>
  <c r="CN610" i="11"/>
  <c r="CN605" i="11"/>
  <c r="CN597" i="11"/>
  <c r="CN593" i="11"/>
  <c r="CN677" i="11"/>
  <c r="CN652" i="11"/>
  <c r="CN648" i="11"/>
  <c r="CN614" i="11"/>
  <c r="CN609" i="11"/>
  <c r="CN579" i="11"/>
  <c r="CN575" i="11"/>
  <c r="CN567" i="11"/>
  <c r="CN563" i="11"/>
  <c r="CN559" i="11"/>
  <c r="CN727" i="11"/>
  <c r="CN679" i="11"/>
  <c r="CN659" i="11"/>
  <c r="CN637" i="11"/>
  <c r="CN629" i="11"/>
  <c r="CN620" i="11"/>
  <c r="CN608" i="11"/>
  <c r="CN587" i="11"/>
  <c r="CN578" i="11"/>
  <c r="CN574" i="11"/>
  <c r="CN570" i="11"/>
  <c r="CN566" i="11"/>
  <c r="CN562" i="11"/>
  <c r="CN635" i="11"/>
  <c r="CN627" i="11"/>
  <c r="CN618" i="11"/>
  <c r="CN607" i="11"/>
  <c r="CN592" i="11"/>
  <c r="CN591" i="11"/>
  <c r="CN632" i="11"/>
  <c r="CN624" i="11"/>
  <c r="CN616" i="11"/>
  <c r="CN662" i="11"/>
  <c r="CN653" i="11"/>
  <c r="CN721" i="11"/>
  <c r="CN690" i="11"/>
  <c r="CN668" i="11"/>
  <c r="CN649" i="11"/>
  <c r="CN775" i="11"/>
  <c r="CN678" i="11"/>
  <c r="CN604" i="11"/>
  <c r="CN603" i="11"/>
  <c r="CN666" i="11"/>
  <c r="CN644" i="11"/>
  <c r="CN641" i="11"/>
  <c r="CN584" i="11"/>
  <c r="CN558" i="11"/>
  <c r="CN553" i="11"/>
  <c r="CN548" i="11"/>
  <c r="CN544" i="11"/>
  <c r="CN557" i="11"/>
  <c r="CN543" i="11"/>
  <c r="CN539" i="11"/>
  <c r="CN535" i="11"/>
  <c r="CN595" i="11"/>
  <c r="CN552" i="11"/>
  <c r="CN656" i="11"/>
  <c r="CN596" i="11"/>
  <c r="CN586" i="11"/>
  <c r="CN577" i="11"/>
  <c r="CN551" i="11"/>
  <c r="CN542" i="11"/>
  <c r="CN538" i="11"/>
  <c r="CN534" i="11"/>
  <c r="CN582" i="11"/>
  <c r="CN561" i="11"/>
  <c r="CN554" i="11"/>
  <c r="CN545" i="11"/>
  <c r="CN665" i="11"/>
  <c r="CN612" i="11"/>
  <c r="CN599" i="11"/>
  <c r="CN569" i="11"/>
  <c r="CN546" i="11"/>
  <c r="CN540" i="11"/>
  <c r="CN532" i="11"/>
  <c r="CN524" i="11"/>
  <c r="CN520" i="11"/>
  <c r="CN516" i="11"/>
  <c r="CN503" i="11"/>
  <c r="CN499" i="11"/>
  <c r="CN536" i="11"/>
  <c r="CN531" i="11"/>
  <c r="CN527" i="11"/>
  <c r="CN523" i="11"/>
  <c r="CN519" i="11"/>
  <c r="CN515" i="11"/>
  <c r="CN506" i="11"/>
  <c r="CN502" i="11"/>
  <c r="CN498" i="11"/>
  <c r="CN494" i="11"/>
  <c r="CN537" i="11"/>
  <c r="CN514" i="11"/>
  <c r="CN510" i="11"/>
  <c r="CN565" i="11"/>
  <c r="CN530" i="11"/>
  <c r="CN526" i="11"/>
  <c r="CN522" i="11"/>
  <c r="CN518" i="11"/>
  <c r="CN505" i="11"/>
  <c r="CN501" i="11"/>
  <c r="CN583" i="11"/>
  <c r="CN555" i="11"/>
  <c r="CN513" i="11"/>
  <c r="CN573" i="11"/>
  <c r="CN529" i="11"/>
  <c r="CN525" i="11"/>
  <c r="CN521" i="11"/>
  <c r="CN517" i="11"/>
  <c r="CN500" i="11"/>
  <c r="CN550" i="11"/>
  <c r="CN512" i="11"/>
  <c r="CN508" i="11"/>
  <c r="CN507" i="11"/>
  <c r="CN488" i="11"/>
  <c r="CN484" i="11"/>
  <c r="CN549" i="11"/>
  <c r="CN471" i="11"/>
  <c r="CN467" i="11"/>
  <c r="CN463" i="11"/>
  <c r="CN533" i="11"/>
  <c r="CN470" i="11"/>
  <c r="CN466" i="11"/>
  <c r="CN462" i="11"/>
  <c r="CN504" i="11"/>
  <c r="CN490" i="11"/>
  <c r="CN486" i="11"/>
  <c r="CN482" i="11"/>
  <c r="CN478" i="11"/>
  <c r="CN474" i="11"/>
  <c r="CN496" i="11"/>
  <c r="CN495" i="11"/>
  <c r="CN469" i="11"/>
  <c r="CN465" i="11"/>
  <c r="CN461" i="11"/>
  <c r="CN439" i="11"/>
  <c r="CN481" i="11"/>
  <c r="CN459" i="11"/>
  <c r="CN457" i="11"/>
  <c r="CN453" i="11"/>
  <c r="CN475" i="11"/>
  <c r="CN473" i="11"/>
  <c r="CN489" i="11"/>
  <c r="CN479" i="11"/>
  <c r="CN476" i="11"/>
  <c r="CN468" i="11"/>
  <c r="CN464" i="11"/>
  <c r="CN458" i="11"/>
  <c r="CN454" i="11"/>
  <c r="CN452" i="11"/>
  <c r="CN445" i="11"/>
  <c r="CN440" i="11"/>
  <c r="CN456" i="11"/>
  <c r="CN443" i="11"/>
  <c r="CN434" i="11"/>
  <c r="CN455" i="11"/>
  <c r="CN451" i="11"/>
  <c r="CN441" i="11"/>
  <c r="CN429" i="11"/>
  <c r="CN422" i="11"/>
  <c r="CN416" i="11"/>
  <c r="CN493" i="11"/>
  <c r="CN424" i="11"/>
  <c r="CN413" i="11"/>
  <c r="CN401" i="11"/>
  <c r="CN380" i="11"/>
  <c r="CN511" i="11"/>
  <c r="CN487" i="11"/>
  <c r="CN483" i="11"/>
  <c r="CN436" i="11"/>
  <c r="CN435" i="11"/>
  <c r="CN418" i="11"/>
  <c r="CN408" i="11"/>
  <c r="CN384" i="11"/>
  <c r="CN367" i="11"/>
  <c r="CN363" i="11"/>
  <c r="CN358" i="11"/>
  <c r="CN353" i="11"/>
  <c r="CN348" i="11"/>
  <c r="CN541" i="11"/>
  <c r="CN480" i="11"/>
  <c r="CN472" i="11"/>
  <c r="CN460" i="11"/>
  <c r="CN428" i="11"/>
  <c r="CN423" i="11"/>
  <c r="CN417" i="11"/>
  <c r="CN410" i="11"/>
  <c r="CN399" i="11"/>
  <c r="CN395" i="11"/>
  <c r="CN391" i="11"/>
  <c r="CN387" i="11"/>
  <c r="CN362" i="11"/>
  <c r="CN357" i="11"/>
  <c r="CN347" i="11"/>
  <c r="CN446" i="11"/>
  <c r="CN442" i="11"/>
  <c r="CN420" i="11"/>
  <c r="CN415" i="11"/>
  <c r="CN402" i="11"/>
  <c r="CN378" i="11"/>
  <c r="CN369" i="11"/>
  <c r="CN350" i="11"/>
  <c r="CN346" i="11"/>
  <c r="CN343" i="11"/>
  <c r="CN433" i="11"/>
  <c r="CN430" i="11"/>
  <c r="CN403" i="11"/>
  <c r="CN394" i="11"/>
  <c r="CN381" i="11"/>
  <c r="CN431" i="11"/>
  <c r="CN425" i="11"/>
  <c r="CN412" i="11"/>
  <c r="CN406" i="11"/>
  <c r="CN400" i="11"/>
  <c r="CN382" i="11"/>
  <c r="CN365" i="11"/>
  <c r="CN361" i="11"/>
  <c r="CN419" i="11"/>
  <c r="CN407" i="11"/>
  <c r="CN398" i="11"/>
  <c r="CN379" i="11"/>
  <c r="CN374" i="11"/>
  <c r="CN370" i="11"/>
  <c r="CN355" i="11"/>
  <c r="CN336" i="11"/>
  <c r="CN327" i="11"/>
  <c r="CN323" i="11"/>
  <c r="CN314" i="11"/>
  <c r="CN301" i="11"/>
  <c r="CN297" i="11"/>
  <c r="CN427" i="11"/>
  <c r="CN414" i="11"/>
  <c r="CN404" i="11"/>
  <c r="CN385" i="11"/>
  <c r="CN450" i="11"/>
  <c r="CN386" i="11"/>
  <c r="CN368" i="11"/>
  <c r="CN351" i="11"/>
  <c r="CN349" i="11"/>
  <c r="CN326" i="11"/>
  <c r="CN322" i="11"/>
  <c r="CN313" i="11"/>
  <c r="CN309" i="11"/>
  <c r="CN300" i="11"/>
  <c r="CN296" i="11"/>
  <c r="CN485" i="11"/>
  <c r="CN477" i="11"/>
  <c r="CN449" i="11"/>
  <c r="CN444" i="11"/>
  <c r="CN432" i="11"/>
  <c r="CN448" i="11"/>
  <c r="CN447" i="11"/>
  <c r="CN438" i="11"/>
  <c r="CN426" i="11"/>
  <c r="CN364" i="11"/>
  <c r="CN342" i="11"/>
  <c r="CN334" i="11"/>
  <c r="CN321" i="11"/>
  <c r="CN307" i="11"/>
  <c r="CN325" i="11"/>
  <c r="CN318" i="11"/>
  <c r="CN312" i="11"/>
  <c r="CN298" i="11"/>
  <c r="CN280" i="11"/>
  <c r="CN267" i="11"/>
  <c r="CN263" i="11"/>
  <c r="CN259" i="11"/>
  <c r="CN255" i="11"/>
  <c r="CN251" i="11"/>
  <c r="CN233" i="11"/>
  <c r="CN229" i="11"/>
  <c r="CN375" i="11"/>
  <c r="CN356" i="11"/>
  <c r="CN331" i="11"/>
  <c r="CN316" i="11"/>
  <c r="CN302" i="11"/>
  <c r="CN292" i="11"/>
  <c r="CN288" i="11"/>
  <c r="CN284" i="11"/>
  <c r="CN246" i="11"/>
  <c r="CN242" i="11"/>
  <c r="CN237" i="11"/>
  <c r="CN228" i="11"/>
  <c r="CN224" i="11"/>
  <c r="CN220" i="11"/>
  <c r="CN212" i="11"/>
  <c r="CN409" i="11"/>
  <c r="CN337" i="11"/>
  <c r="CN328" i="11"/>
  <c r="CN279" i="11"/>
  <c r="CN275" i="11"/>
  <c r="CN262" i="11"/>
  <c r="CN258" i="11"/>
  <c r="CN254" i="11"/>
  <c r="CN250" i="11"/>
  <c r="CN232" i="11"/>
  <c r="CN207" i="11"/>
  <c r="CN203" i="11"/>
  <c r="CN194" i="11"/>
  <c r="CN190" i="11"/>
  <c r="CN185" i="11"/>
  <c r="CN176" i="11"/>
  <c r="CN167" i="11"/>
  <c r="CN162" i="11"/>
  <c r="CN127" i="11"/>
  <c r="CN390" i="11"/>
  <c r="CN371" i="11"/>
  <c r="CN360" i="11"/>
  <c r="CN340" i="11"/>
  <c r="CN335" i="11"/>
  <c r="CN308" i="11"/>
  <c r="CN299" i="11"/>
  <c r="CN291" i="11"/>
  <c r="CN287" i="11"/>
  <c r="CN283" i="11"/>
  <c r="CN270" i="11"/>
  <c r="CN245" i="11"/>
  <c r="CN241" i="11"/>
  <c r="CN236" i="11"/>
  <c r="CN227" i="11"/>
  <c r="CN223" i="11"/>
  <c r="CN219" i="11"/>
  <c r="CN215" i="11"/>
  <c r="CN211" i="11"/>
  <c r="CN338" i="11"/>
  <c r="CN324" i="11"/>
  <c r="CN319" i="11"/>
  <c r="CN317" i="11"/>
  <c r="CN306" i="11"/>
  <c r="CN303" i="11"/>
  <c r="CN282" i="11"/>
  <c r="CN274" i="11"/>
  <c r="CN265" i="11"/>
  <c r="CN261" i="11"/>
  <c r="CN257" i="11"/>
  <c r="CN253" i="11"/>
  <c r="CN249" i="11"/>
  <c r="CN240" i="11"/>
  <c r="CN411" i="11"/>
  <c r="CN354" i="11"/>
  <c r="CN344" i="11"/>
  <c r="CN341" i="11"/>
  <c r="CN330" i="11"/>
  <c r="CN315" i="11"/>
  <c r="CN281" i="11"/>
  <c r="CN277" i="11"/>
  <c r="CN273" i="11"/>
  <c r="CN264" i="11"/>
  <c r="CN329" i="11"/>
  <c r="CN295" i="11"/>
  <c r="CN293" i="11"/>
  <c r="CN256" i="11"/>
  <c r="CN192" i="11"/>
  <c r="CN181" i="11"/>
  <c r="CN168" i="11"/>
  <c r="CN165" i="11"/>
  <c r="CN159" i="11"/>
  <c r="CN156" i="11"/>
  <c r="CN144" i="11"/>
  <c r="CN137" i="11"/>
  <c r="CN311" i="11"/>
  <c r="CN206" i="11"/>
  <c r="CN205" i="11"/>
  <c r="CN199" i="11"/>
  <c r="CN183" i="11"/>
  <c r="CN172" i="11"/>
  <c r="CN150" i="11"/>
  <c r="CN139" i="11"/>
  <c r="CN132" i="11"/>
  <c r="CN128" i="11"/>
  <c r="CN125" i="11"/>
  <c r="CN294" i="11"/>
  <c r="CN286" i="11"/>
  <c r="CN268" i="11"/>
  <c r="CN243" i="11"/>
  <c r="CN200" i="11"/>
  <c r="CN188" i="11"/>
  <c r="CN178" i="11"/>
  <c r="CN175" i="11"/>
  <c r="CN272" i="11"/>
  <c r="CN230" i="11"/>
  <c r="CN173" i="11"/>
  <c r="CN166" i="11"/>
  <c r="CN151" i="11"/>
  <c r="CN148" i="11"/>
  <c r="CN147" i="11"/>
  <c r="CN145" i="11"/>
  <c r="CN135" i="11"/>
  <c r="CN134" i="11"/>
  <c r="CN133" i="11"/>
  <c r="CN108" i="11"/>
  <c r="CN104" i="11"/>
  <c r="CN100" i="11"/>
  <c r="CN96" i="11"/>
  <c r="CN92" i="11"/>
  <c r="CN88" i="11"/>
  <c r="CN84" i="11"/>
  <c r="CN68" i="11"/>
  <c r="CN64" i="11"/>
  <c r="CN60" i="11"/>
  <c r="CN52" i="11"/>
  <c r="CN48" i="11"/>
  <c r="CN40" i="11"/>
  <c r="CN36" i="11"/>
  <c r="CN32" i="11"/>
  <c r="CN289" i="11"/>
  <c r="CN235" i="11"/>
  <c r="CN187" i="11"/>
  <c r="CN164" i="11"/>
  <c r="CN152" i="11"/>
  <c r="CN130" i="11"/>
  <c r="CN129" i="11"/>
  <c r="CN214" i="11"/>
  <c r="CN193" i="11"/>
  <c r="CN160" i="11"/>
  <c r="CN158" i="11"/>
  <c r="CN153" i="11"/>
  <c r="CN136" i="11"/>
  <c r="CN107" i="11"/>
  <c r="CN103" i="11"/>
  <c r="CN99" i="11"/>
  <c r="CN95" i="11"/>
  <c r="CN87" i="11"/>
  <c r="CN83" i="11"/>
  <c r="CN79" i="11"/>
  <c r="CN75" i="11"/>
  <c r="CN71" i="11"/>
  <c r="CN67" i="11"/>
  <c r="CN65" i="11"/>
  <c r="CN61" i="11"/>
  <c r="CN57" i="11"/>
  <c r="CN53" i="11"/>
  <c r="CN49" i="11"/>
  <c r="CN45" i="11"/>
  <c r="CN41" i="11"/>
  <c r="CN37" i="11"/>
  <c r="CN33" i="11"/>
  <c r="CN29" i="11"/>
  <c r="CN24" i="11"/>
  <c r="CN304" i="11"/>
  <c r="CN252" i="11"/>
  <c r="CN248" i="11"/>
  <c r="CN225" i="11"/>
  <c r="CN210" i="11"/>
  <c r="CN197" i="11"/>
  <c r="CN196" i="11"/>
  <c r="CN163" i="11"/>
  <c r="CN157" i="11"/>
  <c r="CN122" i="11"/>
  <c r="CN111" i="11"/>
  <c r="CN260" i="11"/>
  <c r="CN244" i="11"/>
  <c r="CN238" i="11"/>
  <c r="CN201" i="11"/>
  <c r="CN177" i="11"/>
  <c r="CN126" i="11"/>
  <c r="CN119" i="11"/>
  <c r="CN106" i="11"/>
  <c r="CN102" i="11"/>
  <c r="CN98" i="11"/>
  <c r="CN94" i="11"/>
  <c r="CN86" i="11"/>
  <c r="CN82" i="11"/>
  <c r="CN78" i="11"/>
  <c r="CN74" i="11"/>
  <c r="CN66" i="11"/>
  <c r="CN58" i="11"/>
  <c r="CN54" i="11"/>
  <c r="CN46" i="11"/>
  <c r="CN42" i="11"/>
  <c r="CN38" i="11"/>
  <c r="CN30" i="11"/>
  <c r="CN26" i="11"/>
  <c r="CN290" i="11"/>
  <c r="CN269" i="11"/>
  <c r="CN239" i="11"/>
  <c r="CN191" i="11"/>
  <c r="CN182" i="11"/>
  <c r="CN155" i="11"/>
  <c r="CN138" i="11"/>
  <c r="CN114" i="11"/>
  <c r="CN234" i="11"/>
  <c r="CN226" i="11"/>
  <c r="CN180" i="11"/>
  <c r="CN174" i="11"/>
  <c r="CN141" i="11"/>
  <c r="CN140" i="11"/>
  <c r="CN120" i="11"/>
  <c r="CN109" i="11"/>
  <c r="CN93" i="11"/>
  <c r="CN89" i="11"/>
  <c r="CN81" i="11"/>
  <c r="CN77" i="11"/>
  <c r="CN222" i="11"/>
  <c r="CN217" i="11"/>
  <c r="CN213" i="11"/>
  <c r="CN202" i="11"/>
  <c r="CN169" i="11"/>
  <c r="CN146" i="11"/>
  <c r="CN123" i="11"/>
  <c r="CN118" i="11"/>
  <c r="CN113" i="11"/>
  <c r="CN73" i="11"/>
  <c r="CN27" i="11"/>
  <c r="CN23" i="11"/>
  <c r="CN39" i="11"/>
  <c r="CN31" i="11"/>
  <c r="CN19" i="11"/>
  <c r="CN9" i="11"/>
  <c r="CN121" i="11"/>
  <c r="CN112" i="11"/>
  <c r="CN35" i="11"/>
  <c r="CN18" i="11"/>
  <c r="CN8" i="11"/>
  <c r="CN12" i="11"/>
  <c r="CN55" i="11"/>
  <c r="CN47" i="11"/>
  <c r="CN15" i="11"/>
  <c r="CN69" i="11"/>
  <c r="CN59" i="11"/>
  <c r="CN51" i="11"/>
  <c r="CN25" i="11"/>
  <c r="CN14" i="11"/>
  <c r="CN117" i="11"/>
  <c r="CN63" i="11"/>
  <c r="CN13" i="11"/>
  <c r="CN21" i="11"/>
  <c r="CN11" i="11"/>
  <c r="CN20" i="11"/>
  <c r="CN10" i="11"/>
  <c r="CK972" i="11"/>
  <c r="CK971" i="11"/>
  <c r="CK970" i="11"/>
  <c r="CK969" i="11"/>
  <c r="CK968" i="11"/>
  <c r="CK967" i="11"/>
  <c r="CK966" i="11"/>
  <c r="CK965" i="11"/>
  <c r="CK962" i="11"/>
  <c r="CK960" i="11"/>
  <c r="CK958" i="11"/>
  <c r="CK953" i="11"/>
  <c r="CK961" i="11"/>
  <c r="CK957" i="11"/>
  <c r="CK952" i="11"/>
  <c r="CK954" i="11"/>
  <c r="CK963" i="11"/>
  <c r="CK959" i="11"/>
  <c r="CK950" i="11"/>
  <c r="CK945" i="11"/>
  <c r="CK951" i="11"/>
  <c r="CK948" i="11"/>
  <c r="CK944" i="11"/>
  <c r="CK949" i="11"/>
  <c r="CK947" i="11"/>
  <c r="CK942" i="11"/>
  <c r="CK936" i="11"/>
  <c r="CK935" i="11"/>
  <c r="CK934" i="11"/>
  <c r="CK933" i="11"/>
  <c r="CK932" i="11"/>
  <c r="CK931" i="11"/>
  <c r="CK930" i="11"/>
  <c r="CK929" i="11"/>
  <c r="CK927" i="11"/>
  <c r="CK926" i="11"/>
  <c r="CK925" i="11"/>
  <c r="CK939" i="11"/>
  <c r="CK943" i="11"/>
  <c r="CK941" i="11"/>
  <c r="CK940" i="11"/>
  <c r="CK938" i="11"/>
  <c r="CK956" i="11"/>
  <c r="CK915" i="11"/>
  <c r="CK923" i="11"/>
  <c r="CK917" i="11"/>
  <c r="CK914" i="11"/>
  <c r="CK913" i="11"/>
  <c r="CK912" i="11"/>
  <c r="CK911" i="11"/>
  <c r="CK924" i="11"/>
  <c r="CK920" i="11"/>
  <c r="CK906" i="11"/>
  <c r="CK902" i="11"/>
  <c r="CK916" i="11"/>
  <c r="CK899" i="11"/>
  <c r="CK909" i="11"/>
  <c r="CK898" i="11"/>
  <c r="CK922" i="11"/>
  <c r="CK921" i="11"/>
  <c r="CK908" i="11"/>
  <c r="CK893" i="11"/>
  <c r="CK900" i="11"/>
  <c r="CK892" i="11"/>
  <c r="CK907" i="11"/>
  <c r="CK891" i="11"/>
  <c r="CK890" i="11"/>
  <c r="CK887" i="11"/>
  <c r="CK882" i="11"/>
  <c r="CK878" i="11"/>
  <c r="CK874" i="11"/>
  <c r="CK870" i="11"/>
  <c r="CK918" i="11"/>
  <c r="CK894" i="11"/>
  <c r="CK881" i="11"/>
  <c r="CK877" i="11"/>
  <c r="CK873" i="11"/>
  <c r="CK869" i="11"/>
  <c r="CK897" i="11"/>
  <c r="CK886" i="11"/>
  <c r="CK868" i="11"/>
  <c r="CK865" i="11"/>
  <c r="CK861" i="11"/>
  <c r="CK889" i="11"/>
  <c r="CK883" i="11"/>
  <c r="CK876" i="11"/>
  <c r="CK871" i="11"/>
  <c r="CK867" i="11"/>
  <c r="CK862" i="11"/>
  <c r="CK851" i="11"/>
  <c r="CK846" i="11"/>
  <c r="CK904" i="11"/>
  <c r="CK903" i="11"/>
  <c r="CK888" i="11"/>
  <c r="CK860" i="11"/>
  <c r="CK853" i="11"/>
  <c r="CK849" i="11"/>
  <c r="CK845" i="11"/>
  <c r="CK841" i="11"/>
  <c r="CK905" i="11"/>
  <c r="CK896" i="11"/>
  <c r="CK895" i="11"/>
  <c r="CK858" i="11"/>
  <c r="CK840" i="11"/>
  <c r="CK828" i="11"/>
  <c r="CK824" i="11"/>
  <c r="CK807" i="11"/>
  <c r="CK859" i="11"/>
  <c r="CK856" i="11"/>
  <c r="CK852" i="11"/>
  <c r="CK844" i="11"/>
  <c r="CK836" i="11"/>
  <c r="CK819" i="11"/>
  <c r="CK815" i="11"/>
  <c r="CK857" i="11"/>
  <c r="CK848" i="11"/>
  <c r="CK833" i="11"/>
  <c r="CK831" i="11"/>
  <c r="CK850" i="11"/>
  <c r="CK839" i="11"/>
  <c r="CK822" i="11"/>
  <c r="CK818" i="11"/>
  <c r="CK814" i="11"/>
  <c r="CK855" i="11"/>
  <c r="CK854" i="11"/>
  <c r="CK832" i="11"/>
  <c r="CK817" i="11"/>
  <c r="CK875" i="11"/>
  <c r="CK838" i="11"/>
  <c r="CK830" i="11"/>
  <c r="CK826" i="11"/>
  <c r="CK812" i="11"/>
  <c r="CK827" i="11"/>
  <c r="CK823" i="11"/>
  <c r="CK806" i="11"/>
  <c r="CK866" i="11"/>
  <c r="CK816" i="11"/>
  <c r="CK808" i="11"/>
  <c r="CK834" i="11"/>
  <c r="CK835" i="11"/>
  <c r="CK797" i="11"/>
  <c r="CK793" i="11"/>
  <c r="CK789" i="11"/>
  <c r="CK784" i="11"/>
  <c r="CK779" i="11"/>
  <c r="CK775" i="11"/>
  <c r="CK766" i="11"/>
  <c r="CK809" i="11"/>
  <c r="CK813" i="11"/>
  <c r="CK805" i="11"/>
  <c r="CK799" i="11"/>
  <c r="CK795" i="11"/>
  <c r="CK791" i="11"/>
  <c r="CK786" i="11"/>
  <c r="CK781" i="11"/>
  <c r="CK777" i="11"/>
  <c r="CK794" i="11"/>
  <c r="CK820" i="11"/>
  <c r="CK803" i="11"/>
  <c r="CK798" i="11"/>
  <c r="CK802" i="11"/>
  <c r="CK800" i="11"/>
  <c r="CK790" i="11"/>
  <c r="CK787" i="11"/>
  <c r="CK761" i="11"/>
  <c r="CK757" i="11"/>
  <c r="CK753" i="11"/>
  <c r="CK810" i="11"/>
  <c r="CK796" i="11"/>
  <c r="CK747" i="11"/>
  <c r="CK785" i="11"/>
  <c r="CK778" i="11"/>
  <c r="CK774" i="11"/>
  <c r="CK772" i="11"/>
  <c r="CK770" i="11"/>
  <c r="CK767" i="11"/>
  <c r="CK746" i="11"/>
  <c r="CK801" i="11"/>
  <c r="CK792" i="11"/>
  <c r="CK776" i="11"/>
  <c r="CK762" i="11"/>
  <c r="CK758" i="11"/>
  <c r="CK750" i="11"/>
  <c r="CK780" i="11"/>
  <c r="CK765" i="11"/>
  <c r="CK760" i="11"/>
  <c r="CK728" i="11"/>
  <c r="CK768" i="11"/>
  <c r="CK755" i="11"/>
  <c r="CK751" i="11"/>
  <c r="CK736" i="11"/>
  <c r="CK732" i="11"/>
  <c r="CK756" i="11"/>
  <c r="CK752" i="11"/>
  <c r="CK740" i="11"/>
  <c r="CK731" i="11"/>
  <c r="CK722" i="11"/>
  <c r="CK714" i="11"/>
  <c r="CK804" i="11"/>
  <c r="CK771" i="11"/>
  <c r="CK739" i="11"/>
  <c r="CK735" i="11"/>
  <c r="CK726" i="11"/>
  <c r="CK769" i="11"/>
  <c r="CK763" i="11"/>
  <c r="CK749" i="11"/>
  <c r="CK738" i="11"/>
  <c r="CK734" i="11"/>
  <c r="CK689" i="11"/>
  <c r="CK685" i="11"/>
  <c r="CK681" i="11"/>
  <c r="CK677" i="11"/>
  <c r="CK673" i="11"/>
  <c r="CK669" i="11"/>
  <c r="CK665" i="11"/>
  <c r="CK661" i="11"/>
  <c r="CK773" i="11"/>
  <c r="CK730" i="11"/>
  <c r="CK782" i="11"/>
  <c r="CK759" i="11"/>
  <c r="CK733" i="11"/>
  <c r="CK743" i="11"/>
  <c r="CK742" i="11"/>
  <c r="CK737" i="11"/>
  <c r="CK727" i="11"/>
  <c r="CK725" i="11"/>
  <c r="CK717" i="11"/>
  <c r="CK706" i="11"/>
  <c r="CK700" i="11"/>
  <c r="CK692" i="11"/>
  <c r="CK682" i="11"/>
  <c r="CK672" i="11"/>
  <c r="CK667" i="11"/>
  <c r="CK657" i="11"/>
  <c r="CK619" i="11"/>
  <c r="CK764" i="11"/>
  <c r="CK748" i="11"/>
  <c r="CK723" i="11"/>
  <c r="CK709" i="11"/>
  <c r="CK697" i="11"/>
  <c r="CK684" i="11"/>
  <c r="CK679" i="11"/>
  <c r="CK741" i="11"/>
  <c r="CK716" i="11"/>
  <c r="CK708" i="11"/>
  <c r="CK702" i="11"/>
  <c r="CK691" i="11"/>
  <c r="CK683" i="11"/>
  <c r="CK670" i="11"/>
  <c r="CK658" i="11"/>
  <c r="CK655" i="11"/>
  <c r="CK641" i="11"/>
  <c r="CK720" i="11"/>
  <c r="CK713" i="11"/>
  <c r="CK710" i="11"/>
  <c r="CK693" i="11"/>
  <c r="CK676" i="11"/>
  <c r="CK662" i="11"/>
  <c r="CK783" i="11"/>
  <c r="CK719" i="11"/>
  <c r="CK686" i="11"/>
  <c r="CK721" i="11"/>
  <c r="CK705" i="11"/>
  <c r="CK688" i="11"/>
  <c r="CK687" i="11"/>
  <c r="CK680" i="11"/>
  <c r="CK656" i="11"/>
  <c r="CK724" i="11"/>
  <c r="CK698" i="11"/>
  <c r="CK664" i="11"/>
  <c r="CK699" i="11"/>
  <c r="CK690" i="11"/>
  <c r="CK696" i="11"/>
  <c r="CK678" i="11"/>
  <c r="CK668" i="11"/>
  <c r="CK649" i="11"/>
  <c r="CK637" i="11"/>
  <c r="CK629" i="11"/>
  <c r="CK620" i="11"/>
  <c r="CK608" i="11"/>
  <c r="CK587" i="11"/>
  <c r="CK578" i="11"/>
  <c r="CK574" i="11"/>
  <c r="CK570" i="11"/>
  <c r="CK566" i="11"/>
  <c r="CK562" i="11"/>
  <c r="CK558" i="11"/>
  <c r="CK660" i="11"/>
  <c r="CK653" i="11"/>
  <c r="CK644" i="11"/>
  <c r="CK634" i="11"/>
  <c r="CK626" i="11"/>
  <c r="CK612" i="11"/>
  <c r="CK603" i="11"/>
  <c r="CK599" i="11"/>
  <c r="CK595" i="11"/>
  <c r="CK591" i="11"/>
  <c r="CK582" i="11"/>
  <c r="CK729" i="11"/>
  <c r="CK647" i="11"/>
  <c r="CK642" i="11"/>
  <c r="CK639" i="11"/>
  <c r="CK631" i="11"/>
  <c r="CK623" i="11"/>
  <c r="CK616" i="11"/>
  <c r="CK607" i="11"/>
  <c r="CK695" i="11"/>
  <c r="CK645" i="11"/>
  <c r="CK640" i="11"/>
  <c r="CK636" i="11"/>
  <c r="CK628" i="11"/>
  <c r="CK611" i="11"/>
  <c r="CK602" i="11"/>
  <c r="CK598" i="11"/>
  <c r="CK594" i="11"/>
  <c r="CK590" i="11"/>
  <c r="CK581" i="11"/>
  <c r="CK666" i="11"/>
  <c r="CK648" i="11"/>
  <c r="CK646" i="11"/>
  <c r="CK643" i="11"/>
  <c r="CK638" i="11"/>
  <c r="CK630" i="11"/>
  <c r="CK621" i="11"/>
  <c r="CK610" i="11"/>
  <c r="CK605" i="11"/>
  <c r="CK597" i="11"/>
  <c r="CK593" i="11"/>
  <c r="CK584" i="11"/>
  <c r="CK712" i="11"/>
  <c r="CK652" i="11"/>
  <c r="CK606" i="11"/>
  <c r="CK589" i="11"/>
  <c r="CK650" i="11"/>
  <c r="CK635" i="11"/>
  <c r="CK627" i="11"/>
  <c r="CK618" i="11"/>
  <c r="CK615" i="11"/>
  <c r="CK614" i="11"/>
  <c r="CK701" i="11"/>
  <c r="CK675" i="11"/>
  <c r="CK674" i="11"/>
  <c r="CK632" i="11"/>
  <c r="CK624" i="11"/>
  <c r="CK596" i="11"/>
  <c r="CK633" i="11"/>
  <c r="CK625" i="11"/>
  <c r="CK659" i="11"/>
  <c r="CK654" i="11"/>
  <c r="CK579" i="11"/>
  <c r="CK555" i="11"/>
  <c r="CK550" i="11"/>
  <c r="CK541" i="11"/>
  <c r="CK537" i="11"/>
  <c r="CK583" i="11"/>
  <c r="CK575" i="11"/>
  <c r="CK554" i="11"/>
  <c r="CK545" i="11"/>
  <c r="CK704" i="11"/>
  <c r="CK671" i="11"/>
  <c r="CK651" i="11"/>
  <c r="CK604" i="11"/>
  <c r="CK576" i="11"/>
  <c r="CK567" i="11"/>
  <c r="CK557" i="11"/>
  <c r="CK549" i="11"/>
  <c r="CK592" i="11"/>
  <c r="CK572" i="11"/>
  <c r="CK568" i="11"/>
  <c r="CK563" i="11"/>
  <c r="CK553" i="11"/>
  <c r="CK548" i="11"/>
  <c r="CK544" i="11"/>
  <c r="CK585" i="11"/>
  <c r="CK565" i="11"/>
  <c r="CK559" i="11"/>
  <c r="CK556" i="11"/>
  <c r="CK551" i="11"/>
  <c r="CK542" i="11"/>
  <c r="CK538" i="11"/>
  <c r="CK534" i="11"/>
  <c r="CK577" i="11"/>
  <c r="CK539" i="11"/>
  <c r="CK513" i="11"/>
  <c r="CK694" i="11"/>
  <c r="CK564" i="11"/>
  <c r="CK561" i="11"/>
  <c r="CK546" i="11"/>
  <c r="CK535" i="11"/>
  <c r="CK532" i="11"/>
  <c r="CK512" i="11"/>
  <c r="CK508" i="11"/>
  <c r="CK536" i="11"/>
  <c r="CK524" i="11"/>
  <c r="CK520" i="11"/>
  <c r="CK516" i="11"/>
  <c r="CK503" i="11"/>
  <c r="CK499" i="11"/>
  <c r="CK495" i="11"/>
  <c r="CK552" i="11"/>
  <c r="CK511" i="11"/>
  <c r="CK507" i="11"/>
  <c r="CK531" i="11"/>
  <c r="CK527" i="11"/>
  <c r="CK523" i="11"/>
  <c r="CK519" i="11"/>
  <c r="CK515" i="11"/>
  <c r="CK506" i="11"/>
  <c r="CK502" i="11"/>
  <c r="CK498" i="11"/>
  <c r="CK543" i="11"/>
  <c r="CK514" i="11"/>
  <c r="CK510" i="11"/>
  <c r="CK569" i="11"/>
  <c r="CK540" i="11"/>
  <c r="CK530" i="11"/>
  <c r="CK517" i="11"/>
  <c r="CK529" i="11"/>
  <c r="CK586" i="11"/>
  <c r="CK560" i="11"/>
  <c r="CK500" i="11"/>
  <c r="CK496" i="11"/>
  <c r="CK494" i="11"/>
  <c r="CK489" i="11"/>
  <c r="CK485" i="11"/>
  <c r="CK481" i="11"/>
  <c r="CK477" i="11"/>
  <c r="CK460" i="11"/>
  <c r="CK456" i="11"/>
  <c r="CK451" i="11"/>
  <c r="CK447" i="11"/>
  <c r="CK443" i="11"/>
  <c r="CK439" i="11"/>
  <c r="CK435" i="11"/>
  <c r="CK431" i="11"/>
  <c r="CK427" i="11"/>
  <c r="CK423" i="11"/>
  <c r="CK419" i="11"/>
  <c r="CK415" i="11"/>
  <c r="CK411" i="11"/>
  <c r="CK609" i="11"/>
  <c r="CK526" i="11"/>
  <c r="CK525" i="11"/>
  <c r="CK488" i="11"/>
  <c r="CK484" i="11"/>
  <c r="CK480" i="11"/>
  <c r="CK476" i="11"/>
  <c r="CK459" i="11"/>
  <c r="CK454" i="11"/>
  <c r="CK450" i="11"/>
  <c r="CK446" i="11"/>
  <c r="CK533" i="11"/>
  <c r="CK522" i="11"/>
  <c r="CK501" i="11"/>
  <c r="CK490" i="11"/>
  <c r="CK483" i="11"/>
  <c r="CK452" i="11"/>
  <c r="CK440" i="11"/>
  <c r="CK487" i="11"/>
  <c r="CK471" i="11"/>
  <c r="CK469" i="11"/>
  <c r="CK467" i="11"/>
  <c r="CK465" i="11"/>
  <c r="CK463" i="11"/>
  <c r="CK461" i="11"/>
  <c r="CK493" i="11"/>
  <c r="CK449" i="11"/>
  <c r="CK430" i="11"/>
  <c r="CK573" i="11"/>
  <c r="CK504" i="11"/>
  <c r="CK482" i="11"/>
  <c r="CK479" i="11"/>
  <c r="CK473" i="11"/>
  <c r="CK438" i="11"/>
  <c r="CK486" i="11"/>
  <c r="CK466" i="11"/>
  <c r="CK453" i="11"/>
  <c r="CK445" i="11"/>
  <c r="CK442" i="11"/>
  <c r="CK432" i="11"/>
  <c r="CK425" i="11"/>
  <c r="CK412" i="11"/>
  <c r="CK462" i="11"/>
  <c r="CK458" i="11"/>
  <c r="CK448" i="11"/>
  <c r="CK414" i="11"/>
  <c r="CK409" i="11"/>
  <c r="CK398" i="11"/>
  <c r="CK394" i="11"/>
  <c r="CK390" i="11"/>
  <c r="CK386" i="11"/>
  <c r="CK455" i="11"/>
  <c r="CK433" i="11"/>
  <c r="CK422" i="11"/>
  <c r="CK406" i="11"/>
  <c r="CK402" i="11"/>
  <c r="CK381" i="11"/>
  <c r="CK369" i="11"/>
  <c r="CK355" i="11"/>
  <c r="CK341" i="11"/>
  <c r="CK336" i="11"/>
  <c r="CK468" i="11"/>
  <c r="CK424" i="11"/>
  <c r="CK418" i="11"/>
  <c r="CK413" i="11"/>
  <c r="CK401" i="11"/>
  <c r="CK380" i="11"/>
  <c r="CK368" i="11"/>
  <c r="CK344" i="11"/>
  <c r="CK340" i="11"/>
  <c r="CK521" i="11"/>
  <c r="CK518" i="11"/>
  <c r="CK478" i="11"/>
  <c r="CK475" i="11"/>
  <c r="CK474" i="11"/>
  <c r="CK470" i="11"/>
  <c r="CK444" i="11"/>
  <c r="CK426" i="11"/>
  <c r="CK410" i="11"/>
  <c r="CK351" i="11"/>
  <c r="CK436" i="11"/>
  <c r="CK399" i="11"/>
  <c r="CK375" i="11"/>
  <c r="CK505" i="11"/>
  <c r="CK472" i="11"/>
  <c r="CK441" i="11"/>
  <c r="CK420" i="11"/>
  <c r="CK408" i="11"/>
  <c r="CK384" i="11"/>
  <c r="CK367" i="11"/>
  <c r="CK358" i="11"/>
  <c r="CK356" i="11"/>
  <c r="CK343" i="11"/>
  <c r="CK338" i="11"/>
  <c r="CK325" i="11"/>
  <c r="CK387" i="11"/>
  <c r="CK378" i="11"/>
  <c r="CK350" i="11"/>
  <c r="CK348" i="11"/>
  <c r="CK346" i="11"/>
  <c r="CK337" i="11"/>
  <c r="CK329" i="11"/>
  <c r="CK316" i="11"/>
  <c r="CK307" i="11"/>
  <c r="CK303" i="11"/>
  <c r="CK428" i="11"/>
  <c r="CK417" i="11"/>
  <c r="CK403" i="11"/>
  <c r="CK400" i="11"/>
  <c r="CK457" i="11"/>
  <c r="CK434" i="11"/>
  <c r="CK391" i="11"/>
  <c r="CK385" i="11"/>
  <c r="CK382" i="11"/>
  <c r="CK379" i="11"/>
  <c r="CK365" i="11"/>
  <c r="CK363" i="11"/>
  <c r="CK361" i="11"/>
  <c r="CK353" i="11"/>
  <c r="CK319" i="11"/>
  <c r="CK315" i="11"/>
  <c r="CK306" i="11"/>
  <c r="CK302" i="11"/>
  <c r="CK464" i="11"/>
  <c r="CK429" i="11"/>
  <c r="CK416" i="11"/>
  <c r="CK317" i="11"/>
  <c r="CK313" i="11"/>
  <c r="CK311" i="11"/>
  <c r="CK364" i="11"/>
  <c r="CK327" i="11"/>
  <c r="CK296" i="11"/>
  <c r="CK294" i="11"/>
  <c r="CK290" i="11"/>
  <c r="CK286" i="11"/>
  <c r="CK269" i="11"/>
  <c r="CK244" i="11"/>
  <c r="CK235" i="11"/>
  <c r="CK226" i="11"/>
  <c r="CK222" i="11"/>
  <c r="CK214" i="11"/>
  <c r="CK210" i="11"/>
  <c r="CK342" i="11"/>
  <c r="CK330" i="11"/>
  <c r="CK281" i="11"/>
  <c r="CK277" i="11"/>
  <c r="CK273" i="11"/>
  <c r="CK264" i="11"/>
  <c r="CK260" i="11"/>
  <c r="CK256" i="11"/>
  <c r="CK252" i="11"/>
  <c r="CK248" i="11"/>
  <c r="CK239" i="11"/>
  <c r="CK230" i="11"/>
  <c r="CK205" i="11"/>
  <c r="CK334" i="11"/>
  <c r="CK323" i="11"/>
  <c r="CK321" i="11"/>
  <c r="CK318" i="11"/>
  <c r="CK309" i="11"/>
  <c r="CK304" i="11"/>
  <c r="CK300" i="11"/>
  <c r="CK298" i="11"/>
  <c r="CK295" i="11"/>
  <c r="CK293" i="11"/>
  <c r="CK289" i="11"/>
  <c r="CK272" i="11"/>
  <c r="CK268" i="11"/>
  <c r="CK243" i="11"/>
  <c r="CK238" i="11"/>
  <c r="CK234" i="11"/>
  <c r="CK225" i="11"/>
  <c r="CK217" i="11"/>
  <c r="CK213" i="11"/>
  <c r="CK182" i="11"/>
  <c r="CK178" i="11"/>
  <c r="CK173" i="11"/>
  <c r="CK169" i="11"/>
  <c r="CK164" i="11"/>
  <c r="CK155" i="11"/>
  <c r="CK151" i="11"/>
  <c r="CK146" i="11"/>
  <c r="CK141" i="11"/>
  <c r="CK137" i="11"/>
  <c r="CK133" i="11"/>
  <c r="CK120" i="11"/>
  <c r="CK370" i="11"/>
  <c r="CK357" i="11"/>
  <c r="CK331" i="11"/>
  <c r="CK328" i="11"/>
  <c r="CK314" i="11"/>
  <c r="CK312" i="11"/>
  <c r="CK280" i="11"/>
  <c r="CK267" i="11"/>
  <c r="CK263" i="11"/>
  <c r="CK259" i="11"/>
  <c r="CK255" i="11"/>
  <c r="CK251" i="11"/>
  <c r="CK233" i="11"/>
  <c r="CK229" i="11"/>
  <c r="CK371" i="11"/>
  <c r="CK360" i="11"/>
  <c r="CK347" i="11"/>
  <c r="CK292" i="11"/>
  <c r="CK288" i="11"/>
  <c r="CK284" i="11"/>
  <c r="CK246" i="11"/>
  <c r="CK242" i="11"/>
  <c r="CK237" i="11"/>
  <c r="CK407" i="11"/>
  <c r="CK349" i="11"/>
  <c r="CK335" i="11"/>
  <c r="CK404" i="11"/>
  <c r="CK395" i="11"/>
  <c r="CK374" i="11"/>
  <c r="CK362" i="11"/>
  <c r="CK354" i="11"/>
  <c r="CK326" i="11"/>
  <c r="CK324" i="11"/>
  <c r="CK322" i="11"/>
  <c r="CK308" i="11"/>
  <c r="CK301" i="11"/>
  <c r="CK299" i="11"/>
  <c r="CK297" i="11"/>
  <c r="CK291" i="11"/>
  <c r="CK287" i="11"/>
  <c r="CK283" i="11"/>
  <c r="CK270" i="11"/>
  <c r="CK254" i="11"/>
  <c r="CK253" i="11"/>
  <c r="CK245" i="11"/>
  <c r="CK236" i="11"/>
  <c r="CK232" i="11"/>
  <c r="CK223" i="11"/>
  <c r="CK219" i="11"/>
  <c r="CK211" i="11"/>
  <c r="CK202" i="11"/>
  <c r="CK193" i="11"/>
  <c r="CK166" i="11"/>
  <c r="CK163" i="11"/>
  <c r="CK145" i="11"/>
  <c r="CK138" i="11"/>
  <c r="CK129" i="11"/>
  <c r="CK275" i="11"/>
  <c r="CK265" i="11"/>
  <c r="CK224" i="11"/>
  <c r="CK220" i="11"/>
  <c r="CK212" i="11"/>
  <c r="CK200" i="11"/>
  <c r="CK196" i="11"/>
  <c r="CK190" i="11"/>
  <c r="CK185" i="11"/>
  <c r="CK140" i="11"/>
  <c r="CK135" i="11"/>
  <c r="CK126" i="11"/>
  <c r="CK241" i="11"/>
  <c r="CK228" i="11"/>
  <c r="CK197" i="11"/>
  <c r="CK176" i="11"/>
  <c r="CK160" i="11"/>
  <c r="CK157" i="11"/>
  <c r="CK261" i="11"/>
  <c r="CK144" i="11"/>
  <c r="CK127" i="11"/>
  <c r="CK114" i="11"/>
  <c r="CK282" i="11"/>
  <c r="CK215" i="11"/>
  <c r="CK188" i="11"/>
  <c r="CK180" i="11"/>
  <c r="CK174" i="11"/>
  <c r="CK167" i="11"/>
  <c r="CK156" i="11"/>
  <c r="CK147" i="11"/>
  <c r="CK132" i="11"/>
  <c r="CK279" i="11"/>
  <c r="CK165" i="11"/>
  <c r="CK118" i="11"/>
  <c r="CK113" i="11"/>
  <c r="CK262" i="11"/>
  <c r="CK250" i="11"/>
  <c r="CK206" i="11"/>
  <c r="CK194" i="11"/>
  <c r="CK172" i="11"/>
  <c r="CK159" i="11"/>
  <c r="CK153" i="11"/>
  <c r="CK148" i="11"/>
  <c r="CK134" i="11"/>
  <c r="CK108" i="11"/>
  <c r="CK104" i="11"/>
  <c r="CK100" i="11"/>
  <c r="CK96" i="11"/>
  <c r="CK92" i="11"/>
  <c r="CK88" i="11"/>
  <c r="CK84" i="11"/>
  <c r="CK68" i="11"/>
  <c r="CK64" i="11"/>
  <c r="CK60" i="11"/>
  <c r="CK257" i="11"/>
  <c r="CK249" i="11"/>
  <c r="CK203" i="11"/>
  <c r="CK187" i="11"/>
  <c r="CK158" i="11"/>
  <c r="CK152" i="11"/>
  <c r="CK136" i="11"/>
  <c r="CK130" i="11"/>
  <c r="CK121" i="11"/>
  <c r="CK117" i="11"/>
  <c r="CK112" i="11"/>
  <c r="CK227" i="11"/>
  <c r="CK192" i="11"/>
  <c r="CK162" i="11"/>
  <c r="CK122" i="11"/>
  <c r="CK107" i="11"/>
  <c r="CK103" i="11"/>
  <c r="CK99" i="11"/>
  <c r="CK95" i="11"/>
  <c r="CK87" i="11"/>
  <c r="CK83" i="11"/>
  <c r="CK79" i="11"/>
  <c r="CK75" i="11"/>
  <c r="CK71" i="11"/>
  <c r="CK67" i="11"/>
  <c r="CK65" i="11"/>
  <c r="CK61" i="11"/>
  <c r="CK57" i="11"/>
  <c r="CK53" i="11"/>
  <c r="CK49" i="11"/>
  <c r="CK45" i="11"/>
  <c r="CK41" i="11"/>
  <c r="CK37" i="11"/>
  <c r="CK33" i="11"/>
  <c r="CK29" i="11"/>
  <c r="CK274" i="11"/>
  <c r="CK240" i="11"/>
  <c r="CK207" i="11"/>
  <c r="CK199" i="11"/>
  <c r="CK183" i="11"/>
  <c r="CK177" i="11"/>
  <c r="CK125" i="11"/>
  <c r="CK119" i="11"/>
  <c r="CK111" i="11"/>
  <c r="CK258" i="11"/>
  <c r="CK201" i="11"/>
  <c r="CK191" i="11"/>
  <c r="CK181" i="11"/>
  <c r="CK175" i="11"/>
  <c r="CK168" i="11"/>
  <c r="CK150" i="11"/>
  <c r="CK139" i="11"/>
  <c r="CK106" i="11"/>
  <c r="CK102" i="11"/>
  <c r="CK98" i="11"/>
  <c r="CK94" i="11"/>
  <c r="CK86" i="11"/>
  <c r="CK82" i="11"/>
  <c r="CK78" i="11"/>
  <c r="CK74" i="11"/>
  <c r="CK13" i="11"/>
  <c r="CK123" i="11"/>
  <c r="CK24" i="11"/>
  <c r="CK12" i="11"/>
  <c r="CK89" i="11"/>
  <c r="CK73" i="11"/>
  <c r="CK27" i="11"/>
  <c r="CK23" i="11"/>
  <c r="CK21" i="11"/>
  <c r="CK11" i="11"/>
  <c r="CK42" i="11"/>
  <c r="CK40" i="11"/>
  <c r="CK39" i="11"/>
  <c r="CK32" i="11"/>
  <c r="CK31" i="11"/>
  <c r="CK26" i="11"/>
  <c r="CK20" i="11"/>
  <c r="CK10" i="11"/>
  <c r="CK128" i="11"/>
  <c r="CK77" i="11"/>
  <c r="CK66" i="11"/>
  <c r="CK38" i="11"/>
  <c r="CK36" i="11"/>
  <c r="CK35" i="11"/>
  <c r="CK30" i="11"/>
  <c r="CK19" i="11"/>
  <c r="CK9" i="11"/>
  <c r="CK109" i="11"/>
  <c r="CK55" i="11"/>
  <c r="CK48" i="11"/>
  <c r="CK47" i="11"/>
  <c r="CK18" i="11"/>
  <c r="CK25" i="11"/>
  <c r="CK15" i="11"/>
  <c r="CK93" i="11"/>
  <c r="CK69" i="11"/>
  <c r="CK59" i="11"/>
  <c r="CK54" i="11"/>
  <c r="CK52" i="11"/>
  <c r="CK51" i="11"/>
  <c r="CK46" i="11"/>
  <c r="CK81" i="11"/>
  <c r="CK63" i="11"/>
  <c r="CK58" i="11"/>
  <c r="CK14" i="11"/>
  <c r="CK8" i="11"/>
  <c r="CP972" i="11"/>
  <c r="CP971" i="11"/>
  <c r="CP970" i="11"/>
  <c r="CP969" i="11"/>
  <c r="CP968" i="11"/>
  <c r="CP967" i="11"/>
  <c r="CP966" i="11"/>
  <c r="CP965" i="11"/>
  <c r="CP956" i="11"/>
  <c r="CP962" i="11"/>
  <c r="CP959" i="11"/>
  <c r="CP951" i="11"/>
  <c r="CP950" i="11"/>
  <c r="CP949" i="11"/>
  <c r="CP948" i="11"/>
  <c r="CP947" i="11"/>
  <c r="CP960" i="11"/>
  <c r="CP957" i="11"/>
  <c r="CP952" i="11"/>
  <c r="CP963" i="11"/>
  <c r="CP961" i="11"/>
  <c r="CP943" i="11"/>
  <c r="CP942" i="11"/>
  <c r="CP941" i="11"/>
  <c r="CP940" i="11"/>
  <c r="CP939" i="11"/>
  <c r="CP938" i="11"/>
  <c r="CP953" i="11"/>
  <c r="CP944" i="11"/>
  <c r="CP954" i="11"/>
  <c r="CP958" i="11"/>
  <c r="CP936" i="11"/>
  <c r="CP935" i="11"/>
  <c r="CP934" i="11"/>
  <c r="CP933" i="11"/>
  <c r="CP932" i="11"/>
  <c r="CP931" i="11"/>
  <c r="CP930" i="11"/>
  <c r="CP929" i="11"/>
  <c r="CP927" i="11"/>
  <c r="CP926" i="11"/>
  <c r="CP924" i="11"/>
  <c r="CP923" i="11"/>
  <c r="CP922" i="11"/>
  <c r="CP921" i="11"/>
  <c r="CP920" i="11"/>
  <c r="CP918" i="11"/>
  <c r="CP945" i="11"/>
  <c r="CP916" i="11"/>
  <c r="CP925" i="11"/>
  <c r="CP914" i="11"/>
  <c r="CP912" i="11"/>
  <c r="CP908" i="11"/>
  <c r="CP904" i="11"/>
  <c r="CP897" i="11"/>
  <c r="CP895" i="11"/>
  <c r="CP894" i="11"/>
  <c r="CP893" i="11"/>
  <c r="CP892" i="11"/>
  <c r="CP891" i="11"/>
  <c r="CP890" i="11"/>
  <c r="CP889" i="11"/>
  <c r="CP917" i="11"/>
  <c r="CP896" i="11"/>
  <c r="CP900" i="11"/>
  <c r="CP913" i="11"/>
  <c r="CP911" i="11"/>
  <c r="CP915" i="11"/>
  <c r="CP907" i="11"/>
  <c r="CP906" i="11"/>
  <c r="CP899" i="11"/>
  <c r="CP887" i="11"/>
  <c r="CP902" i="11"/>
  <c r="CP898" i="11"/>
  <c r="CP867" i="11"/>
  <c r="CP883" i="11"/>
  <c r="CP909" i="11"/>
  <c r="CP905" i="11"/>
  <c r="CP888" i="11"/>
  <c r="CP866" i="11"/>
  <c r="CP869" i="11"/>
  <c r="CP858" i="11"/>
  <c r="CP854" i="11"/>
  <c r="CP881" i="11"/>
  <c r="CP877" i="11"/>
  <c r="CP862" i="11"/>
  <c r="CP873" i="11"/>
  <c r="CP870" i="11"/>
  <c r="CP865" i="11"/>
  <c r="CP861" i="11"/>
  <c r="CP882" i="11"/>
  <c r="CP871" i="11"/>
  <c r="CP868" i="11"/>
  <c r="CP855" i="11"/>
  <c r="CP838" i="11"/>
  <c r="CP834" i="11"/>
  <c r="CP886" i="11"/>
  <c r="CP878" i="11"/>
  <c r="CP876" i="11"/>
  <c r="CP835" i="11"/>
  <c r="CP817" i="11"/>
  <c r="CP874" i="11"/>
  <c r="CP841" i="11"/>
  <c r="CP832" i="11"/>
  <c r="CP812" i="11"/>
  <c r="CP808" i="11"/>
  <c r="CP803" i="11"/>
  <c r="CP849" i="11"/>
  <c r="CP846" i="11"/>
  <c r="CP903" i="11"/>
  <c r="CP828" i="11"/>
  <c r="CP824" i="11"/>
  <c r="CP807" i="11"/>
  <c r="CP844" i="11"/>
  <c r="CP836" i="11"/>
  <c r="CP833" i="11"/>
  <c r="CP831" i="11"/>
  <c r="CP827" i="11"/>
  <c r="CP823" i="11"/>
  <c r="CP810" i="11"/>
  <c r="CP806" i="11"/>
  <c r="CP820" i="11"/>
  <c r="CP857" i="11"/>
  <c r="CP860" i="11"/>
  <c r="CP839" i="11"/>
  <c r="CP815" i="11"/>
  <c r="CP830" i="11"/>
  <c r="CP826" i="11"/>
  <c r="CP818" i="11"/>
  <c r="CP805" i="11"/>
  <c r="CP802" i="11"/>
  <c r="CP850" i="11"/>
  <c r="CP822" i="11"/>
  <c r="CP819" i="11"/>
  <c r="CP809" i="11"/>
  <c r="CP801" i="11"/>
  <c r="CP772" i="11"/>
  <c r="CP768" i="11"/>
  <c r="CP856" i="11"/>
  <c r="CP853" i="11"/>
  <c r="CP798" i="11"/>
  <c r="CP794" i="11"/>
  <c r="CP790" i="11"/>
  <c r="CP851" i="11"/>
  <c r="CP845" i="11"/>
  <c r="CP774" i="11"/>
  <c r="CP770" i="11"/>
  <c r="CP859" i="11"/>
  <c r="CP804" i="11"/>
  <c r="CP800" i="11"/>
  <c r="CP787" i="11"/>
  <c r="CP813" i="11"/>
  <c r="CP792" i="11"/>
  <c r="CP786" i="11"/>
  <c r="CP875" i="11"/>
  <c r="CP796" i="11"/>
  <c r="CP848" i="11"/>
  <c r="CP814" i="11"/>
  <c r="CP791" i="11"/>
  <c r="CP783" i="11"/>
  <c r="CP782" i="11"/>
  <c r="CP780" i="11"/>
  <c r="CP767" i="11"/>
  <c r="CP746" i="11"/>
  <c r="CP741" i="11"/>
  <c r="CP816" i="11"/>
  <c r="CP795" i="11"/>
  <c r="CP789" i="11"/>
  <c r="CP781" i="11"/>
  <c r="CP769" i="11"/>
  <c r="CP761" i="11"/>
  <c r="CP757" i="11"/>
  <c r="CP753" i="11"/>
  <c r="CP852" i="11"/>
  <c r="CP777" i="11"/>
  <c r="CP773" i="11"/>
  <c r="CP771" i="11"/>
  <c r="CP765" i="11"/>
  <c r="CP764" i="11"/>
  <c r="CP760" i="11"/>
  <c r="CP756" i="11"/>
  <c r="CP752" i="11"/>
  <c r="CP799" i="11"/>
  <c r="CP775" i="11"/>
  <c r="CP747" i="11"/>
  <c r="CP785" i="11"/>
  <c r="CP742" i="11"/>
  <c r="CP738" i="11"/>
  <c r="CP734" i="11"/>
  <c r="CP840" i="11"/>
  <c r="CP784" i="11"/>
  <c r="CP762" i="11"/>
  <c r="CP763" i="11"/>
  <c r="CP748" i="11"/>
  <c r="CP743" i="11"/>
  <c r="CP737" i="11"/>
  <c r="CP733" i="11"/>
  <c r="CP724" i="11"/>
  <c r="CP797" i="11"/>
  <c r="CP758" i="11"/>
  <c r="CP749" i="11"/>
  <c r="CP728" i="11"/>
  <c r="CP723" i="11"/>
  <c r="CP779" i="11"/>
  <c r="CP778" i="11"/>
  <c r="CP776" i="11"/>
  <c r="CP750" i="11"/>
  <c r="CP740" i="11"/>
  <c r="CP731" i="11"/>
  <c r="CP766" i="11"/>
  <c r="CP755" i="11"/>
  <c r="CP751" i="11"/>
  <c r="CP730" i="11"/>
  <c r="CP725" i="11"/>
  <c r="CP721" i="11"/>
  <c r="CP717" i="11"/>
  <c r="CP699" i="11"/>
  <c r="CP695" i="11"/>
  <c r="CP691" i="11"/>
  <c r="CP732" i="11"/>
  <c r="CP726" i="11"/>
  <c r="CP793" i="11"/>
  <c r="CP739" i="11"/>
  <c r="CP735" i="11"/>
  <c r="CP708" i="11"/>
  <c r="CP696" i="11"/>
  <c r="CP688" i="11"/>
  <c r="CP683" i="11"/>
  <c r="CP678" i="11"/>
  <c r="CP673" i="11"/>
  <c r="CP654" i="11"/>
  <c r="CP650" i="11"/>
  <c r="CP645" i="11"/>
  <c r="CP641" i="11"/>
  <c r="CP637" i="11"/>
  <c r="CP633" i="11"/>
  <c r="CP629" i="11"/>
  <c r="CP625" i="11"/>
  <c r="CP621" i="11"/>
  <c r="CP729" i="11"/>
  <c r="CP727" i="11"/>
  <c r="CP714" i="11"/>
  <c r="CP710" i="11"/>
  <c r="CP701" i="11"/>
  <c r="CP698" i="11"/>
  <c r="CP693" i="11"/>
  <c r="CP690" i="11"/>
  <c r="CP685" i="11"/>
  <c r="CP704" i="11"/>
  <c r="CP686" i="11"/>
  <c r="CP679" i="11"/>
  <c r="CP676" i="11"/>
  <c r="CP672" i="11"/>
  <c r="CP669" i="11"/>
  <c r="CP666" i="11"/>
  <c r="CP659" i="11"/>
  <c r="CP651" i="11"/>
  <c r="CP712" i="11"/>
  <c r="CP667" i="11"/>
  <c r="CP661" i="11"/>
  <c r="CP706" i="11"/>
  <c r="CP705" i="11"/>
  <c r="CP681" i="11"/>
  <c r="CP670" i="11"/>
  <c r="CP664" i="11"/>
  <c r="CP658" i="11"/>
  <c r="CP716" i="11"/>
  <c r="CP709" i="11"/>
  <c r="CP702" i="11"/>
  <c r="CP700" i="11"/>
  <c r="CP684" i="11"/>
  <c r="CP675" i="11"/>
  <c r="CP668" i="11"/>
  <c r="CP665" i="11"/>
  <c r="CP662" i="11"/>
  <c r="CP660" i="11"/>
  <c r="CP652" i="11"/>
  <c r="CP694" i="11"/>
  <c r="CP692" i="11"/>
  <c r="CP671" i="11"/>
  <c r="CP759" i="11"/>
  <c r="CP713" i="11"/>
  <c r="CP677" i="11"/>
  <c r="CP680" i="11"/>
  <c r="CP610" i="11"/>
  <c r="CP605" i="11"/>
  <c r="CP597" i="11"/>
  <c r="CP593" i="11"/>
  <c r="CP584" i="11"/>
  <c r="CP736" i="11"/>
  <c r="CP689" i="11"/>
  <c r="CP648" i="11"/>
  <c r="CP638" i="11"/>
  <c r="CP630" i="11"/>
  <c r="CP614" i="11"/>
  <c r="CP609" i="11"/>
  <c r="CP579" i="11"/>
  <c r="CP575" i="11"/>
  <c r="CP567" i="11"/>
  <c r="CP563" i="11"/>
  <c r="CP559" i="11"/>
  <c r="CP687" i="11"/>
  <c r="CP646" i="11"/>
  <c r="CP643" i="11"/>
  <c r="CP635" i="11"/>
  <c r="CP632" i="11"/>
  <c r="CP627" i="11"/>
  <c r="CP624" i="11"/>
  <c r="CP618" i="11"/>
  <c r="CP604" i="11"/>
  <c r="CP596" i="11"/>
  <c r="CP592" i="11"/>
  <c r="CP697" i="11"/>
  <c r="CP656" i="11"/>
  <c r="CP620" i="11"/>
  <c r="CP608" i="11"/>
  <c r="CP587" i="11"/>
  <c r="CP578" i="11"/>
  <c r="CP574" i="11"/>
  <c r="CP570" i="11"/>
  <c r="CP566" i="11"/>
  <c r="CP562" i="11"/>
  <c r="CP558" i="11"/>
  <c r="CP719" i="11"/>
  <c r="CP674" i="11"/>
  <c r="CP657" i="11"/>
  <c r="CP634" i="11"/>
  <c r="CP626" i="11"/>
  <c r="CP616" i="11"/>
  <c r="CP607" i="11"/>
  <c r="CP586" i="11"/>
  <c r="CP577" i="11"/>
  <c r="CP573" i="11"/>
  <c r="CP569" i="11"/>
  <c r="CP565" i="11"/>
  <c r="CP561" i="11"/>
  <c r="CP615" i="11"/>
  <c r="CP595" i="11"/>
  <c r="CP590" i="11"/>
  <c r="CP653" i="11"/>
  <c r="CP612" i="11"/>
  <c r="CP649" i="11"/>
  <c r="CP603" i="11"/>
  <c r="CP682" i="11"/>
  <c r="CP642" i="11"/>
  <c r="CP602" i="11"/>
  <c r="CP722" i="11"/>
  <c r="CP655" i="11"/>
  <c r="CP639" i="11"/>
  <c r="CP631" i="11"/>
  <c r="CP623" i="11"/>
  <c r="CP720" i="11"/>
  <c r="CP576" i="11"/>
  <c r="CP552" i="11"/>
  <c r="CP640" i="11"/>
  <c r="CP598" i="11"/>
  <c r="CP572" i="11"/>
  <c r="CP568" i="11"/>
  <c r="CP551" i="11"/>
  <c r="CP542" i="11"/>
  <c r="CP538" i="11"/>
  <c r="CP534" i="11"/>
  <c r="CP628" i="11"/>
  <c r="CP594" i="11"/>
  <c r="CP564" i="11"/>
  <c r="CP546" i="11"/>
  <c r="CP599" i="11"/>
  <c r="CP591" i="11"/>
  <c r="CP560" i="11"/>
  <c r="CP556" i="11"/>
  <c r="CP550" i="11"/>
  <c r="CP541" i="11"/>
  <c r="CP537" i="11"/>
  <c r="CP533" i="11"/>
  <c r="CP589" i="11"/>
  <c r="CP583" i="11"/>
  <c r="CP553" i="11"/>
  <c r="CP548" i="11"/>
  <c r="CP544" i="11"/>
  <c r="CP549" i="11"/>
  <c r="CP535" i="11"/>
  <c r="CP531" i="11"/>
  <c r="CP527" i="11"/>
  <c r="CP523" i="11"/>
  <c r="CP519" i="11"/>
  <c r="CP515" i="11"/>
  <c r="CP506" i="11"/>
  <c r="CP502" i="11"/>
  <c r="CP647" i="11"/>
  <c r="CP530" i="11"/>
  <c r="CP526" i="11"/>
  <c r="CP522" i="11"/>
  <c r="CP518" i="11"/>
  <c r="CP505" i="11"/>
  <c r="CP501" i="11"/>
  <c r="CP493" i="11"/>
  <c r="CP606" i="11"/>
  <c r="CP585" i="11"/>
  <c r="CP554" i="11"/>
  <c r="CP513" i="11"/>
  <c r="CP555" i="11"/>
  <c r="CP543" i="11"/>
  <c r="CP529" i="11"/>
  <c r="CP525" i="11"/>
  <c r="CP521" i="11"/>
  <c r="CP517" i="11"/>
  <c r="CP504" i="11"/>
  <c r="CP644" i="11"/>
  <c r="CP611" i="11"/>
  <c r="CP512" i="11"/>
  <c r="CP508" i="11"/>
  <c r="CP636" i="11"/>
  <c r="CP581" i="11"/>
  <c r="CP557" i="11"/>
  <c r="CP539" i="11"/>
  <c r="CP524" i="11"/>
  <c r="CP520" i="11"/>
  <c r="CP516" i="11"/>
  <c r="CP545" i="11"/>
  <c r="CP532" i="11"/>
  <c r="CP514" i="11"/>
  <c r="CP507" i="11"/>
  <c r="CP487" i="11"/>
  <c r="CP619" i="11"/>
  <c r="CP511" i="11"/>
  <c r="CP470" i="11"/>
  <c r="CP466" i="11"/>
  <c r="CP462" i="11"/>
  <c r="CP510" i="11"/>
  <c r="CP503" i="11"/>
  <c r="CP495" i="11"/>
  <c r="CP473" i="11"/>
  <c r="CP469" i="11"/>
  <c r="CP465" i="11"/>
  <c r="CP461" i="11"/>
  <c r="CP582" i="11"/>
  <c r="CP489" i="11"/>
  <c r="CP485" i="11"/>
  <c r="CP481" i="11"/>
  <c r="CP477" i="11"/>
  <c r="CP498" i="11"/>
  <c r="CP472" i="11"/>
  <c r="CP471" i="11"/>
  <c r="CP467" i="11"/>
  <c r="CP463" i="11"/>
  <c r="CP457" i="11"/>
  <c r="CP455" i="11"/>
  <c r="CP453" i="11"/>
  <c r="CP451" i="11"/>
  <c r="CP444" i="11"/>
  <c r="CP441" i="11"/>
  <c r="CP499" i="11"/>
  <c r="CP478" i="11"/>
  <c r="CP482" i="11"/>
  <c r="CP476" i="11"/>
  <c r="CP468" i="11"/>
  <c r="CP464" i="11"/>
  <c r="CP536" i="11"/>
  <c r="CP494" i="11"/>
  <c r="CP490" i="11"/>
  <c r="CP480" i="11"/>
  <c r="CP450" i="11"/>
  <c r="CP442" i="11"/>
  <c r="CP436" i="11"/>
  <c r="CP431" i="11"/>
  <c r="CP483" i="11"/>
  <c r="CP448" i="11"/>
  <c r="CP439" i="11"/>
  <c r="CP458" i="11"/>
  <c r="CP440" i="11"/>
  <c r="CP435" i="11"/>
  <c r="CP418" i="11"/>
  <c r="CP413" i="11"/>
  <c r="CP434" i="11"/>
  <c r="CP426" i="11"/>
  <c r="CP420" i="11"/>
  <c r="CP415" i="11"/>
  <c r="CP404" i="11"/>
  <c r="CP400" i="11"/>
  <c r="CP379" i="11"/>
  <c r="CP456" i="11"/>
  <c r="CP452" i="11"/>
  <c r="CP449" i="11"/>
  <c r="CP446" i="11"/>
  <c r="CP428" i="11"/>
  <c r="CP423" i="11"/>
  <c r="CP410" i="11"/>
  <c r="CP399" i="11"/>
  <c r="CP395" i="11"/>
  <c r="CP391" i="11"/>
  <c r="CP387" i="11"/>
  <c r="CP362" i="11"/>
  <c r="CP357" i="11"/>
  <c r="CP347" i="11"/>
  <c r="CP488" i="11"/>
  <c r="CP474" i="11"/>
  <c r="CP447" i="11"/>
  <c r="CP425" i="11"/>
  <c r="CP419" i="11"/>
  <c r="CP398" i="11"/>
  <c r="CP394" i="11"/>
  <c r="CP390" i="11"/>
  <c r="CP386" i="11"/>
  <c r="CP365" i="11"/>
  <c r="CP361" i="11"/>
  <c r="CP356" i="11"/>
  <c r="CP350" i="11"/>
  <c r="CP346" i="11"/>
  <c r="CP540" i="11"/>
  <c r="CP496" i="11"/>
  <c r="CP486" i="11"/>
  <c r="CP454" i="11"/>
  <c r="CP433" i="11"/>
  <c r="CP408" i="11"/>
  <c r="CP406" i="11"/>
  <c r="CP403" i="11"/>
  <c r="CP384" i="11"/>
  <c r="CP348" i="11"/>
  <c r="CP460" i="11"/>
  <c r="CP445" i="11"/>
  <c r="CP422" i="11"/>
  <c r="CP417" i="11"/>
  <c r="CP412" i="11"/>
  <c r="CP382" i="11"/>
  <c r="CP427" i="11"/>
  <c r="CP414" i="11"/>
  <c r="CP407" i="11"/>
  <c r="CP385" i="11"/>
  <c r="CP374" i="11"/>
  <c r="CP370" i="11"/>
  <c r="CP363" i="11"/>
  <c r="CP353" i="11"/>
  <c r="CP344" i="11"/>
  <c r="CP331" i="11"/>
  <c r="CP368" i="11"/>
  <c r="CP349" i="11"/>
  <c r="CP342" i="11"/>
  <c r="CP326" i="11"/>
  <c r="CP322" i="11"/>
  <c r="CP313" i="11"/>
  <c r="CP309" i="11"/>
  <c r="CP300" i="11"/>
  <c r="CP479" i="11"/>
  <c r="CP432" i="11"/>
  <c r="CP416" i="11"/>
  <c r="CP411" i="11"/>
  <c r="CP401" i="11"/>
  <c r="CP500" i="11"/>
  <c r="CP484" i="11"/>
  <c r="CP424" i="11"/>
  <c r="CP380" i="11"/>
  <c r="CP364" i="11"/>
  <c r="CP360" i="11"/>
  <c r="CP354" i="11"/>
  <c r="CP325" i="11"/>
  <c r="CP312" i="11"/>
  <c r="CP308" i="11"/>
  <c r="CP299" i="11"/>
  <c r="CP459" i="11"/>
  <c r="CP438" i="11"/>
  <c r="CP429" i="11"/>
  <c r="CP475" i="11"/>
  <c r="CP443" i="11"/>
  <c r="CP430" i="11"/>
  <c r="CP369" i="11"/>
  <c r="CP323" i="11"/>
  <c r="CP318" i="11"/>
  <c r="CP316" i="11"/>
  <c r="CP375" i="11"/>
  <c r="CP337" i="11"/>
  <c r="CP328" i="11"/>
  <c r="CP314" i="11"/>
  <c r="CP279" i="11"/>
  <c r="CP275" i="11"/>
  <c r="CP262" i="11"/>
  <c r="CP258" i="11"/>
  <c r="CP254" i="11"/>
  <c r="CP250" i="11"/>
  <c r="CP232" i="11"/>
  <c r="CP207" i="11"/>
  <c r="CP203" i="11"/>
  <c r="CP409" i="11"/>
  <c r="CP378" i="11"/>
  <c r="CP291" i="11"/>
  <c r="CP287" i="11"/>
  <c r="CP283" i="11"/>
  <c r="CP270" i="11"/>
  <c r="CP245" i="11"/>
  <c r="CP241" i="11"/>
  <c r="CP236" i="11"/>
  <c r="CP227" i="11"/>
  <c r="CP223" i="11"/>
  <c r="CP219" i="11"/>
  <c r="CP215" i="11"/>
  <c r="CP211" i="11"/>
  <c r="CP371" i="11"/>
  <c r="CP340" i="11"/>
  <c r="CP335" i="11"/>
  <c r="CP324" i="11"/>
  <c r="CP319" i="11"/>
  <c r="CP306" i="11"/>
  <c r="CP303" i="11"/>
  <c r="CP282" i="11"/>
  <c r="CP274" i="11"/>
  <c r="CP265" i="11"/>
  <c r="CP261" i="11"/>
  <c r="CP257" i="11"/>
  <c r="CP253" i="11"/>
  <c r="CP249" i="11"/>
  <c r="CP240" i="11"/>
  <c r="CP206" i="11"/>
  <c r="CP202" i="11"/>
  <c r="CP193" i="11"/>
  <c r="CP188" i="11"/>
  <c r="CP175" i="11"/>
  <c r="CP166" i="11"/>
  <c r="CP130" i="11"/>
  <c r="CP126" i="11"/>
  <c r="CP358" i="11"/>
  <c r="CP338" i="11"/>
  <c r="CP336" i="11"/>
  <c r="CP329" i="11"/>
  <c r="CP317" i="11"/>
  <c r="CP311" i="11"/>
  <c r="CP301" i="11"/>
  <c r="CP297" i="11"/>
  <c r="CP294" i="11"/>
  <c r="CP290" i="11"/>
  <c r="CP286" i="11"/>
  <c r="CP269" i="11"/>
  <c r="CP244" i="11"/>
  <c r="CP235" i="11"/>
  <c r="CP226" i="11"/>
  <c r="CP222" i="11"/>
  <c r="CP214" i="11"/>
  <c r="CP210" i="11"/>
  <c r="CP381" i="11"/>
  <c r="CP351" i="11"/>
  <c r="CP341" i="11"/>
  <c r="CP315" i="11"/>
  <c r="CP296" i="11"/>
  <c r="CP281" i="11"/>
  <c r="CP277" i="11"/>
  <c r="CP273" i="11"/>
  <c r="CP264" i="11"/>
  <c r="CP260" i="11"/>
  <c r="CP256" i="11"/>
  <c r="CP252" i="11"/>
  <c r="CP248" i="11"/>
  <c r="CP239" i="11"/>
  <c r="CP402" i="11"/>
  <c r="CP343" i="11"/>
  <c r="CP367" i="11"/>
  <c r="CP355" i="11"/>
  <c r="CP334" i="11"/>
  <c r="CP327" i="11"/>
  <c r="CP321" i="11"/>
  <c r="CP304" i="11"/>
  <c r="CP298" i="11"/>
  <c r="CP295" i="11"/>
  <c r="CP280" i="11"/>
  <c r="CP267" i="11"/>
  <c r="CP330" i="11"/>
  <c r="CP233" i="11"/>
  <c r="CP230" i="11"/>
  <c r="CP229" i="11"/>
  <c r="CP225" i="11"/>
  <c r="CP224" i="11"/>
  <c r="CP220" i="11"/>
  <c r="CP217" i="11"/>
  <c r="CP213" i="11"/>
  <c r="CP212" i="11"/>
  <c r="CP187" i="11"/>
  <c r="CP177" i="11"/>
  <c r="CP174" i="11"/>
  <c r="CP158" i="11"/>
  <c r="CP146" i="11"/>
  <c r="CP139" i="11"/>
  <c r="CP134" i="11"/>
  <c r="CP121" i="11"/>
  <c r="CP292" i="11"/>
  <c r="CP272" i="11"/>
  <c r="CP259" i="11"/>
  <c r="CP201" i="11"/>
  <c r="CP194" i="11"/>
  <c r="CP180" i="11"/>
  <c r="CP167" i="11"/>
  <c r="CP164" i="11"/>
  <c r="CP155" i="11"/>
  <c r="CP152" i="11"/>
  <c r="CP141" i="11"/>
  <c r="CP268" i="11"/>
  <c r="CP293" i="11"/>
  <c r="CP255" i="11"/>
  <c r="CP246" i="11"/>
  <c r="CP205" i="11"/>
  <c r="CP199" i="11"/>
  <c r="CP183" i="11"/>
  <c r="CP172" i="11"/>
  <c r="CP162" i="11"/>
  <c r="CP307" i="11"/>
  <c r="CP289" i="11"/>
  <c r="CP165" i="11"/>
  <c r="CP160" i="11"/>
  <c r="CP136" i="11"/>
  <c r="CP107" i="11"/>
  <c r="CP103" i="11"/>
  <c r="CP99" i="11"/>
  <c r="CP95" i="11"/>
  <c r="CP87" i="11"/>
  <c r="CP83" i="11"/>
  <c r="CP79" i="11"/>
  <c r="CP75" i="11"/>
  <c r="CP71" i="11"/>
  <c r="CP67" i="11"/>
  <c r="CP65" i="11"/>
  <c r="CP61" i="11"/>
  <c r="CP57" i="11"/>
  <c r="CP53" i="11"/>
  <c r="CP49" i="11"/>
  <c r="CP45" i="11"/>
  <c r="CP41" i="11"/>
  <c r="CP37" i="11"/>
  <c r="CP33" i="11"/>
  <c r="CP29" i="11"/>
  <c r="CP24" i="11"/>
  <c r="CP228" i="11"/>
  <c r="CP197" i="11"/>
  <c r="CP196" i="11"/>
  <c r="CP163" i="11"/>
  <c r="CP153" i="11"/>
  <c r="CP251" i="11"/>
  <c r="CP238" i="11"/>
  <c r="CP159" i="11"/>
  <c r="CP157" i="11"/>
  <c r="CP137" i="11"/>
  <c r="CP122" i="11"/>
  <c r="CP106" i="11"/>
  <c r="CP102" i="11"/>
  <c r="CP98" i="11"/>
  <c r="CP94" i="11"/>
  <c r="CP86" i="11"/>
  <c r="CP82" i="11"/>
  <c r="CP78" i="11"/>
  <c r="CP74" i="11"/>
  <c r="CP66" i="11"/>
  <c r="CP58" i="11"/>
  <c r="CP54" i="11"/>
  <c r="CP46" i="11"/>
  <c r="CP42" i="11"/>
  <c r="CP38" i="11"/>
  <c r="CP30" i="11"/>
  <c r="CP26" i="11"/>
  <c r="CP237" i="11"/>
  <c r="CP192" i="11"/>
  <c r="CP191" i="11"/>
  <c r="CP182" i="11"/>
  <c r="CP178" i="11"/>
  <c r="CP138" i="11"/>
  <c r="CP125" i="11"/>
  <c r="CP119" i="11"/>
  <c r="CP114" i="11"/>
  <c r="CP302" i="11"/>
  <c r="CP284" i="11"/>
  <c r="CP243" i="11"/>
  <c r="CP234" i="11"/>
  <c r="CP200" i="11"/>
  <c r="CP190" i="11"/>
  <c r="CP176" i="11"/>
  <c r="CP140" i="11"/>
  <c r="CP127" i="11"/>
  <c r="CP120" i="11"/>
  <c r="CP109" i="11"/>
  <c r="CP93" i="11"/>
  <c r="CP89" i="11"/>
  <c r="CP81" i="11"/>
  <c r="CP77" i="11"/>
  <c r="CP73" i="11"/>
  <c r="CP69" i="11"/>
  <c r="CP63" i="11"/>
  <c r="CP59" i="11"/>
  <c r="CP55" i="11"/>
  <c r="CP51" i="11"/>
  <c r="CP47" i="11"/>
  <c r="CP39" i="11"/>
  <c r="CP35" i="11"/>
  <c r="CP31" i="11"/>
  <c r="CP27" i="11"/>
  <c r="CP288" i="11"/>
  <c r="CP263" i="11"/>
  <c r="CP242" i="11"/>
  <c r="CP169" i="11"/>
  <c r="CP150" i="11"/>
  <c r="CP123" i="11"/>
  <c r="CP118" i="11"/>
  <c r="CP113" i="11"/>
  <c r="CP181" i="11"/>
  <c r="CP173" i="11"/>
  <c r="CP168" i="11"/>
  <c r="CP156" i="11"/>
  <c r="CP151" i="11"/>
  <c r="CP147" i="11"/>
  <c r="CP145" i="11"/>
  <c r="CP144" i="11"/>
  <c r="CP133" i="11"/>
  <c r="CP108" i="11"/>
  <c r="CP104" i="11"/>
  <c r="CP100" i="11"/>
  <c r="CP96" i="11"/>
  <c r="CP92" i="11"/>
  <c r="CP88" i="11"/>
  <c r="CP84" i="11"/>
  <c r="CP185" i="11"/>
  <c r="CP148" i="11"/>
  <c r="CP135" i="11"/>
  <c r="CP132" i="11"/>
  <c r="CP129" i="11"/>
  <c r="CP128" i="11"/>
  <c r="CP117" i="11"/>
  <c r="CP112" i="11"/>
  <c r="CP40" i="11"/>
  <c r="CP32" i="11"/>
  <c r="CP36" i="11"/>
  <c r="CP15" i="11"/>
  <c r="CP60" i="11"/>
  <c r="CP48" i="11"/>
  <c r="CP14" i="11"/>
  <c r="CP8" i="11"/>
  <c r="CP10" i="11"/>
  <c r="CP68" i="11"/>
  <c r="CP64" i="11"/>
  <c r="CP52" i="11"/>
  <c r="CP25" i="11"/>
  <c r="CP13" i="11"/>
  <c r="CP111" i="11"/>
  <c r="CP12" i="11"/>
  <c r="CP21" i="11"/>
  <c r="CP11" i="11"/>
  <c r="CP23" i="11"/>
  <c r="CP20" i="11"/>
  <c r="CP19" i="11"/>
  <c r="CP9" i="11"/>
  <c r="CP18" i="11"/>
  <c r="CG972" i="11"/>
  <c r="CG971" i="11"/>
  <c r="CG970" i="11"/>
  <c r="CG969" i="11"/>
  <c r="CG968" i="11"/>
  <c r="CG967" i="11"/>
  <c r="CG966" i="11"/>
  <c r="CG965" i="11"/>
  <c r="CG963" i="11"/>
  <c r="CG962" i="11"/>
  <c r="CG959" i="11"/>
  <c r="CG958" i="11"/>
  <c r="CG957" i="11"/>
  <c r="CG956" i="11"/>
  <c r="CG954" i="11"/>
  <c r="CG953" i="11"/>
  <c r="CG952" i="11"/>
  <c r="CG960" i="11"/>
  <c r="CG951" i="11"/>
  <c r="CG950" i="11"/>
  <c r="CG947" i="11"/>
  <c r="CG961" i="11"/>
  <c r="CG948" i="11"/>
  <c r="CG943" i="11"/>
  <c r="CG942" i="11"/>
  <c r="CG941" i="11"/>
  <c r="CG944" i="11"/>
  <c r="CG949" i="11"/>
  <c r="CG938" i="11"/>
  <c r="CG945" i="11"/>
  <c r="CG936" i="11"/>
  <c r="CG935" i="11"/>
  <c r="CG934" i="11"/>
  <c r="CG933" i="11"/>
  <c r="CG932" i="11"/>
  <c r="CG931" i="11"/>
  <c r="CG940" i="11"/>
  <c r="CG939" i="11"/>
  <c r="CG930" i="11"/>
  <c r="CG929" i="11"/>
  <c r="CG926" i="11"/>
  <c r="CG922" i="11"/>
  <c r="CG916" i="11"/>
  <c r="CG923" i="11"/>
  <c r="CG927" i="11"/>
  <c r="CG925" i="11"/>
  <c r="CG897" i="11"/>
  <c r="CG907" i="11"/>
  <c r="CG903" i="11"/>
  <c r="CG896" i="11"/>
  <c r="CG895" i="11"/>
  <c r="CG894" i="11"/>
  <c r="CG893" i="11"/>
  <c r="CG892" i="11"/>
  <c r="CG891" i="11"/>
  <c r="CG890" i="11"/>
  <c r="CG915" i="11"/>
  <c r="CG913" i="11"/>
  <c r="CG911" i="11"/>
  <c r="CG906" i="11"/>
  <c r="CG902" i="11"/>
  <c r="CG888" i="11"/>
  <c r="CG924" i="11"/>
  <c r="CG917" i="11"/>
  <c r="CG904" i="11"/>
  <c r="CG889" i="11"/>
  <c r="CG912" i="11"/>
  <c r="CG905" i="11"/>
  <c r="CG898" i="11"/>
  <c r="CG887" i="11"/>
  <c r="CG900" i="11"/>
  <c r="CG921" i="11"/>
  <c r="CG876" i="11"/>
  <c r="CG868" i="11"/>
  <c r="CG899" i="11"/>
  <c r="CG914" i="11"/>
  <c r="CG886" i="11"/>
  <c r="CG883" i="11"/>
  <c r="CG875" i="11"/>
  <c r="CG871" i="11"/>
  <c r="CG881" i="11"/>
  <c r="CG882" i="11"/>
  <c r="CG877" i="11"/>
  <c r="CG859" i="11"/>
  <c r="CG920" i="11"/>
  <c r="CG909" i="11"/>
  <c r="CG858" i="11"/>
  <c r="CG908" i="11"/>
  <c r="CG878" i="11"/>
  <c r="CG873" i="11"/>
  <c r="CG867" i="11"/>
  <c r="CG865" i="11"/>
  <c r="CG855" i="11"/>
  <c r="CG848" i="11"/>
  <c r="CG918" i="11"/>
  <c r="CG862" i="11"/>
  <c r="CG854" i="11"/>
  <c r="CG866" i="11"/>
  <c r="CG869" i="11"/>
  <c r="CG835" i="11"/>
  <c r="CG830" i="11"/>
  <c r="CG826" i="11"/>
  <c r="CG813" i="11"/>
  <c r="CG809" i="11"/>
  <c r="CG805" i="11"/>
  <c r="CG861" i="11"/>
  <c r="CG849" i="11"/>
  <c r="CG846" i="11"/>
  <c r="CG841" i="11"/>
  <c r="CG838" i="11"/>
  <c r="CG832" i="11"/>
  <c r="CG817" i="11"/>
  <c r="CG804" i="11"/>
  <c r="CG860" i="11"/>
  <c r="CG851" i="11"/>
  <c r="CG834" i="11"/>
  <c r="CG874" i="11"/>
  <c r="CG857" i="11"/>
  <c r="CG856" i="11"/>
  <c r="CG820" i="11"/>
  <c r="CG816" i="11"/>
  <c r="CG853" i="11"/>
  <c r="CG844" i="11"/>
  <c r="CG836" i="11"/>
  <c r="CG833" i="11"/>
  <c r="CG819" i="11"/>
  <c r="CG815" i="11"/>
  <c r="CG840" i="11"/>
  <c r="CG822" i="11"/>
  <c r="CG812" i="11"/>
  <c r="CG814" i="11"/>
  <c r="CG870" i="11"/>
  <c r="CG823" i="11"/>
  <c r="CG818" i="11"/>
  <c r="CG801" i="11"/>
  <c r="CG799" i="11"/>
  <c r="CG795" i="11"/>
  <c r="CG791" i="11"/>
  <c r="CG786" i="11"/>
  <c r="CG781" i="11"/>
  <c r="CG777" i="11"/>
  <c r="CG850" i="11"/>
  <c r="CG827" i="11"/>
  <c r="CG852" i="11"/>
  <c r="CG828" i="11"/>
  <c r="CG803" i="11"/>
  <c r="CG797" i="11"/>
  <c r="CG793" i="11"/>
  <c r="CG789" i="11"/>
  <c r="CG784" i="11"/>
  <c r="CG779" i="11"/>
  <c r="CG775" i="11"/>
  <c r="CG831" i="11"/>
  <c r="CG810" i="11"/>
  <c r="CG798" i="11"/>
  <c r="CG785" i="11"/>
  <c r="CG796" i="11"/>
  <c r="CG790" i="11"/>
  <c r="CG800" i="11"/>
  <c r="CG794" i="11"/>
  <c r="CG808" i="11"/>
  <c r="CG792" i="11"/>
  <c r="CG778" i="11"/>
  <c r="CG774" i="11"/>
  <c r="CG772" i="11"/>
  <c r="CG770" i="11"/>
  <c r="CG767" i="11"/>
  <c r="CG763" i="11"/>
  <c r="CG759" i="11"/>
  <c r="CG755" i="11"/>
  <c r="CG751" i="11"/>
  <c r="CG845" i="11"/>
  <c r="CG787" i="11"/>
  <c r="CG769" i="11"/>
  <c r="CG749" i="11"/>
  <c r="CG807" i="11"/>
  <c r="CG768" i="11"/>
  <c r="CG765" i="11"/>
  <c r="CG748" i="11"/>
  <c r="CG743" i="11"/>
  <c r="CG783" i="11"/>
  <c r="CG764" i="11"/>
  <c r="CG760" i="11"/>
  <c r="CG756" i="11"/>
  <c r="CG752" i="11"/>
  <c r="CG776" i="11"/>
  <c r="CG766" i="11"/>
  <c r="CG758" i="11"/>
  <c r="CG742" i="11"/>
  <c r="CG730" i="11"/>
  <c r="CG780" i="11"/>
  <c r="CG738" i="11"/>
  <c r="CG734" i="11"/>
  <c r="CG824" i="11"/>
  <c r="CG750" i="11"/>
  <c r="CG746" i="11"/>
  <c r="CG741" i="11"/>
  <c r="CG729" i="11"/>
  <c r="CG720" i="11"/>
  <c r="CG716" i="11"/>
  <c r="CG737" i="11"/>
  <c r="CG733" i="11"/>
  <c r="CG724" i="11"/>
  <c r="CG802" i="11"/>
  <c r="CG782" i="11"/>
  <c r="CG771" i="11"/>
  <c r="CG736" i="11"/>
  <c r="CG732" i="11"/>
  <c r="CG727" i="11"/>
  <c r="CG806" i="11"/>
  <c r="CG757" i="11"/>
  <c r="CG753" i="11"/>
  <c r="CG735" i="11"/>
  <c r="CG717" i="11"/>
  <c r="CG687" i="11"/>
  <c r="CG683" i="11"/>
  <c r="CG679" i="11"/>
  <c r="CG675" i="11"/>
  <c r="CG671" i="11"/>
  <c r="CG667" i="11"/>
  <c r="CG839" i="11"/>
  <c r="CG761" i="11"/>
  <c r="CG773" i="11"/>
  <c r="CG762" i="11"/>
  <c r="CG731" i="11"/>
  <c r="CG723" i="11"/>
  <c r="CG747" i="11"/>
  <c r="CG708" i="11"/>
  <c r="CG696" i="11"/>
  <c r="CG688" i="11"/>
  <c r="CG678" i="11"/>
  <c r="CG673" i="11"/>
  <c r="CG659" i="11"/>
  <c r="CG740" i="11"/>
  <c r="CG713" i="11"/>
  <c r="CG710" i="11"/>
  <c r="CG701" i="11"/>
  <c r="CG698" i="11"/>
  <c r="CG693" i="11"/>
  <c r="CG690" i="11"/>
  <c r="CG685" i="11"/>
  <c r="CG722" i="11"/>
  <c r="CG712" i="11"/>
  <c r="CG651" i="11"/>
  <c r="CG699" i="11"/>
  <c r="CG682" i="11"/>
  <c r="CG674" i="11"/>
  <c r="CG670" i="11"/>
  <c r="CG664" i="11"/>
  <c r="CG709" i="11"/>
  <c r="CG702" i="11"/>
  <c r="CG700" i="11"/>
  <c r="CG691" i="11"/>
  <c r="CG684" i="11"/>
  <c r="CG658" i="11"/>
  <c r="CG714" i="11"/>
  <c r="CG695" i="11"/>
  <c r="CG677" i="11"/>
  <c r="CG660" i="11"/>
  <c r="CG652" i="11"/>
  <c r="CG704" i="11"/>
  <c r="CG686" i="11"/>
  <c r="CG676" i="11"/>
  <c r="CG721" i="11"/>
  <c r="CG697" i="11"/>
  <c r="CG689" i="11"/>
  <c r="CG680" i="11"/>
  <c r="CG728" i="11"/>
  <c r="CG665" i="11"/>
  <c r="CG656" i="11"/>
  <c r="CG648" i="11"/>
  <c r="CG621" i="11"/>
  <c r="CG615" i="11"/>
  <c r="CG606" i="11"/>
  <c r="CG589" i="11"/>
  <c r="CG585" i="11"/>
  <c r="CG576" i="11"/>
  <c r="CG572" i="11"/>
  <c r="CG568" i="11"/>
  <c r="CG564" i="11"/>
  <c r="CG560" i="11"/>
  <c r="CG692" i="11"/>
  <c r="CG668" i="11"/>
  <c r="CG662" i="11"/>
  <c r="CG657" i="11"/>
  <c r="CG655" i="11"/>
  <c r="CG654" i="11"/>
  <c r="CG646" i="11"/>
  <c r="CG643" i="11"/>
  <c r="CG641" i="11"/>
  <c r="CG638" i="11"/>
  <c r="CG630" i="11"/>
  <c r="CG610" i="11"/>
  <c r="CG605" i="11"/>
  <c r="CG597" i="11"/>
  <c r="CG593" i="11"/>
  <c r="CG584" i="11"/>
  <c r="CG555" i="11"/>
  <c r="CG725" i="11"/>
  <c r="CG635" i="11"/>
  <c r="CG632" i="11"/>
  <c r="CG627" i="11"/>
  <c r="CG624" i="11"/>
  <c r="CG618" i="11"/>
  <c r="CG614" i="11"/>
  <c r="CG609" i="11"/>
  <c r="CG739" i="11"/>
  <c r="CG653" i="11"/>
  <c r="CG649" i="11"/>
  <c r="CG644" i="11"/>
  <c r="CG637" i="11"/>
  <c r="CG629" i="11"/>
  <c r="CG620" i="11"/>
  <c r="CG604" i="11"/>
  <c r="CG596" i="11"/>
  <c r="CG592" i="11"/>
  <c r="CG583" i="11"/>
  <c r="CG681" i="11"/>
  <c r="CG672" i="11"/>
  <c r="CG647" i="11"/>
  <c r="CG642" i="11"/>
  <c r="CG634" i="11"/>
  <c r="CG626" i="11"/>
  <c r="CG612" i="11"/>
  <c r="CG603" i="11"/>
  <c r="CG599" i="11"/>
  <c r="CG595" i="11"/>
  <c r="CG591" i="11"/>
  <c r="CG582" i="11"/>
  <c r="CG705" i="11"/>
  <c r="CG639" i="11"/>
  <c r="CG631" i="11"/>
  <c r="CG623" i="11"/>
  <c r="CG602" i="11"/>
  <c r="CG587" i="11"/>
  <c r="CG669" i="11"/>
  <c r="CG706" i="11"/>
  <c r="CG661" i="11"/>
  <c r="CG650" i="11"/>
  <c r="CG616" i="11"/>
  <c r="CG719" i="11"/>
  <c r="CG640" i="11"/>
  <c r="CG636" i="11"/>
  <c r="CG628" i="11"/>
  <c r="CG619" i="11"/>
  <c r="CG645" i="11"/>
  <c r="CG625" i="11"/>
  <c r="CG611" i="11"/>
  <c r="CG574" i="11"/>
  <c r="CG570" i="11"/>
  <c r="CG565" i="11"/>
  <c r="CG559" i="11"/>
  <c r="CG543" i="11"/>
  <c r="CG539" i="11"/>
  <c r="CG535" i="11"/>
  <c r="CG666" i="11"/>
  <c r="CG608" i="11"/>
  <c r="CG581" i="11"/>
  <c r="CG566" i="11"/>
  <c r="CG561" i="11"/>
  <c r="CG552" i="11"/>
  <c r="CG598" i="11"/>
  <c r="CG579" i="11"/>
  <c r="CG562" i="11"/>
  <c r="CG556" i="11"/>
  <c r="CG551" i="11"/>
  <c r="CG633" i="11"/>
  <c r="CG607" i="11"/>
  <c r="CG575" i="11"/>
  <c r="CG546" i="11"/>
  <c r="CG726" i="11"/>
  <c r="CG694" i="11"/>
  <c r="CG586" i="11"/>
  <c r="CG577" i="11"/>
  <c r="CG557" i="11"/>
  <c r="CG549" i="11"/>
  <c r="CG540" i="11"/>
  <c r="CG536" i="11"/>
  <c r="CG532" i="11"/>
  <c r="CG573" i="11"/>
  <c r="CG538" i="11"/>
  <c r="CG511" i="11"/>
  <c r="CG507" i="11"/>
  <c r="CG569" i="11"/>
  <c r="CG548" i="11"/>
  <c r="CG544" i="11"/>
  <c r="CG514" i="11"/>
  <c r="CG510" i="11"/>
  <c r="CG578" i="11"/>
  <c r="CG550" i="11"/>
  <c r="CG533" i="11"/>
  <c r="CG530" i="11"/>
  <c r="CG526" i="11"/>
  <c r="CG522" i="11"/>
  <c r="CG518" i="11"/>
  <c r="CG505" i="11"/>
  <c r="CG501" i="11"/>
  <c r="CG493" i="11"/>
  <c r="CG594" i="11"/>
  <c r="CG590" i="11"/>
  <c r="CG567" i="11"/>
  <c r="CG545" i="11"/>
  <c r="CG541" i="11"/>
  <c r="CG513" i="11"/>
  <c r="CG529" i="11"/>
  <c r="CG525" i="11"/>
  <c r="CG521" i="11"/>
  <c r="CG517" i="11"/>
  <c r="CG504" i="11"/>
  <c r="CG500" i="11"/>
  <c r="CG496" i="11"/>
  <c r="CG558" i="11"/>
  <c r="CG542" i="11"/>
  <c r="CG537" i="11"/>
  <c r="CG534" i="11"/>
  <c r="CG512" i="11"/>
  <c r="CG519" i="11"/>
  <c r="CG503" i="11"/>
  <c r="CG502" i="11"/>
  <c r="CG554" i="11"/>
  <c r="CG553" i="11"/>
  <c r="CG531" i="11"/>
  <c r="CG516" i="11"/>
  <c r="CG498" i="11"/>
  <c r="CG563" i="11"/>
  <c r="CG515" i="11"/>
  <c r="CG506" i="11"/>
  <c r="CG495" i="11"/>
  <c r="CG487" i="11"/>
  <c r="CG483" i="11"/>
  <c r="CG479" i="11"/>
  <c r="CG475" i="11"/>
  <c r="CG458" i="11"/>
  <c r="CG453" i="11"/>
  <c r="CG449" i="11"/>
  <c r="CG445" i="11"/>
  <c r="CG441" i="11"/>
  <c r="CG433" i="11"/>
  <c r="CG429" i="11"/>
  <c r="CG425" i="11"/>
  <c r="CG417" i="11"/>
  <c r="CG413" i="11"/>
  <c r="CG409" i="11"/>
  <c r="CG527" i="11"/>
  <c r="CG490" i="11"/>
  <c r="CG486" i="11"/>
  <c r="CG482" i="11"/>
  <c r="CG478" i="11"/>
  <c r="CG474" i="11"/>
  <c r="CG457" i="11"/>
  <c r="CG452" i="11"/>
  <c r="CG448" i="11"/>
  <c r="CG444" i="11"/>
  <c r="CG524" i="11"/>
  <c r="CG473" i="11"/>
  <c r="CG520" i="11"/>
  <c r="CG494" i="11"/>
  <c r="CG489" i="11"/>
  <c r="CG484" i="11"/>
  <c r="CG476" i="11"/>
  <c r="CG460" i="11"/>
  <c r="CG523" i="11"/>
  <c r="CG499" i="11"/>
  <c r="CG480" i="11"/>
  <c r="CG477" i="11"/>
  <c r="CG508" i="11"/>
  <c r="CG481" i="11"/>
  <c r="CG469" i="11"/>
  <c r="CG465" i="11"/>
  <c r="CG461" i="11"/>
  <c r="CG442" i="11"/>
  <c r="CG436" i="11"/>
  <c r="CG431" i="11"/>
  <c r="CG472" i="11"/>
  <c r="CG459" i="11"/>
  <c r="CG446" i="11"/>
  <c r="CG439" i="11"/>
  <c r="CG470" i="11"/>
  <c r="CG467" i="11"/>
  <c r="CG447" i="11"/>
  <c r="CG418" i="11"/>
  <c r="CG466" i="11"/>
  <c r="CG463" i="11"/>
  <c r="CG454" i="11"/>
  <c r="CG450" i="11"/>
  <c r="CG438" i="11"/>
  <c r="CG426" i="11"/>
  <c r="CG420" i="11"/>
  <c r="CG415" i="11"/>
  <c r="CG384" i="11"/>
  <c r="CG462" i="11"/>
  <c r="CG428" i="11"/>
  <c r="CG423" i="11"/>
  <c r="CG410" i="11"/>
  <c r="CG404" i="11"/>
  <c r="CG400" i="11"/>
  <c r="CG379" i="11"/>
  <c r="CG375" i="11"/>
  <c r="CG371" i="11"/>
  <c r="CG343" i="11"/>
  <c r="CG338" i="11"/>
  <c r="CG419" i="11"/>
  <c r="CG407" i="11"/>
  <c r="CG403" i="11"/>
  <c r="CG382" i="11"/>
  <c r="CG378" i="11"/>
  <c r="CG374" i="11"/>
  <c r="CG370" i="11"/>
  <c r="CG351" i="11"/>
  <c r="CG342" i="11"/>
  <c r="CG488" i="11"/>
  <c r="CG451" i="11"/>
  <c r="CG443" i="11"/>
  <c r="CG434" i="11"/>
  <c r="CG416" i="11"/>
  <c r="CG385" i="11"/>
  <c r="CG355" i="11"/>
  <c r="CG456" i="11"/>
  <c r="CG435" i="11"/>
  <c r="CG424" i="11"/>
  <c r="CG411" i="11"/>
  <c r="CG395" i="11"/>
  <c r="CG386" i="11"/>
  <c r="CG430" i="11"/>
  <c r="CG401" i="11"/>
  <c r="CG368" i="11"/>
  <c r="CG349" i="11"/>
  <c r="CG347" i="11"/>
  <c r="CG327" i="11"/>
  <c r="CG399" i="11"/>
  <c r="CG390" i="11"/>
  <c r="CG380" i="11"/>
  <c r="CG340" i="11"/>
  <c r="CG331" i="11"/>
  <c r="CG318" i="11"/>
  <c r="CG440" i="11"/>
  <c r="CG402" i="11"/>
  <c r="CG471" i="11"/>
  <c r="CG455" i="11"/>
  <c r="CG422" i="11"/>
  <c r="CG412" i="11"/>
  <c r="CG408" i="11"/>
  <c r="CG394" i="11"/>
  <c r="CG387" i="11"/>
  <c r="CG381" i="11"/>
  <c r="CG369" i="11"/>
  <c r="CG350" i="11"/>
  <c r="CG346" i="11"/>
  <c r="CG334" i="11"/>
  <c r="CG330" i="11"/>
  <c r="CG321" i="11"/>
  <c r="CG317" i="11"/>
  <c r="CG304" i="11"/>
  <c r="CG295" i="11"/>
  <c r="CG468" i="11"/>
  <c r="CG427" i="11"/>
  <c r="CG485" i="11"/>
  <c r="CG464" i="11"/>
  <c r="CG432" i="11"/>
  <c r="CG362" i="11"/>
  <c r="CG354" i="11"/>
  <c r="CG353" i="11"/>
  <c r="CG348" i="11"/>
  <c r="CG335" i="11"/>
  <c r="CG314" i="11"/>
  <c r="CG344" i="11"/>
  <c r="CG341" i="11"/>
  <c r="CG336" i="11"/>
  <c r="CG326" i="11"/>
  <c r="CG308" i="11"/>
  <c r="CG299" i="11"/>
  <c r="CG292" i="11"/>
  <c r="CG288" i="11"/>
  <c r="CG284" i="11"/>
  <c r="CG246" i="11"/>
  <c r="CG242" i="11"/>
  <c r="CG237" i="11"/>
  <c r="CG228" i="11"/>
  <c r="CG224" i="11"/>
  <c r="CG220" i="11"/>
  <c r="CG212" i="11"/>
  <c r="CG391" i="11"/>
  <c r="CG367" i="11"/>
  <c r="CG364" i="11"/>
  <c r="CG363" i="11"/>
  <c r="CG329" i="11"/>
  <c r="CG324" i="11"/>
  <c r="CG322" i="11"/>
  <c r="CG319" i="11"/>
  <c r="CG306" i="11"/>
  <c r="CG303" i="11"/>
  <c r="CG279" i="11"/>
  <c r="CG275" i="11"/>
  <c r="CG262" i="11"/>
  <c r="CG258" i="11"/>
  <c r="CG254" i="11"/>
  <c r="CG250" i="11"/>
  <c r="CG232" i="11"/>
  <c r="CG207" i="11"/>
  <c r="CG414" i="11"/>
  <c r="CG406" i="11"/>
  <c r="CG398" i="11"/>
  <c r="CG365" i="11"/>
  <c r="CG313" i="11"/>
  <c r="CG311" i="11"/>
  <c r="CG301" i="11"/>
  <c r="CG297" i="11"/>
  <c r="CG291" i="11"/>
  <c r="CG287" i="11"/>
  <c r="CG283" i="11"/>
  <c r="CG270" i="11"/>
  <c r="CG245" i="11"/>
  <c r="CG241" i="11"/>
  <c r="CG236" i="11"/>
  <c r="CG227" i="11"/>
  <c r="CG223" i="11"/>
  <c r="CG219" i="11"/>
  <c r="CG215" i="11"/>
  <c r="CG211" i="11"/>
  <c r="CG180" i="11"/>
  <c r="CG157" i="11"/>
  <c r="CG153" i="11"/>
  <c r="CG148" i="11"/>
  <c r="CG144" i="11"/>
  <c r="CG139" i="11"/>
  <c r="CG135" i="11"/>
  <c r="CG122" i="11"/>
  <c r="CG356" i="11"/>
  <c r="CG315" i="11"/>
  <c r="CG282" i="11"/>
  <c r="CG274" i="11"/>
  <c r="CG265" i="11"/>
  <c r="CG261" i="11"/>
  <c r="CG257" i="11"/>
  <c r="CG253" i="11"/>
  <c r="CG249" i="11"/>
  <c r="CG240" i="11"/>
  <c r="CG206" i="11"/>
  <c r="CG325" i="11"/>
  <c r="CG307" i="11"/>
  <c r="CG296" i="11"/>
  <c r="CG294" i="11"/>
  <c r="CG290" i="11"/>
  <c r="CG286" i="11"/>
  <c r="CG269" i="11"/>
  <c r="CG244" i="11"/>
  <c r="CG360" i="11"/>
  <c r="CG357" i="11"/>
  <c r="CG337" i="11"/>
  <c r="CG361" i="11"/>
  <c r="CG358" i="11"/>
  <c r="CG328" i="11"/>
  <c r="CG323" i="11"/>
  <c r="CG316" i="11"/>
  <c r="CG302" i="11"/>
  <c r="CG293" i="11"/>
  <c r="CG289" i="11"/>
  <c r="CG272" i="11"/>
  <c r="CG268" i="11"/>
  <c r="CG309" i="11"/>
  <c r="CG298" i="11"/>
  <c r="CG277" i="11"/>
  <c r="CG267" i="11"/>
  <c r="CG252" i="11"/>
  <c r="CG187" i="11"/>
  <c r="CG177" i="11"/>
  <c r="CG174" i="11"/>
  <c r="CG158" i="11"/>
  <c r="CG146" i="11"/>
  <c r="CG134" i="11"/>
  <c r="CG130" i="11"/>
  <c r="CG121" i="11"/>
  <c r="CG251" i="11"/>
  <c r="CG243" i="11"/>
  <c r="CG201" i="11"/>
  <c r="CG194" i="11"/>
  <c r="CG167" i="11"/>
  <c r="CG164" i="11"/>
  <c r="CG155" i="11"/>
  <c r="CG152" i="11"/>
  <c r="CG141" i="11"/>
  <c r="CG300" i="11"/>
  <c r="CG280" i="11"/>
  <c r="CG263" i="11"/>
  <c r="CG235" i="11"/>
  <c r="CG234" i="11"/>
  <c r="CG222" i="11"/>
  <c r="CG210" i="11"/>
  <c r="CG203" i="11"/>
  <c r="CG199" i="11"/>
  <c r="CG183" i="11"/>
  <c r="CG172" i="11"/>
  <c r="CG162" i="11"/>
  <c r="CG273" i="11"/>
  <c r="CG205" i="11"/>
  <c r="CG192" i="11"/>
  <c r="CG191" i="11"/>
  <c r="CG182" i="11"/>
  <c r="CG178" i="11"/>
  <c r="CG137" i="11"/>
  <c r="CG126" i="11"/>
  <c r="CG117" i="11"/>
  <c r="CG112" i="11"/>
  <c r="CG256" i="11"/>
  <c r="CG229" i="11"/>
  <c r="CG226" i="11"/>
  <c r="CG202" i="11"/>
  <c r="CG200" i="11"/>
  <c r="CG190" i="11"/>
  <c r="CG176" i="11"/>
  <c r="CG138" i="11"/>
  <c r="CG217" i="11"/>
  <c r="CG213" i="11"/>
  <c r="CG175" i="11"/>
  <c r="CG169" i="11"/>
  <c r="CG140" i="11"/>
  <c r="CG127" i="11"/>
  <c r="CG119" i="11"/>
  <c r="CG111" i="11"/>
  <c r="CG25" i="11"/>
  <c r="CG264" i="11"/>
  <c r="CG230" i="11"/>
  <c r="CG181" i="11"/>
  <c r="CG173" i="11"/>
  <c r="CG168" i="11"/>
  <c r="CG166" i="11"/>
  <c r="CG150" i="11"/>
  <c r="CG120" i="11"/>
  <c r="CG106" i="11"/>
  <c r="CG102" i="11"/>
  <c r="CG98" i="11"/>
  <c r="CG94" i="11"/>
  <c r="CG86" i="11"/>
  <c r="CG82" i="11"/>
  <c r="CG78" i="11"/>
  <c r="CG74" i="11"/>
  <c r="CG66" i="11"/>
  <c r="CG281" i="11"/>
  <c r="CG233" i="11"/>
  <c r="CG188" i="11"/>
  <c r="CG185" i="11"/>
  <c r="CG156" i="11"/>
  <c r="CG151" i="11"/>
  <c r="CG147" i="11"/>
  <c r="CG145" i="11"/>
  <c r="CG133" i="11"/>
  <c r="CG123" i="11"/>
  <c r="CG114" i="11"/>
  <c r="CG259" i="11"/>
  <c r="CG248" i="11"/>
  <c r="CG214" i="11"/>
  <c r="CG193" i="11"/>
  <c r="CG165" i="11"/>
  <c r="CG160" i="11"/>
  <c r="CG132" i="11"/>
  <c r="CG129" i="11"/>
  <c r="CG128" i="11"/>
  <c r="CG109" i="11"/>
  <c r="CG93" i="11"/>
  <c r="CG89" i="11"/>
  <c r="CG81" i="11"/>
  <c r="CG77" i="11"/>
  <c r="CG73" i="11"/>
  <c r="CG69" i="11"/>
  <c r="CG63" i="11"/>
  <c r="CG59" i="11"/>
  <c r="CG55" i="11"/>
  <c r="CG51" i="11"/>
  <c r="CG47" i="11"/>
  <c r="CG39" i="11"/>
  <c r="CG35" i="11"/>
  <c r="CG31" i="11"/>
  <c r="CG27" i="11"/>
  <c r="CG312" i="11"/>
  <c r="CG260" i="11"/>
  <c r="CG238" i="11"/>
  <c r="CG225" i="11"/>
  <c r="CG197" i="11"/>
  <c r="CG196" i="11"/>
  <c r="CG163" i="11"/>
  <c r="CG136" i="11"/>
  <c r="CG118" i="11"/>
  <c r="CG113" i="11"/>
  <c r="CG255" i="11"/>
  <c r="CG239" i="11"/>
  <c r="CG159" i="11"/>
  <c r="CG108" i="11"/>
  <c r="CG104" i="11"/>
  <c r="CG100" i="11"/>
  <c r="CG96" i="11"/>
  <c r="CG92" i="11"/>
  <c r="CG88" i="11"/>
  <c r="CG84" i="11"/>
  <c r="CG54" i="11"/>
  <c r="CG53" i="11"/>
  <c r="CG52" i="11"/>
  <c r="CG46" i="11"/>
  <c r="CG45" i="11"/>
  <c r="CG107" i="11"/>
  <c r="CG79" i="11"/>
  <c r="CG58" i="11"/>
  <c r="CG57" i="11"/>
  <c r="CG18" i="11"/>
  <c r="CG15" i="11"/>
  <c r="CG125" i="11"/>
  <c r="CG95" i="11"/>
  <c r="CG14" i="11"/>
  <c r="CG8" i="11"/>
  <c r="CG83" i="11"/>
  <c r="CG24" i="11"/>
  <c r="CG13" i="11"/>
  <c r="CG11" i="11"/>
  <c r="CG99" i="11"/>
  <c r="CG42" i="11"/>
  <c r="CG41" i="11"/>
  <c r="CG40" i="11"/>
  <c r="CG33" i="11"/>
  <c r="CG32" i="11"/>
  <c r="CG26" i="11"/>
  <c r="CG12" i="11"/>
  <c r="CG87" i="11"/>
  <c r="CG75" i="11"/>
  <c r="CG71" i="11"/>
  <c r="CG61" i="11"/>
  <c r="CG60" i="11"/>
  <c r="CG38" i="11"/>
  <c r="CG37" i="11"/>
  <c r="CG36" i="11"/>
  <c r="CG30" i="11"/>
  <c r="CG29" i="11"/>
  <c r="CG23" i="11"/>
  <c r="CG21" i="11"/>
  <c r="CG103" i="11"/>
  <c r="CG68" i="11"/>
  <c r="CG67" i="11"/>
  <c r="CG65" i="11"/>
  <c r="CG64" i="11"/>
  <c r="CG49" i="11"/>
  <c r="CG48" i="11"/>
  <c r="CG20" i="11"/>
  <c r="CG10" i="11"/>
  <c r="CG19" i="11"/>
  <c r="CG9" i="11"/>
  <c r="M24" i="4"/>
  <c r="CL5" i="11" a="1"/>
  <c r="CL5" i="11" s="1"/>
  <c r="CQ5" i="11" a="1"/>
  <c r="CQ5" i="11" s="1"/>
  <c r="CX972" i="11"/>
  <c r="CX971" i="11"/>
  <c r="CX970" i="11"/>
  <c r="CX969" i="11"/>
  <c r="CX968" i="11"/>
  <c r="CX967" i="11"/>
  <c r="CX966" i="11"/>
  <c r="CX965" i="11"/>
  <c r="CX962" i="11"/>
  <c r="CX961" i="11"/>
  <c r="CX957" i="11"/>
  <c r="CX954" i="11"/>
  <c r="CX963" i="11"/>
  <c r="CX956" i="11"/>
  <c r="CX951" i="11"/>
  <c r="CX950" i="11"/>
  <c r="CX949" i="11"/>
  <c r="CX948" i="11"/>
  <c r="CX947" i="11"/>
  <c r="CX960" i="11"/>
  <c r="CX958" i="11"/>
  <c r="CX953" i="11"/>
  <c r="CX943" i="11"/>
  <c r="CX942" i="11"/>
  <c r="CX941" i="11"/>
  <c r="CX940" i="11"/>
  <c r="CX939" i="11"/>
  <c r="CX938" i="11"/>
  <c r="CX945" i="11"/>
  <c r="CX944" i="11"/>
  <c r="CX952" i="11"/>
  <c r="CX935" i="11"/>
  <c r="CX934" i="11"/>
  <c r="CX933" i="11"/>
  <c r="CX932" i="11"/>
  <c r="CX931" i="11"/>
  <c r="CX930" i="11"/>
  <c r="CX929" i="11"/>
  <c r="CX927" i="11"/>
  <c r="CX936" i="11"/>
  <c r="CX925" i="11"/>
  <c r="CX926" i="11"/>
  <c r="CX924" i="11"/>
  <c r="CX923" i="11"/>
  <c r="CX922" i="11"/>
  <c r="CX921" i="11"/>
  <c r="CX920" i="11"/>
  <c r="CX918" i="11"/>
  <c r="CX917" i="11"/>
  <c r="CX959" i="11"/>
  <c r="CX909" i="11"/>
  <c r="CX905" i="11"/>
  <c r="CX895" i="11"/>
  <c r="CX894" i="11"/>
  <c r="CX893" i="11"/>
  <c r="CX892" i="11"/>
  <c r="CX891" i="11"/>
  <c r="CX890" i="11"/>
  <c r="CX889" i="11"/>
  <c r="CX898" i="11"/>
  <c r="CX897" i="11"/>
  <c r="CX912" i="11"/>
  <c r="CX916" i="11"/>
  <c r="CX914" i="11"/>
  <c r="CX907" i="11"/>
  <c r="CX906" i="11"/>
  <c r="CX899" i="11"/>
  <c r="CX896" i="11"/>
  <c r="CX900" i="11"/>
  <c r="CX915" i="11"/>
  <c r="CX867" i="11"/>
  <c r="CX904" i="11"/>
  <c r="CX883" i="11"/>
  <c r="CX913" i="11"/>
  <c r="CX866" i="11"/>
  <c r="CX902" i="11"/>
  <c r="CX903" i="11"/>
  <c r="CX887" i="11"/>
  <c r="CX876" i="11"/>
  <c r="CX874" i="11"/>
  <c r="CX858" i="11"/>
  <c r="CX854" i="11"/>
  <c r="CX871" i="11"/>
  <c r="CX862" i="11"/>
  <c r="CX877" i="11"/>
  <c r="CX865" i="11"/>
  <c r="CX861" i="11"/>
  <c r="CX908" i="11"/>
  <c r="CX888" i="11"/>
  <c r="CX859" i="11"/>
  <c r="CX857" i="11"/>
  <c r="CX881" i="11"/>
  <c r="CX873" i="11"/>
  <c r="CX860" i="11"/>
  <c r="CX852" i="11"/>
  <c r="CX838" i="11"/>
  <c r="CX834" i="11"/>
  <c r="CX911" i="11"/>
  <c r="CX886" i="11"/>
  <c r="CX868" i="11"/>
  <c r="CX839" i="11"/>
  <c r="CX817" i="11"/>
  <c r="CX850" i="11"/>
  <c r="CX848" i="11"/>
  <c r="CX845" i="11"/>
  <c r="CX835" i="11"/>
  <c r="CX812" i="11"/>
  <c r="CX808" i="11"/>
  <c r="CX803" i="11"/>
  <c r="CX856" i="11"/>
  <c r="CX853" i="11"/>
  <c r="CX841" i="11"/>
  <c r="CX832" i="11"/>
  <c r="CX882" i="11"/>
  <c r="CX875" i="11"/>
  <c r="CX870" i="11"/>
  <c r="CX869" i="11"/>
  <c r="CX828" i="11"/>
  <c r="CX824" i="11"/>
  <c r="CX807" i="11"/>
  <c r="CX878" i="11"/>
  <c r="CX855" i="11"/>
  <c r="CX840" i="11"/>
  <c r="CX831" i="11"/>
  <c r="CX827" i="11"/>
  <c r="CX823" i="11"/>
  <c r="CX810" i="11"/>
  <c r="CX806" i="11"/>
  <c r="CX830" i="11"/>
  <c r="CX826" i="11"/>
  <c r="CX818" i="11"/>
  <c r="CX805" i="11"/>
  <c r="CX851" i="11"/>
  <c r="CX849" i="11"/>
  <c r="CX815" i="11"/>
  <c r="CX802" i="11"/>
  <c r="CX846" i="11"/>
  <c r="CX836" i="11"/>
  <c r="CX813" i="11"/>
  <c r="CX772" i="11"/>
  <c r="CX768" i="11"/>
  <c r="CX801" i="11"/>
  <c r="CX798" i="11"/>
  <c r="CX794" i="11"/>
  <c r="CX790" i="11"/>
  <c r="CX774" i="11"/>
  <c r="CX770" i="11"/>
  <c r="CX799" i="11"/>
  <c r="CX793" i="11"/>
  <c r="CX822" i="11"/>
  <c r="CX791" i="11"/>
  <c r="CX795" i="11"/>
  <c r="CX833" i="11"/>
  <c r="CX792" i="11"/>
  <c r="CX775" i="11"/>
  <c r="CX746" i="11"/>
  <c r="CX741" i="11"/>
  <c r="CX816" i="11"/>
  <c r="CX787" i="11"/>
  <c r="CX782" i="11"/>
  <c r="CX800" i="11"/>
  <c r="CX783" i="11"/>
  <c r="CX778" i="11"/>
  <c r="CX766" i="11"/>
  <c r="CX761" i="11"/>
  <c r="CX757" i="11"/>
  <c r="CX753" i="11"/>
  <c r="CX781" i="11"/>
  <c r="CX764" i="11"/>
  <c r="CX760" i="11"/>
  <c r="CX756" i="11"/>
  <c r="CX752" i="11"/>
  <c r="CX804" i="11"/>
  <c r="CX796" i="11"/>
  <c r="CX786" i="11"/>
  <c r="CX779" i="11"/>
  <c r="CX765" i="11"/>
  <c r="CX747" i="11"/>
  <c r="CX742" i="11"/>
  <c r="CX819" i="11"/>
  <c r="CX769" i="11"/>
  <c r="CX759" i="11"/>
  <c r="CX738" i="11"/>
  <c r="CX734" i="11"/>
  <c r="CX750" i="11"/>
  <c r="CX797" i="11"/>
  <c r="CX777" i="11"/>
  <c r="CX776" i="11"/>
  <c r="CX755" i="11"/>
  <c r="CX751" i="11"/>
  <c r="CX737" i="11"/>
  <c r="CX733" i="11"/>
  <c r="CX724" i="11"/>
  <c r="CX844" i="11"/>
  <c r="CX820" i="11"/>
  <c r="CX809" i="11"/>
  <c r="CX789" i="11"/>
  <c r="CX780" i="11"/>
  <c r="CX728" i="11"/>
  <c r="CX723" i="11"/>
  <c r="CX767" i="11"/>
  <c r="CX762" i="11"/>
  <c r="CX743" i="11"/>
  <c r="CX731" i="11"/>
  <c r="CX736" i="11"/>
  <c r="CX714" i="11"/>
  <c r="CX699" i="11"/>
  <c r="CX695" i="11"/>
  <c r="CX691" i="11"/>
  <c r="CX739" i="11"/>
  <c r="CX725" i="11"/>
  <c r="CX784" i="11"/>
  <c r="CX771" i="11"/>
  <c r="CX719" i="11"/>
  <c r="CX726" i="11"/>
  <c r="CX720" i="11"/>
  <c r="CX712" i="11"/>
  <c r="CX763" i="11"/>
  <c r="CX748" i="11"/>
  <c r="CX732" i="11"/>
  <c r="CX717" i="11"/>
  <c r="CX705" i="11"/>
  <c r="CX676" i="11"/>
  <c r="CX671" i="11"/>
  <c r="CX666" i="11"/>
  <c r="CX654" i="11"/>
  <c r="CX650" i="11"/>
  <c r="CX645" i="11"/>
  <c r="CX641" i="11"/>
  <c r="CX637" i="11"/>
  <c r="CX633" i="11"/>
  <c r="CX629" i="11"/>
  <c r="CX625" i="11"/>
  <c r="CX621" i="11"/>
  <c r="CX785" i="11"/>
  <c r="CX773" i="11"/>
  <c r="CX758" i="11"/>
  <c r="CX749" i="11"/>
  <c r="CX708" i="11"/>
  <c r="CX696" i="11"/>
  <c r="CX688" i="11"/>
  <c r="CX683" i="11"/>
  <c r="CX678" i="11"/>
  <c r="CX673" i="11"/>
  <c r="CX710" i="11"/>
  <c r="CX709" i="11"/>
  <c r="CX702" i="11"/>
  <c r="CX701" i="11"/>
  <c r="CX700" i="11"/>
  <c r="CX685" i="11"/>
  <c r="CX684" i="11"/>
  <c r="CX675" i="11"/>
  <c r="CX735" i="11"/>
  <c r="CX716" i="11"/>
  <c r="CX677" i="11"/>
  <c r="CX672" i="11"/>
  <c r="CX669" i="11"/>
  <c r="CX656" i="11"/>
  <c r="CX653" i="11"/>
  <c r="CX814" i="11"/>
  <c r="CX729" i="11"/>
  <c r="CX727" i="11"/>
  <c r="CX722" i="11"/>
  <c r="CX713" i="11"/>
  <c r="CX704" i="11"/>
  <c r="CX686" i="11"/>
  <c r="CX679" i="11"/>
  <c r="CX730" i="11"/>
  <c r="CX690" i="11"/>
  <c r="CX670" i="11"/>
  <c r="CX664" i="11"/>
  <c r="CX655" i="11"/>
  <c r="CX740" i="11"/>
  <c r="CX706" i="11"/>
  <c r="CX681" i="11"/>
  <c r="CX660" i="11"/>
  <c r="CX682" i="11"/>
  <c r="CX689" i="11"/>
  <c r="CX658" i="11"/>
  <c r="CX647" i="11"/>
  <c r="CX642" i="11"/>
  <c r="CX610" i="11"/>
  <c r="CX605" i="11"/>
  <c r="CX597" i="11"/>
  <c r="CX593" i="11"/>
  <c r="CX584" i="11"/>
  <c r="CX693" i="11"/>
  <c r="CX687" i="11"/>
  <c r="CX640" i="11"/>
  <c r="CX614" i="11"/>
  <c r="CX609" i="11"/>
  <c r="CX579" i="11"/>
  <c r="CX575" i="11"/>
  <c r="CX567" i="11"/>
  <c r="CX563" i="11"/>
  <c r="CX559" i="11"/>
  <c r="CX697" i="11"/>
  <c r="CX659" i="11"/>
  <c r="CX657" i="11"/>
  <c r="CX638" i="11"/>
  <c r="CX630" i="11"/>
  <c r="CX604" i="11"/>
  <c r="CX596" i="11"/>
  <c r="CX592" i="11"/>
  <c r="CX674" i="11"/>
  <c r="CX665" i="11"/>
  <c r="CX648" i="11"/>
  <c r="CX635" i="11"/>
  <c r="CX632" i="11"/>
  <c r="CX627" i="11"/>
  <c r="CX624" i="11"/>
  <c r="CX618" i="11"/>
  <c r="CX608" i="11"/>
  <c r="CX587" i="11"/>
  <c r="CX578" i="11"/>
  <c r="CX574" i="11"/>
  <c r="CX570" i="11"/>
  <c r="CX566" i="11"/>
  <c r="CX562" i="11"/>
  <c r="CX558" i="11"/>
  <c r="CX698" i="11"/>
  <c r="CX652" i="11"/>
  <c r="CX616" i="11"/>
  <c r="CX607" i="11"/>
  <c r="CX586" i="11"/>
  <c r="CX577" i="11"/>
  <c r="CX573" i="11"/>
  <c r="CX569" i="11"/>
  <c r="CX565" i="11"/>
  <c r="CX561" i="11"/>
  <c r="CX662" i="11"/>
  <c r="CX649" i="11"/>
  <c r="CX636" i="11"/>
  <c r="CX628" i="11"/>
  <c r="CX619" i="11"/>
  <c r="CX603" i="11"/>
  <c r="CX668" i="11"/>
  <c r="CX661" i="11"/>
  <c r="CX721" i="11"/>
  <c r="CX639" i="11"/>
  <c r="CX631" i="11"/>
  <c r="CX623" i="11"/>
  <c r="CX692" i="11"/>
  <c r="CX667" i="11"/>
  <c r="CX644" i="11"/>
  <c r="CX620" i="11"/>
  <c r="CX606" i="11"/>
  <c r="CX694" i="11"/>
  <c r="CX651" i="11"/>
  <c r="CX615" i="11"/>
  <c r="CX634" i="11"/>
  <c r="CX594" i="11"/>
  <c r="CX591" i="11"/>
  <c r="CX581" i="11"/>
  <c r="CX552" i="11"/>
  <c r="CX646" i="11"/>
  <c r="CX599" i="11"/>
  <c r="CX585" i="11"/>
  <c r="CX582" i="11"/>
  <c r="CX557" i="11"/>
  <c r="CX551" i="11"/>
  <c r="CX542" i="11"/>
  <c r="CX538" i="11"/>
  <c r="CX534" i="11"/>
  <c r="CX602" i="11"/>
  <c r="CX583" i="11"/>
  <c r="CX546" i="11"/>
  <c r="CX680" i="11"/>
  <c r="CX612" i="11"/>
  <c r="CX589" i="11"/>
  <c r="CX550" i="11"/>
  <c r="CX541" i="11"/>
  <c r="CX537" i="11"/>
  <c r="CX533" i="11"/>
  <c r="CX643" i="11"/>
  <c r="CX611" i="11"/>
  <c r="CX564" i="11"/>
  <c r="CX553" i="11"/>
  <c r="CX548" i="11"/>
  <c r="CX544" i="11"/>
  <c r="CX554" i="11"/>
  <c r="CX543" i="11"/>
  <c r="CX531" i="11"/>
  <c r="CX527" i="11"/>
  <c r="CX523" i="11"/>
  <c r="CX519" i="11"/>
  <c r="CX515" i="11"/>
  <c r="CX506" i="11"/>
  <c r="CX502" i="11"/>
  <c r="CX626" i="11"/>
  <c r="CX590" i="11"/>
  <c r="CX572" i="11"/>
  <c r="CX555" i="11"/>
  <c r="CX539" i="11"/>
  <c r="CX530" i="11"/>
  <c r="CX526" i="11"/>
  <c r="CX522" i="11"/>
  <c r="CX518" i="11"/>
  <c r="CX505" i="11"/>
  <c r="CX501" i="11"/>
  <c r="CX493" i="11"/>
  <c r="CX540" i="11"/>
  <c r="CX513" i="11"/>
  <c r="CX595" i="11"/>
  <c r="CX576" i="11"/>
  <c r="CX568" i="11"/>
  <c r="CX545" i="11"/>
  <c r="CX535" i="11"/>
  <c r="CX529" i="11"/>
  <c r="CX525" i="11"/>
  <c r="CX521" i="11"/>
  <c r="CX517" i="11"/>
  <c r="CX504" i="11"/>
  <c r="CX560" i="11"/>
  <c r="CX549" i="11"/>
  <c r="CX536" i="11"/>
  <c r="CX512" i="11"/>
  <c r="CX508" i="11"/>
  <c r="CX598" i="11"/>
  <c r="CX524" i="11"/>
  <c r="CX520" i="11"/>
  <c r="CX516" i="11"/>
  <c r="CX511" i="11"/>
  <c r="CX503" i="11"/>
  <c r="CX496" i="11"/>
  <c r="CX494" i="11"/>
  <c r="CX487" i="11"/>
  <c r="CX556" i="11"/>
  <c r="CX510" i="11"/>
  <c r="CX499" i="11"/>
  <c r="CX470" i="11"/>
  <c r="CX466" i="11"/>
  <c r="CX462" i="11"/>
  <c r="CX473" i="11"/>
  <c r="CX469" i="11"/>
  <c r="CX465" i="11"/>
  <c r="CX461" i="11"/>
  <c r="CX507" i="11"/>
  <c r="CX489" i="11"/>
  <c r="CX485" i="11"/>
  <c r="CX481" i="11"/>
  <c r="CX477" i="11"/>
  <c r="CX484" i="11"/>
  <c r="CX480" i="11"/>
  <c r="CX448" i="11"/>
  <c r="CX532" i="11"/>
  <c r="CX490" i="11"/>
  <c r="CX483" i="11"/>
  <c r="CX459" i="11"/>
  <c r="CX486" i="11"/>
  <c r="CX472" i="11"/>
  <c r="CX475" i="11"/>
  <c r="CX468" i="11"/>
  <c r="CX464" i="11"/>
  <c r="CX454" i="11"/>
  <c r="CX434" i="11"/>
  <c r="CX429" i="11"/>
  <c r="CX498" i="11"/>
  <c r="CX495" i="11"/>
  <c r="CX488" i="11"/>
  <c r="CX482" i="11"/>
  <c r="CX476" i="11"/>
  <c r="CX458" i="11"/>
  <c r="CX456" i="11"/>
  <c r="CX452" i="11"/>
  <c r="CX445" i="11"/>
  <c r="CX443" i="11"/>
  <c r="CX442" i="11"/>
  <c r="CX436" i="11"/>
  <c r="CX431" i="11"/>
  <c r="CX457" i="11"/>
  <c r="CX450" i="11"/>
  <c r="CX432" i="11"/>
  <c r="CX430" i="11"/>
  <c r="CX424" i="11"/>
  <c r="CX514" i="11"/>
  <c r="CX460" i="11"/>
  <c r="CX447" i="11"/>
  <c r="CX433" i="11"/>
  <c r="CX418" i="11"/>
  <c r="CX413" i="11"/>
  <c r="CX408" i="11"/>
  <c r="CX404" i="11"/>
  <c r="CX400" i="11"/>
  <c r="CX379" i="11"/>
  <c r="CX500" i="11"/>
  <c r="CX474" i="11"/>
  <c r="CX471" i="11"/>
  <c r="CX426" i="11"/>
  <c r="CX420" i="11"/>
  <c r="CX415" i="11"/>
  <c r="CX399" i="11"/>
  <c r="CX395" i="11"/>
  <c r="CX391" i="11"/>
  <c r="CX387" i="11"/>
  <c r="CX362" i="11"/>
  <c r="CX357" i="11"/>
  <c r="CX347" i="11"/>
  <c r="CX478" i="11"/>
  <c r="CX463" i="11"/>
  <c r="CX455" i="11"/>
  <c r="CX440" i="11"/>
  <c r="CX417" i="11"/>
  <c r="CX412" i="11"/>
  <c r="CX407" i="11"/>
  <c r="CX398" i="11"/>
  <c r="CX394" i="11"/>
  <c r="CX390" i="11"/>
  <c r="CX386" i="11"/>
  <c r="CX365" i="11"/>
  <c r="CX361" i="11"/>
  <c r="CX356" i="11"/>
  <c r="CX350" i="11"/>
  <c r="CX346" i="11"/>
  <c r="CX439" i="11"/>
  <c r="CX380" i="11"/>
  <c r="CX375" i="11"/>
  <c r="CX371" i="11"/>
  <c r="CX369" i="11"/>
  <c r="CX416" i="11"/>
  <c r="CX411" i="11"/>
  <c r="CX410" i="11"/>
  <c r="CX402" i="11"/>
  <c r="CX409" i="11"/>
  <c r="CX381" i="11"/>
  <c r="CX378" i="11"/>
  <c r="CX348" i="11"/>
  <c r="CX336" i="11"/>
  <c r="CX331" i="11"/>
  <c r="CX479" i="11"/>
  <c r="CX435" i="11"/>
  <c r="CX423" i="11"/>
  <c r="CX406" i="11"/>
  <c r="CX403" i="11"/>
  <c r="CX384" i="11"/>
  <c r="CX355" i="11"/>
  <c r="CX326" i="11"/>
  <c r="CX322" i="11"/>
  <c r="CX313" i="11"/>
  <c r="CX309" i="11"/>
  <c r="CX300" i="11"/>
  <c r="CX453" i="11"/>
  <c r="CX451" i="11"/>
  <c r="CX438" i="11"/>
  <c r="CX382" i="11"/>
  <c r="CX374" i="11"/>
  <c r="CX449" i="11"/>
  <c r="CX444" i="11"/>
  <c r="CX428" i="11"/>
  <c r="CX385" i="11"/>
  <c r="CX368" i="11"/>
  <c r="CX349" i="11"/>
  <c r="CX342" i="11"/>
  <c r="CX335" i="11"/>
  <c r="CX325" i="11"/>
  <c r="CX312" i="11"/>
  <c r="CX308" i="11"/>
  <c r="CX299" i="11"/>
  <c r="CX467" i="11"/>
  <c r="CX446" i="11"/>
  <c r="CX441" i="11"/>
  <c r="CX425" i="11"/>
  <c r="CX360" i="11"/>
  <c r="CX307" i="11"/>
  <c r="CX401" i="11"/>
  <c r="CX358" i="11"/>
  <c r="CX353" i="11"/>
  <c r="CX338" i="11"/>
  <c r="CX330" i="11"/>
  <c r="CX321" i="11"/>
  <c r="CX304" i="11"/>
  <c r="CX298" i="11"/>
  <c r="CX279" i="11"/>
  <c r="CX275" i="11"/>
  <c r="CX262" i="11"/>
  <c r="CX258" i="11"/>
  <c r="CX254" i="11"/>
  <c r="CX250" i="11"/>
  <c r="CX232" i="11"/>
  <c r="CX207" i="11"/>
  <c r="CX203" i="11"/>
  <c r="CX414" i="11"/>
  <c r="CX354" i="11"/>
  <c r="CX351" i="11"/>
  <c r="CX344" i="11"/>
  <c r="CX341" i="11"/>
  <c r="CX334" i="11"/>
  <c r="CX327" i="11"/>
  <c r="CX323" i="11"/>
  <c r="CX318" i="11"/>
  <c r="CX316" i="11"/>
  <c r="CX302" i="11"/>
  <c r="CX291" i="11"/>
  <c r="CX287" i="11"/>
  <c r="CX283" i="11"/>
  <c r="CX270" i="11"/>
  <c r="CX245" i="11"/>
  <c r="CX241" i="11"/>
  <c r="CX236" i="11"/>
  <c r="CX227" i="11"/>
  <c r="CX223" i="11"/>
  <c r="CX219" i="11"/>
  <c r="CX215" i="11"/>
  <c r="CX211" i="11"/>
  <c r="CX422" i="11"/>
  <c r="CX363" i="11"/>
  <c r="CX343" i="11"/>
  <c r="CX314" i="11"/>
  <c r="CX282" i="11"/>
  <c r="CX274" i="11"/>
  <c r="CX265" i="11"/>
  <c r="CX261" i="11"/>
  <c r="CX257" i="11"/>
  <c r="CX253" i="11"/>
  <c r="CX249" i="11"/>
  <c r="CX240" i="11"/>
  <c r="CX206" i="11"/>
  <c r="CX202" i="11"/>
  <c r="CX193" i="11"/>
  <c r="CX188" i="11"/>
  <c r="CX175" i="11"/>
  <c r="CX166" i="11"/>
  <c r="CX130" i="11"/>
  <c r="CX126" i="11"/>
  <c r="CX419" i="11"/>
  <c r="CX367" i="11"/>
  <c r="CX364" i="11"/>
  <c r="CX328" i="11"/>
  <c r="CX294" i="11"/>
  <c r="CX290" i="11"/>
  <c r="CX286" i="11"/>
  <c r="CX269" i="11"/>
  <c r="CX244" i="11"/>
  <c r="CX235" i="11"/>
  <c r="CX226" i="11"/>
  <c r="CX222" i="11"/>
  <c r="CX214" i="11"/>
  <c r="CX210" i="11"/>
  <c r="CX337" i="11"/>
  <c r="CX324" i="11"/>
  <c r="CX319" i="11"/>
  <c r="CX306" i="11"/>
  <c r="CX303" i="11"/>
  <c r="CX281" i="11"/>
  <c r="CX277" i="11"/>
  <c r="CX273" i="11"/>
  <c r="CX264" i="11"/>
  <c r="CX260" i="11"/>
  <c r="CX256" i="11"/>
  <c r="CX252" i="11"/>
  <c r="CX248" i="11"/>
  <c r="CX239" i="11"/>
  <c r="CX427" i="11"/>
  <c r="CX370" i="11"/>
  <c r="CX340" i="11"/>
  <c r="CX329" i="11"/>
  <c r="CX315" i="11"/>
  <c r="CX280" i="11"/>
  <c r="CX267" i="11"/>
  <c r="CX311" i="11"/>
  <c r="CX296" i="11"/>
  <c r="CX284" i="11"/>
  <c r="CX263" i="11"/>
  <c r="CX237" i="11"/>
  <c r="CX199" i="11"/>
  <c r="CX183" i="11"/>
  <c r="CX172" i="11"/>
  <c r="CX162" i="11"/>
  <c r="CX150" i="11"/>
  <c r="CX144" i="11"/>
  <c r="CX132" i="11"/>
  <c r="CX128" i="11"/>
  <c r="CX125" i="11"/>
  <c r="CX119" i="11"/>
  <c r="CX317" i="11"/>
  <c r="CX289" i="11"/>
  <c r="CX187" i="11"/>
  <c r="CX177" i="11"/>
  <c r="CX174" i="11"/>
  <c r="CX158" i="11"/>
  <c r="CX146" i="11"/>
  <c r="CX139" i="11"/>
  <c r="CX134" i="11"/>
  <c r="CX301" i="11"/>
  <c r="CX295" i="11"/>
  <c r="CX259" i="11"/>
  <c r="CX292" i="11"/>
  <c r="CX272" i="11"/>
  <c r="CX238" i="11"/>
  <c r="CX192" i="11"/>
  <c r="CX181" i="11"/>
  <c r="CX168" i="11"/>
  <c r="CX165" i="11"/>
  <c r="CX159" i="11"/>
  <c r="CX225" i="11"/>
  <c r="CX200" i="11"/>
  <c r="CX190" i="11"/>
  <c r="CX176" i="11"/>
  <c r="CX123" i="11"/>
  <c r="CX107" i="11"/>
  <c r="CX103" i="11"/>
  <c r="CX99" i="11"/>
  <c r="CX95" i="11"/>
  <c r="CX87" i="11"/>
  <c r="CX83" i="11"/>
  <c r="CX79" i="11"/>
  <c r="CX75" i="11"/>
  <c r="CX71" i="11"/>
  <c r="CX67" i="11"/>
  <c r="CX65" i="11"/>
  <c r="CX61" i="11"/>
  <c r="CX57" i="11"/>
  <c r="CX53" i="11"/>
  <c r="CX49" i="11"/>
  <c r="CX45" i="11"/>
  <c r="CX41" i="11"/>
  <c r="CX37" i="11"/>
  <c r="CX33" i="11"/>
  <c r="CX29" i="11"/>
  <c r="CX24" i="11"/>
  <c r="CX243" i="11"/>
  <c r="CX180" i="11"/>
  <c r="CX169" i="11"/>
  <c r="CX167" i="11"/>
  <c r="CX156" i="11"/>
  <c r="CX151" i="11"/>
  <c r="CX147" i="11"/>
  <c r="CX145" i="11"/>
  <c r="CX133" i="11"/>
  <c r="CX293" i="11"/>
  <c r="CX246" i="11"/>
  <c r="CX242" i="11"/>
  <c r="CX212" i="11"/>
  <c r="CX205" i="11"/>
  <c r="CX173" i="11"/>
  <c r="CX152" i="11"/>
  <c r="CX148" i="11"/>
  <c r="CX135" i="11"/>
  <c r="CX129" i="11"/>
  <c r="CX106" i="11"/>
  <c r="CX102" i="11"/>
  <c r="CX98" i="11"/>
  <c r="CX94" i="11"/>
  <c r="CX86" i="11"/>
  <c r="CX82" i="11"/>
  <c r="CX78" i="11"/>
  <c r="CX74" i="11"/>
  <c r="CX66" i="11"/>
  <c r="CX58" i="11"/>
  <c r="CX54" i="11"/>
  <c r="CX46" i="11"/>
  <c r="CX42" i="11"/>
  <c r="CX38" i="11"/>
  <c r="CX30" i="11"/>
  <c r="CX26" i="11"/>
  <c r="CX288" i="11"/>
  <c r="CX234" i="11"/>
  <c r="CX229" i="11"/>
  <c r="CX194" i="11"/>
  <c r="CX185" i="11"/>
  <c r="CX164" i="11"/>
  <c r="CX136" i="11"/>
  <c r="CX114" i="11"/>
  <c r="CX255" i="11"/>
  <c r="CX220" i="11"/>
  <c r="CX217" i="11"/>
  <c r="CX213" i="11"/>
  <c r="CX160" i="11"/>
  <c r="CX153" i="11"/>
  <c r="CX122" i="11"/>
  <c r="CX109" i="11"/>
  <c r="CX93" i="11"/>
  <c r="CX89" i="11"/>
  <c r="CX81" i="11"/>
  <c r="CX77" i="11"/>
  <c r="CX73" i="11"/>
  <c r="CX69" i="11"/>
  <c r="CX63" i="11"/>
  <c r="CX59" i="11"/>
  <c r="CX55" i="11"/>
  <c r="CX51" i="11"/>
  <c r="CX47" i="11"/>
  <c r="CX39" i="11"/>
  <c r="CX35" i="11"/>
  <c r="CX31" i="11"/>
  <c r="CX27" i="11"/>
  <c r="CX230" i="11"/>
  <c r="CX228" i="11"/>
  <c r="CX197" i="11"/>
  <c r="CX196" i="11"/>
  <c r="CX163" i="11"/>
  <c r="CX137" i="11"/>
  <c r="CX118" i="11"/>
  <c r="CX113" i="11"/>
  <c r="CX268" i="11"/>
  <c r="CX233" i="11"/>
  <c r="CX224" i="11"/>
  <c r="CX201" i="11"/>
  <c r="CX157" i="11"/>
  <c r="CX155" i="11"/>
  <c r="CX138" i="11"/>
  <c r="CX120" i="11"/>
  <c r="CX108" i="11"/>
  <c r="CX104" i="11"/>
  <c r="CX100" i="11"/>
  <c r="CX96" i="11"/>
  <c r="CX92" i="11"/>
  <c r="CX88" i="11"/>
  <c r="CX84" i="11"/>
  <c r="CX297" i="11"/>
  <c r="CX251" i="11"/>
  <c r="CX191" i="11"/>
  <c r="CX182" i="11"/>
  <c r="CX178" i="11"/>
  <c r="CX141" i="11"/>
  <c r="CX140" i="11"/>
  <c r="CX127" i="11"/>
  <c r="CX117" i="11"/>
  <c r="CX112" i="11"/>
  <c r="CX68" i="11"/>
  <c r="CX64" i="11"/>
  <c r="CX121" i="11"/>
  <c r="CX15" i="11"/>
  <c r="CX14" i="11"/>
  <c r="CX8" i="11"/>
  <c r="CX111" i="11"/>
  <c r="CX13" i="11"/>
  <c r="CX40" i="11"/>
  <c r="CX32" i="11"/>
  <c r="CX12" i="11"/>
  <c r="CX20" i="11"/>
  <c r="CX10" i="11"/>
  <c r="CX36" i="11"/>
  <c r="CX21" i="11"/>
  <c r="CX11" i="11"/>
  <c r="CX48" i="11"/>
  <c r="CX25" i="11"/>
  <c r="CX60" i="11"/>
  <c r="CX52" i="11"/>
  <c r="CX23" i="11"/>
  <c r="CX19" i="11"/>
  <c r="CX9" i="11"/>
  <c r="CX18" i="11"/>
  <c r="CO972" i="11"/>
  <c r="CO971" i="11"/>
  <c r="CO970" i="11"/>
  <c r="CO969" i="11"/>
  <c r="CO968" i="11"/>
  <c r="CO967" i="11"/>
  <c r="CO966" i="11"/>
  <c r="CO965" i="11"/>
  <c r="CO963" i="11"/>
  <c r="CO962" i="11"/>
  <c r="CO961" i="11"/>
  <c r="CO959" i="11"/>
  <c r="CO958" i="11"/>
  <c r="CO957" i="11"/>
  <c r="CO956" i="11"/>
  <c r="CO954" i="11"/>
  <c r="CO953" i="11"/>
  <c r="CO952" i="11"/>
  <c r="CO951" i="11"/>
  <c r="CO950" i="11"/>
  <c r="CO947" i="11"/>
  <c r="CO949" i="11"/>
  <c r="CO943" i="11"/>
  <c r="CO942" i="11"/>
  <c r="CO941" i="11"/>
  <c r="CO960" i="11"/>
  <c r="CO945" i="11"/>
  <c r="CO948" i="11"/>
  <c r="CO939" i="11"/>
  <c r="CO940" i="11"/>
  <c r="CO938" i="11"/>
  <c r="CO944" i="11"/>
  <c r="CO936" i="11"/>
  <c r="CO935" i="11"/>
  <c r="CO934" i="11"/>
  <c r="CO933" i="11"/>
  <c r="CO932" i="11"/>
  <c r="CO931" i="11"/>
  <c r="CO925" i="11"/>
  <c r="CO930" i="11"/>
  <c r="CO929" i="11"/>
  <c r="CO926" i="11"/>
  <c r="CO917" i="11"/>
  <c r="CO920" i="11"/>
  <c r="CO927" i="11"/>
  <c r="CO924" i="11"/>
  <c r="CO921" i="11"/>
  <c r="CO918" i="11"/>
  <c r="CO916" i="11"/>
  <c r="CO915" i="11"/>
  <c r="CO898" i="11"/>
  <c r="CO914" i="11"/>
  <c r="CO912" i="11"/>
  <c r="CO908" i="11"/>
  <c r="CO904" i="11"/>
  <c r="CO897" i="11"/>
  <c r="CO895" i="11"/>
  <c r="CO894" i="11"/>
  <c r="CO893" i="11"/>
  <c r="CO892" i="11"/>
  <c r="CO891" i="11"/>
  <c r="CO890" i="11"/>
  <c r="CO922" i="11"/>
  <c r="CO923" i="11"/>
  <c r="CO907" i="11"/>
  <c r="CO903" i="11"/>
  <c r="CO888" i="11"/>
  <c r="CO911" i="11"/>
  <c r="CO909" i="11"/>
  <c r="CO905" i="11"/>
  <c r="CO900" i="11"/>
  <c r="CO906" i="11"/>
  <c r="CO899" i="11"/>
  <c r="CO876" i="11"/>
  <c r="CO868" i="11"/>
  <c r="CO902" i="11"/>
  <c r="CO883" i="11"/>
  <c r="CO875" i="11"/>
  <c r="CO871" i="11"/>
  <c r="CO874" i="11"/>
  <c r="CO889" i="11"/>
  <c r="CO867" i="11"/>
  <c r="CO859" i="11"/>
  <c r="CO869" i="11"/>
  <c r="CO858" i="11"/>
  <c r="CO913" i="11"/>
  <c r="CO896" i="11"/>
  <c r="CO887" i="11"/>
  <c r="CO882" i="11"/>
  <c r="CO866" i="11"/>
  <c r="CO857" i="11"/>
  <c r="CO860" i="11"/>
  <c r="CO848" i="11"/>
  <c r="CO852" i="11"/>
  <c r="CO886" i="11"/>
  <c r="CO881" i="11"/>
  <c r="CO873" i="11"/>
  <c r="CO870" i="11"/>
  <c r="CO862" i="11"/>
  <c r="CO865" i="11"/>
  <c r="CO853" i="11"/>
  <c r="CO850" i="11"/>
  <c r="CO845" i="11"/>
  <c r="CO839" i="11"/>
  <c r="CO830" i="11"/>
  <c r="CO826" i="11"/>
  <c r="CO813" i="11"/>
  <c r="CO809" i="11"/>
  <c r="CO805" i="11"/>
  <c r="CO854" i="11"/>
  <c r="CO835" i="11"/>
  <c r="CO817" i="11"/>
  <c r="CO804" i="11"/>
  <c r="CO841" i="11"/>
  <c r="CO838" i="11"/>
  <c r="CO832" i="11"/>
  <c r="CO877" i="11"/>
  <c r="CO855" i="11"/>
  <c r="CO849" i="11"/>
  <c r="CO846" i="11"/>
  <c r="CO834" i="11"/>
  <c r="CO820" i="11"/>
  <c r="CO816" i="11"/>
  <c r="CO851" i="11"/>
  <c r="CO840" i="11"/>
  <c r="CO819" i="11"/>
  <c r="CO815" i="11"/>
  <c r="CO844" i="11"/>
  <c r="CO836" i="11"/>
  <c r="CO827" i="11"/>
  <c r="CO823" i="11"/>
  <c r="CO814" i="11"/>
  <c r="CO878" i="11"/>
  <c r="CO856" i="11"/>
  <c r="CO822" i="11"/>
  <c r="CO812" i="11"/>
  <c r="CO831" i="11"/>
  <c r="CO824" i="11"/>
  <c r="CO799" i="11"/>
  <c r="CO795" i="11"/>
  <c r="CO791" i="11"/>
  <c r="CO786" i="11"/>
  <c r="CO781" i="11"/>
  <c r="CO777" i="11"/>
  <c r="CO828" i="11"/>
  <c r="CO801" i="11"/>
  <c r="CO833" i="11"/>
  <c r="CO810" i="11"/>
  <c r="CO808" i="11"/>
  <c r="CO797" i="11"/>
  <c r="CO793" i="11"/>
  <c r="CO789" i="11"/>
  <c r="CO784" i="11"/>
  <c r="CO779" i="11"/>
  <c r="CO775" i="11"/>
  <c r="CO803" i="11"/>
  <c r="CO861" i="11"/>
  <c r="CO806" i="11"/>
  <c r="CO763" i="11"/>
  <c r="CO759" i="11"/>
  <c r="CO755" i="11"/>
  <c r="CO751" i="11"/>
  <c r="CO796" i="11"/>
  <c r="CO785" i="11"/>
  <c r="CO794" i="11"/>
  <c r="CO776" i="11"/>
  <c r="CO766" i="11"/>
  <c r="CO749" i="11"/>
  <c r="CO748" i="11"/>
  <c r="CO743" i="11"/>
  <c r="CO800" i="11"/>
  <c r="CO790" i="11"/>
  <c r="CO787" i="11"/>
  <c r="CO773" i="11"/>
  <c r="CO771" i="11"/>
  <c r="CO768" i="11"/>
  <c r="CO765" i="11"/>
  <c r="CO764" i="11"/>
  <c r="CO760" i="11"/>
  <c r="CO756" i="11"/>
  <c r="CO752" i="11"/>
  <c r="CO818" i="11"/>
  <c r="CO761" i="11"/>
  <c r="CO747" i="11"/>
  <c r="CO730" i="11"/>
  <c r="CO798" i="11"/>
  <c r="CO770" i="11"/>
  <c r="CO767" i="11"/>
  <c r="CO742" i="11"/>
  <c r="CO738" i="11"/>
  <c r="CO734" i="11"/>
  <c r="CO772" i="11"/>
  <c r="CO762" i="11"/>
  <c r="CO757" i="11"/>
  <c r="CO753" i="11"/>
  <c r="CO729" i="11"/>
  <c r="CO720" i="11"/>
  <c r="CO716" i="11"/>
  <c r="CO783" i="11"/>
  <c r="CO782" i="11"/>
  <c r="CO774" i="11"/>
  <c r="CO741" i="11"/>
  <c r="CO737" i="11"/>
  <c r="CO733" i="11"/>
  <c r="CO724" i="11"/>
  <c r="CO802" i="11"/>
  <c r="CO792" i="11"/>
  <c r="CO736" i="11"/>
  <c r="CO732" i="11"/>
  <c r="CO727" i="11"/>
  <c r="CO758" i="11"/>
  <c r="CO714" i="11"/>
  <c r="CO687" i="11"/>
  <c r="CO683" i="11"/>
  <c r="CO679" i="11"/>
  <c r="CO675" i="11"/>
  <c r="CO671" i="11"/>
  <c r="CO667" i="11"/>
  <c r="CO746" i="11"/>
  <c r="CO778" i="11"/>
  <c r="CO769" i="11"/>
  <c r="CO735" i="11"/>
  <c r="CO728" i="11"/>
  <c r="CO719" i="11"/>
  <c r="CO780" i="11"/>
  <c r="CO750" i="11"/>
  <c r="CO740" i="11"/>
  <c r="CO739" i="11"/>
  <c r="CO705" i="11"/>
  <c r="CO676" i="11"/>
  <c r="CO666" i="11"/>
  <c r="CO659" i="11"/>
  <c r="CO721" i="11"/>
  <c r="CO708" i="11"/>
  <c r="CO696" i="11"/>
  <c r="CO688" i="11"/>
  <c r="CO678" i="11"/>
  <c r="CO673" i="11"/>
  <c r="CO723" i="11"/>
  <c r="CO713" i="11"/>
  <c r="CO695" i="11"/>
  <c r="CO677" i="11"/>
  <c r="CO645" i="11"/>
  <c r="CO726" i="11"/>
  <c r="CO698" i="11"/>
  <c r="CO697" i="11"/>
  <c r="CO689" i="11"/>
  <c r="CO680" i="11"/>
  <c r="CO656" i="11"/>
  <c r="CO653" i="11"/>
  <c r="CO725" i="11"/>
  <c r="CO712" i="11"/>
  <c r="CO690" i="11"/>
  <c r="CO661" i="11"/>
  <c r="CO807" i="11"/>
  <c r="CO722" i="11"/>
  <c r="CO699" i="11"/>
  <c r="CO682" i="11"/>
  <c r="CO674" i="11"/>
  <c r="CO655" i="11"/>
  <c r="CO710" i="11"/>
  <c r="CO709" i="11"/>
  <c r="CO702" i="11"/>
  <c r="CO701" i="11"/>
  <c r="CO700" i="11"/>
  <c r="CO691" i="11"/>
  <c r="CO685" i="11"/>
  <c r="CO684" i="11"/>
  <c r="CO668" i="11"/>
  <c r="CO665" i="11"/>
  <c r="CO662" i="11"/>
  <c r="CO660" i="11"/>
  <c r="CO731" i="11"/>
  <c r="CO717" i="11"/>
  <c r="CO694" i="11"/>
  <c r="CO693" i="11"/>
  <c r="CO692" i="11"/>
  <c r="CO650" i="11"/>
  <c r="CO640" i="11"/>
  <c r="CO633" i="11"/>
  <c r="CO625" i="11"/>
  <c r="CO615" i="11"/>
  <c r="CO606" i="11"/>
  <c r="CO589" i="11"/>
  <c r="CO585" i="11"/>
  <c r="CO576" i="11"/>
  <c r="CO572" i="11"/>
  <c r="CO568" i="11"/>
  <c r="CO564" i="11"/>
  <c r="CO560" i="11"/>
  <c r="CO556" i="11"/>
  <c r="CO670" i="11"/>
  <c r="CO664" i="11"/>
  <c r="CO621" i="11"/>
  <c r="CO610" i="11"/>
  <c r="CO605" i="11"/>
  <c r="CO597" i="11"/>
  <c r="CO593" i="11"/>
  <c r="CO584" i="11"/>
  <c r="CO555" i="11"/>
  <c r="CO652" i="11"/>
  <c r="CO648" i="11"/>
  <c r="CO638" i="11"/>
  <c r="CO630" i="11"/>
  <c r="CO614" i="11"/>
  <c r="CO609" i="11"/>
  <c r="CO672" i="11"/>
  <c r="CO646" i="11"/>
  <c r="CO643" i="11"/>
  <c r="CO641" i="11"/>
  <c r="CO635" i="11"/>
  <c r="CO632" i="11"/>
  <c r="CO627" i="11"/>
  <c r="CO624" i="11"/>
  <c r="CO618" i="11"/>
  <c r="CO604" i="11"/>
  <c r="CO596" i="11"/>
  <c r="CO592" i="11"/>
  <c r="CO583" i="11"/>
  <c r="CO654" i="11"/>
  <c r="CO649" i="11"/>
  <c r="CO644" i="11"/>
  <c r="CO612" i="11"/>
  <c r="CO603" i="11"/>
  <c r="CO599" i="11"/>
  <c r="CO595" i="11"/>
  <c r="CO591" i="11"/>
  <c r="CO582" i="11"/>
  <c r="CO669" i="11"/>
  <c r="CO647" i="11"/>
  <c r="CO616" i="11"/>
  <c r="CO706" i="11"/>
  <c r="CO681" i="11"/>
  <c r="CO657" i="11"/>
  <c r="CO686" i="11"/>
  <c r="CO636" i="11"/>
  <c r="CO628" i="11"/>
  <c r="CO619" i="11"/>
  <c r="CO611" i="11"/>
  <c r="CO598" i="11"/>
  <c r="CO642" i="11"/>
  <c r="CO634" i="11"/>
  <c r="CO626" i="11"/>
  <c r="CO602" i="11"/>
  <c r="CO608" i="11"/>
  <c r="CO567" i="11"/>
  <c r="CO557" i="11"/>
  <c r="CO543" i="11"/>
  <c r="CO539" i="11"/>
  <c r="CO535" i="11"/>
  <c r="CO704" i="11"/>
  <c r="CO658" i="11"/>
  <c r="CO651" i="11"/>
  <c r="CO639" i="11"/>
  <c r="CO629" i="11"/>
  <c r="CO563" i="11"/>
  <c r="CO552" i="11"/>
  <c r="CO607" i="11"/>
  <c r="CO590" i="11"/>
  <c r="CO586" i="11"/>
  <c r="CO577" i="11"/>
  <c r="CO551" i="11"/>
  <c r="CO623" i="11"/>
  <c r="CO594" i="11"/>
  <c r="CO578" i="11"/>
  <c r="CO573" i="11"/>
  <c r="CO569" i="11"/>
  <c r="CO559" i="11"/>
  <c r="CO546" i="11"/>
  <c r="CO631" i="11"/>
  <c r="CO620" i="11"/>
  <c r="CO579" i="11"/>
  <c r="CO562" i="11"/>
  <c r="CO549" i="11"/>
  <c r="CO540" i="11"/>
  <c r="CO536" i="11"/>
  <c r="CO532" i="11"/>
  <c r="CO574" i="11"/>
  <c r="CO550" i="11"/>
  <c r="CO545" i="11"/>
  <c r="CO541" i="11"/>
  <c r="CO511" i="11"/>
  <c r="CO507" i="11"/>
  <c r="CO570" i="11"/>
  <c r="CO542" i="11"/>
  <c r="CO537" i="11"/>
  <c r="CO514" i="11"/>
  <c r="CO510" i="11"/>
  <c r="CO565" i="11"/>
  <c r="CO530" i="11"/>
  <c r="CO526" i="11"/>
  <c r="CO522" i="11"/>
  <c r="CO518" i="11"/>
  <c r="CO505" i="11"/>
  <c r="CO501" i="11"/>
  <c r="CO493" i="11"/>
  <c r="CO575" i="11"/>
  <c r="CO554" i="11"/>
  <c r="CO553" i="11"/>
  <c r="CO538" i="11"/>
  <c r="CO513" i="11"/>
  <c r="CO558" i="11"/>
  <c r="CO529" i="11"/>
  <c r="CO525" i="11"/>
  <c r="CO521" i="11"/>
  <c r="CO517" i="11"/>
  <c r="CO504" i="11"/>
  <c r="CO500" i="11"/>
  <c r="CO496" i="11"/>
  <c r="CO587" i="11"/>
  <c r="CO544" i="11"/>
  <c r="CO533" i="11"/>
  <c r="CO512" i="11"/>
  <c r="CO515" i="11"/>
  <c r="CO508" i="11"/>
  <c r="CO566" i="11"/>
  <c r="CO534" i="11"/>
  <c r="CO581" i="11"/>
  <c r="CO527" i="11"/>
  <c r="CO487" i="11"/>
  <c r="CO483" i="11"/>
  <c r="CO479" i="11"/>
  <c r="CO475" i="11"/>
  <c r="CO458" i="11"/>
  <c r="CO453" i="11"/>
  <c r="CO449" i="11"/>
  <c r="CO445" i="11"/>
  <c r="CO441" i="11"/>
  <c r="CO433" i="11"/>
  <c r="CO429" i="11"/>
  <c r="CO425" i="11"/>
  <c r="CO417" i="11"/>
  <c r="CO413" i="11"/>
  <c r="CO409" i="11"/>
  <c r="CO524" i="11"/>
  <c r="CO561" i="11"/>
  <c r="CO523" i="11"/>
  <c r="CO498" i="11"/>
  <c r="CO490" i="11"/>
  <c r="CO486" i="11"/>
  <c r="CO482" i="11"/>
  <c r="CO478" i="11"/>
  <c r="CO474" i="11"/>
  <c r="CO457" i="11"/>
  <c r="CO452" i="11"/>
  <c r="CO448" i="11"/>
  <c r="CO444" i="11"/>
  <c r="CO637" i="11"/>
  <c r="CO520" i="11"/>
  <c r="CO503" i="11"/>
  <c r="CO502" i="11"/>
  <c r="CO495" i="11"/>
  <c r="CO473" i="11"/>
  <c r="CO531" i="11"/>
  <c r="CO519" i="11"/>
  <c r="CO506" i="11"/>
  <c r="CO481" i="11"/>
  <c r="CO459" i="11"/>
  <c r="CO446" i="11"/>
  <c r="CO472" i="11"/>
  <c r="CO471" i="11"/>
  <c r="CO467" i="11"/>
  <c r="CO463" i="11"/>
  <c r="CO455" i="11"/>
  <c r="CO516" i="11"/>
  <c r="CO488" i="11"/>
  <c r="CO460" i="11"/>
  <c r="CO548" i="11"/>
  <c r="CO484" i="11"/>
  <c r="CO456" i="11"/>
  <c r="CO443" i="11"/>
  <c r="CO434" i="11"/>
  <c r="CO494" i="11"/>
  <c r="CO485" i="11"/>
  <c r="CO480" i="11"/>
  <c r="CO477" i="11"/>
  <c r="CO450" i="11"/>
  <c r="CO442" i="11"/>
  <c r="CO436" i="11"/>
  <c r="CO431" i="11"/>
  <c r="CO469" i="11"/>
  <c r="CO462" i="11"/>
  <c r="CO439" i="11"/>
  <c r="CO424" i="11"/>
  <c r="CO499" i="11"/>
  <c r="CO465" i="11"/>
  <c r="CO440" i="11"/>
  <c r="CO435" i="11"/>
  <c r="CO418" i="11"/>
  <c r="CO408" i="11"/>
  <c r="CO384" i="11"/>
  <c r="CO461" i="11"/>
  <c r="CO426" i="11"/>
  <c r="CO420" i="11"/>
  <c r="CO415" i="11"/>
  <c r="CO404" i="11"/>
  <c r="CO400" i="11"/>
  <c r="CO379" i="11"/>
  <c r="CO375" i="11"/>
  <c r="CO371" i="11"/>
  <c r="CO343" i="11"/>
  <c r="CO338" i="11"/>
  <c r="CO464" i="11"/>
  <c r="CO438" i="11"/>
  <c r="CO412" i="11"/>
  <c r="CO407" i="11"/>
  <c r="CO403" i="11"/>
  <c r="CO382" i="11"/>
  <c r="CO378" i="11"/>
  <c r="CO374" i="11"/>
  <c r="CO370" i="11"/>
  <c r="CO351" i="11"/>
  <c r="CO342" i="11"/>
  <c r="CO489" i="11"/>
  <c r="CO430" i="11"/>
  <c r="CO394" i="11"/>
  <c r="CO387" i="11"/>
  <c r="CO381" i="11"/>
  <c r="CO367" i="11"/>
  <c r="CO358" i="11"/>
  <c r="CO454" i="11"/>
  <c r="CO428" i="11"/>
  <c r="CO406" i="11"/>
  <c r="CO422" i="11"/>
  <c r="CO419" i="11"/>
  <c r="CO398" i="11"/>
  <c r="CO391" i="11"/>
  <c r="CO355" i="11"/>
  <c r="CO336" i="11"/>
  <c r="CO327" i="11"/>
  <c r="CO466" i="11"/>
  <c r="CO427" i="11"/>
  <c r="CO414" i="11"/>
  <c r="CO385" i="11"/>
  <c r="CO363" i="11"/>
  <c r="CO357" i="11"/>
  <c r="CO353" i="11"/>
  <c r="CO344" i="11"/>
  <c r="CO331" i="11"/>
  <c r="CO318" i="11"/>
  <c r="CO395" i="11"/>
  <c r="CO386" i="11"/>
  <c r="CO468" i="11"/>
  <c r="CO432" i="11"/>
  <c r="CO416" i="11"/>
  <c r="CO411" i="11"/>
  <c r="CO401" i="11"/>
  <c r="CO340" i="11"/>
  <c r="CO335" i="11"/>
  <c r="CO334" i="11"/>
  <c r="CO330" i="11"/>
  <c r="CO321" i="11"/>
  <c r="CO317" i="11"/>
  <c r="CO304" i="11"/>
  <c r="CO295" i="11"/>
  <c r="CO476" i="11"/>
  <c r="CO447" i="11"/>
  <c r="CO470" i="11"/>
  <c r="CO451" i="11"/>
  <c r="CO410" i="11"/>
  <c r="CO368" i="11"/>
  <c r="CO365" i="11"/>
  <c r="CO325" i="11"/>
  <c r="CO312" i="11"/>
  <c r="CO309" i="11"/>
  <c r="CO380" i="11"/>
  <c r="CO369" i="11"/>
  <c r="CO356" i="11"/>
  <c r="CO323" i="11"/>
  <c r="CO316" i="11"/>
  <c r="CO302" i="11"/>
  <c r="CO292" i="11"/>
  <c r="CO288" i="11"/>
  <c r="CO284" i="11"/>
  <c r="CO246" i="11"/>
  <c r="CO242" i="11"/>
  <c r="CO237" i="11"/>
  <c r="CO228" i="11"/>
  <c r="CO224" i="11"/>
  <c r="CO220" i="11"/>
  <c r="CO212" i="11"/>
  <c r="CO337" i="11"/>
  <c r="CO328" i="11"/>
  <c r="CO314" i="11"/>
  <c r="CO279" i="11"/>
  <c r="CO275" i="11"/>
  <c r="CO262" i="11"/>
  <c r="CO258" i="11"/>
  <c r="CO254" i="11"/>
  <c r="CO250" i="11"/>
  <c r="CO232" i="11"/>
  <c r="CO207" i="11"/>
  <c r="CO423" i="11"/>
  <c r="CO390" i="11"/>
  <c r="CO360" i="11"/>
  <c r="CO347" i="11"/>
  <c r="CO346" i="11"/>
  <c r="CO308" i="11"/>
  <c r="CO299" i="11"/>
  <c r="CO291" i="11"/>
  <c r="CO287" i="11"/>
  <c r="CO283" i="11"/>
  <c r="CO270" i="11"/>
  <c r="CO245" i="11"/>
  <c r="CO241" i="11"/>
  <c r="CO236" i="11"/>
  <c r="CO227" i="11"/>
  <c r="CO223" i="11"/>
  <c r="CO219" i="11"/>
  <c r="CO215" i="11"/>
  <c r="CO211" i="11"/>
  <c r="CO180" i="11"/>
  <c r="CO157" i="11"/>
  <c r="CO153" i="11"/>
  <c r="CO148" i="11"/>
  <c r="CO144" i="11"/>
  <c r="CO139" i="11"/>
  <c r="CO135" i="11"/>
  <c r="CO122" i="11"/>
  <c r="CO361" i="11"/>
  <c r="CO350" i="11"/>
  <c r="CO349" i="11"/>
  <c r="CO326" i="11"/>
  <c r="CO324" i="11"/>
  <c r="CO322" i="11"/>
  <c r="CO319" i="11"/>
  <c r="CO306" i="11"/>
  <c r="CO303" i="11"/>
  <c r="CO282" i="11"/>
  <c r="CO274" i="11"/>
  <c r="CO265" i="11"/>
  <c r="CO261" i="11"/>
  <c r="CO257" i="11"/>
  <c r="CO253" i="11"/>
  <c r="CO249" i="11"/>
  <c r="CO240" i="11"/>
  <c r="CO206" i="11"/>
  <c r="CO362" i="11"/>
  <c r="CO354" i="11"/>
  <c r="CO348" i="11"/>
  <c r="CO329" i="11"/>
  <c r="CO313" i="11"/>
  <c r="CO311" i="11"/>
  <c r="CO301" i="11"/>
  <c r="CO297" i="11"/>
  <c r="CO294" i="11"/>
  <c r="CO290" i="11"/>
  <c r="CO286" i="11"/>
  <c r="CO269" i="11"/>
  <c r="CO244" i="11"/>
  <c r="CO341" i="11"/>
  <c r="CO402" i="11"/>
  <c r="CO399" i="11"/>
  <c r="CO364" i="11"/>
  <c r="CO307" i="11"/>
  <c r="CO293" i="11"/>
  <c r="CO289" i="11"/>
  <c r="CO272" i="11"/>
  <c r="CO268" i="11"/>
  <c r="CO264" i="11"/>
  <c r="CO255" i="11"/>
  <c r="CO205" i="11"/>
  <c r="CO199" i="11"/>
  <c r="CO183" i="11"/>
  <c r="CO172" i="11"/>
  <c r="CO162" i="11"/>
  <c r="CO150" i="11"/>
  <c r="CO132" i="11"/>
  <c r="CO128" i="11"/>
  <c r="CO125" i="11"/>
  <c r="CO119" i="11"/>
  <c r="CO273" i="11"/>
  <c r="CO260" i="11"/>
  <c r="CO233" i="11"/>
  <c r="CO230" i="11"/>
  <c r="CO229" i="11"/>
  <c r="CO226" i="11"/>
  <c r="CO225" i="11"/>
  <c r="CO217" i="11"/>
  <c r="CO214" i="11"/>
  <c r="CO213" i="11"/>
  <c r="CO203" i="11"/>
  <c r="CO187" i="11"/>
  <c r="CO177" i="11"/>
  <c r="CO174" i="11"/>
  <c r="CO158" i="11"/>
  <c r="CO146" i="11"/>
  <c r="CO134" i="11"/>
  <c r="CO130" i="11"/>
  <c r="CO277" i="11"/>
  <c r="CO267" i="11"/>
  <c r="CO298" i="11"/>
  <c r="CO256" i="11"/>
  <c r="CO192" i="11"/>
  <c r="CO181" i="11"/>
  <c r="CO168" i="11"/>
  <c r="CO165" i="11"/>
  <c r="CO159" i="11"/>
  <c r="CO235" i="11"/>
  <c r="CO194" i="11"/>
  <c r="CO188" i="11"/>
  <c r="CO185" i="11"/>
  <c r="CO164" i="11"/>
  <c r="CO152" i="11"/>
  <c r="CO129" i="11"/>
  <c r="CO121" i="11"/>
  <c r="CO117" i="11"/>
  <c r="CO112" i="11"/>
  <c r="CO296" i="11"/>
  <c r="CO193" i="11"/>
  <c r="CO160" i="11"/>
  <c r="CO136" i="11"/>
  <c r="CO300" i="11"/>
  <c r="CO281" i="11"/>
  <c r="CO259" i="11"/>
  <c r="CO252" i="11"/>
  <c r="CO248" i="11"/>
  <c r="CO210" i="11"/>
  <c r="CO197" i="11"/>
  <c r="CO196" i="11"/>
  <c r="CO163" i="11"/>
  <c r="CO111" i="11"/>
  <c r="CO25" i="11"/>
  <c r="CO251" i="11"/>
  <c r="CO238" i="11"/>
  <c r="CO201" i="11"/>
  <c r="CO137" i="11"/>
  <c r="CO126" i="11"/>
  <c r="CO106" i="11"/>
  <c r="CO102" i="11"/>
  <c r="CO98" i="11"/>
  <c r="CO94" i="11"/>
  <c r="CO86" i="11"/>
  <c r="CO82" i="11"/>
  <c r="CO78" i="11"/>
  <c r="CO74" i="11"/>
  <c r="CO66" i="11"/>
  <c r="CO315" i="11"/>
  <c r="CO239" i="11"/>
  <c r="CO191" i="11"/>
  <c r="CO182" i="11"/>
  <c r="CO178" i="11"/>
  <c r="CO155" i="11"/>
  <c r="CO138" i="11"/>
  <c r="CO114" i="11"/>
  <c r="CO243" i="11"/>
  <c r="CO234" i="11"/>
  <c r="CO200" i="11"/>
  <c r="CO190" i="11"/>
  <c r="CO176" i="11"/>
  <c r="CO141" i="11"/>
  <c r="CO140" i="11"/>
  <c r="CO127" i="11"/>
  <c r="CO120" i="11"/>
  <c r="CO109" i="11"/>
  <c r="CO93" i="11"/>
  <c r="CO89" i="11"/>
  <c r="CO81" i="11"/>
  <c r="CO77" i="11"/>
  <c r="CO73" i="11"/>
  <c r="CO69" i="11"/>
  <c r="CO63" i="11"/>
  <c r="CO59" i="11"/>
  <c r="CO55" i="11"/>
  <c r="CO51" i="11"/>
  <c r="CO47" i="11"/>
  <c r="CO39" i="11"/>
  <c r="CO35" i="11"/>
  <c r="CO31" i="11"/>
  <c r="CO27" i="11"/>
  <c r="CO280" i="11"/>
  <c r="CO263" i="11"/>
  <c r="CO222" i="11"/>
  <c r="CO202" i="11"/>
  <c r="CO175" i="11"/>
  <c r="CO169" i="11"/>
  <c r="CO167" i="11"/>
  <c r="CO123" i="11"/>
  <c r="CO118" i="11"/>
  <c r="CO113" i="11"/>
  <c r="CO173" i="11"/>
  <c r="CO166" i="11"/>
  <c r="CO156" i="11"/>
  <c r="CO151" i="11"/>
  <c r="CO147" i="11"/>
  <c r="CO145" i="11"/>
  <c r="CO133" i="11"/>
  <c r="CO108" i="11"/>
  <c r="CO104" i="11"/>
  <c r="CO100" i="11"/>
  <c r="CO96" i="11"/>
  <c r="CO92" i="11"/>
  <c r="CO88" i="11"/>
  <c r="CO84" i="11"/>
  <c r="CO107" i="11"/>
  <c r="CO79" i="11"/>
  <c r="CO42" i="11"/>
  <c r="CO41" i="11"/>
  <c r="CO40" i="11"/>
  <c r="CO33" i="11"/>
  <c r="CO32" i="11"/>
  <c r="CO26" i="11"/>
  <c r="CO18" i="11"/>
  <c r="CO95" i="11"/>
  <c r="CO38" i="11"/>
  <c r="CO37" i="11"/>
  <c r="CO36" i="11"/>
  <c r="CO30" i="11"/>
  <c r="CO29" i="11"/>
  <c r="CO15" i="11"/>
  <c r="CO11" i="11"/>
  <c r="CO83" i="11"/>
  <c r="CO71" i="11"/>
  <c r="CO61" i="11"/>
  <c r="CO60" i="11"/>
  <c r="CO49" i="11"/>
  <c r="CO48" i="11"/>
  <c r="CO14" i="11"/>
  <c r="CO8" i="11"/>
  <c r="CO99" i="11"/>
  <c r="CO68" i="11"/>
  <c r="CO67" i="11"/>
  <c r="CO65" i="11"/>
  <c r="CO64" i="11"/>
  <c r="CO54" i="11"/>
  <c r="CO53" i="11"/>
  <c r="CO52" i="11"/>
  <c r="CO46" i="11"/>
  <c r="CO45" i="11"/>
  <c r="CO13" i="11"/>
  <c r="CO87" i="11"/>
  <c r="CO75" i="11"/>
  <c r="CO58" i="11"/>
  <c r="CO57" i="11"/>
  <c r="CO12" i="11"/>
  <c r="CO21" i="11"/>
  <c r="CO103" i="11"/>
  <c r="CO24" i="11"/>
  <c r="CO23" i="11"/>
  <c r="CO20" i="11"/>
  <c r="CO10" i="11"/>
  <c r="CO19" i="11"/>
  <c r="CO9" i="11"/>
  <c r="CH972" i="11"/>
  <c r="CH971" i="11"/>
  <c r="CH970" i="11"/>
  <c r="CH969" i="11"/>
  <c r="CH968" i="11"/>
  <c r="CH967" i="11"/>
  <c r="CH966" i="11"/>
  <c r="CH965" i="11"/>
  <c r="CH960" i="11"/>
  <c r="CH959" i="11"/>
  <c r="CH958" i="11"/>
  <c r="CH951" i="11"/>
  <c r="CH950" i="11"/>
  <c r="CH949" i="11"/>
  <c r="CH948" i="11"/>
  <c r="CH961" i="11"/>
  <c r="CH954" i="11"/>
  <c r="CH956" i="11"/>
  <c r="CH962" i="11"/>
  <c r="CH963" i="11"/>
  <c r="CH943" i="11"/>
  <c r="CH942" i="11"/>
  <c r="CH941" i="11"/>
  <c r="CH940" i="11"/>
  <c r="CH939" i="11"/>
  <c r="CH938" i="11"/>
  <c r="CH957" i="11"/>
  <c r="CH945" i="11"/>
  <c r="CH944" i="11"/>
  <c r="CH947" i="11"/>
  <c r="CH936" i="11"/>
  <c r="CH935" i="11"/>
  <c r="CH934" i="11"/>
  <c r="CH933" i="11"/>
  <c r="CH932" i="11"/>
  <c r="CH931" i="11"/>
  <c r="CH930" i="11"/>
  <c r="CH929" i="11"/>
  <c r="CH927" i="11"/>
  <c r="CH952" i="11"/>
  <c r="CH925" i="11"/>
  <c r="CH924" i="11"/>
  <c r="CH923" i="11"/>
  <c r="CH922" i="11"/>
  <c r="CH921" i="11"/>
  <c r="CH920" i="11"/>
  <c r="CH918" i="11"/>
  <c r="CH926" i="11"/>
  <c r="CH916" i="11"/>
  <c r="CH953" i="11"/>
  <c r="CH915" i="11"/>
  <c r="CH907" i="11"/>
  <c r="CH903" i="11"/>
  <c r="CH896" i="11"/>
  <c r="CH895" i="11"/>
  <c r="CH894" i="11"/>
  <c r="CH893" i="11"/>
  <c r="CH892" i="11"/>
  <c r="CH891" i="11"/>
  <c r="CH890" i="11"/>
  <c r="CH889" i="11"/>
  <c r="CH913" i="11"/>
  <c r="CH911" i="11"/>
  <c r="CH900" i="11"/>
  <c r="CH917" i="11"/>
  <c r="CH899" i="11"/>
  <c r="CH909" i="11"/>
  <c r="CH908" i="11"/>
  <c r="CH888" i="11"/>
  <c r="CH914" i="11"/>
  <c r="CH867" i="11"/>
  <c r="CH897" i="11"/>
  <c r="CH886" i="11"/>
  <c r="CH883" i="11"/>
  <c r="CH902" i="11"/>
  <c r="CH887" i="11"/>
  <c r="CH866" i="11"/>
  <c r="CH882" i="11"/>
  <c r="CH877" i="11"/>
  <c r="CH906" i="11"/>
  <c r="CH904" i="11"/>
  <c r="CH898" i="11"/>
  <c r="CH875" i="11"/>
  <c r="CH858" i="11"/>
  <c r="CH854" i="11"/>
  <c r="CH873" i="11"/>
  <c r="CH870" i="11"/>
  <c r="CH862" i="11"/>
  <c r="CH905" i="11"/>
  <c r="CH868" i="11"/>
  <c r="CH865" i="11"/>
  <c r="CH861" i="11"/>
  <c r="CH881" i="11"/>
  <c r="CH878" i="11"/>
  <c r="CH874" i="11"/>
  <c r="CH852" i="11"/>
  <c r="CH859" i="11"/>
  <c r="CH857" i="11"/>
  <c r="CH838" i="11"/>
  <c r="CH834" i="11"/>
  <c r="CH860" i="11"/>
  <c r="CH856" i="11"/>
  <c r="CH855" i="11"/>
  <c r="CH849" i="11"/>
  <c r="CH846" i="11"/>
  <c r="CH841" i="11"/>
  <c r="CH832" i="11"/>
  <c r="CH817" i="11"/>
  <c r="CH912" i="11"/>
  <c r="CH876" i="11"/>
  <c r="CH851" i="11"/>
  <c r="CH812" i="11"/>
  <c r="CH808" i="11"/>
  <c r="CH803" i="11"/>
  <c r="CH840" i="11"/>
  <c r="CH828" i="11"/>
  <c r="CH824" i="11"/>
  <c r="CH807" i="11"/>
  <c r="CH850" i="11"/>
  <c r="CH848" i="11"/>
  <c r="CH845" i="11"/>
  <c r="CH831" i="11"/>
  <c r="CH827" i="11"/>
  <c r="CH823" i="11"/>
  <c r="CH810" i="11"/>
  <c r="CH806" i="11"/>
  <c r="CH844" i="11"/>
  <c r="CH836" i="11"/>
  <c r="CH830" i="11"/>
  <c r="CH826" i="11"/>
  <c r="CH818" i="11"/>
  <c r="CH871" i="11"/>
  <c r="CH853" i="11"/>
  <c r="CH815" i="11"/>
  <c r="CH802" i="11"/>
  <c r="CH816" i="11"/>
  <c r="CH772" i="11"/>
  <c r="CH768" i="11"/>
  <c r="CH835" i="11"/>
  <c r="CH804" i="11"/>
  <c r="CH798" i="11"/>
  <c r="CH794" i="11"/>
  <c r="CH790" i="11"/>
  <c r="CH839" i="11"/>
  <c r="CH774" i="11"/>
  <c r="CH770" i="11"/>
  <c r="CH869" i="11"/>
  <c r="CH814" i="11"/>
  <c r="CH795" i="11"/>
  <c r="CH789" i="11"/>
  <c r="CH783" i="11"/>
  <c r="CH819" i="11"/>
  <c r="CH797" i="11"/>
  <c r="CH809" i="11"/>
  <c r="CH793" i="11"/>
  <c r="CH776" i="11"/>
  <c r="CH746" i="11"/>
  <c r="CH741" i="11"/>
  <c r="CH820" i="11"/>
  <c r="CH777" i="11"/>
  <c r="CH773" i="11"/>
  <c r="CH771" i="11"/>
  <c r="CH761" i="11"/>
  <c r="CH757" i="11"/>
  <c r="CH753" i="11"/>
  <c r="CH796" i="11"/>
  <c r="CH764" i="11"/>
  <c r="CH760" i="11"/>
  <c r="CH756" i="11"/>
  <c r="CH752" i="11"/>
  <c r="CH786" i="11"/>
  <c r="CH784" i="11"/>
  <c r="CH782" i="11"/>
  <c r="CH780" i="11"/>
  <c r="CH747" i="11"/>
  <c r="CH801" i="11"/>
  <c r="CH781" i="11"/>
  <c r="CH779" i="11"/>
  <c r="CH778" i="11"/>
  <c r="CH759" i="11"/>
  <c r="CH738" i="11"/>
  <c r="CH734" i="11"/>
  <c r="CH750" i="11"/>
  <c r="CH833" i="11"/>
  <c r="CH785" i="11"/>
  <c r="CH765" i="11"/>
  <c r="CH755" i="11"/>
  <c r="CH751" i="11"/>
  <c r="CH737" i="11"/>
  <c r="CH733" i="11"/>
  <c r="CH724" i="11"/>
  <c r="CH728" i="11"/>
  <c r="CH723" i="11"/>
  <c r="CH813" i="11"/>
  <c r="CH805" i="11"/>
  <c r="CH791" i="11"/>
  <c r="CH822" i="11"/>
  <c r="CH800" i="11"/>
  <c r="CH762" i="11"/>
  <c r="CH740" i="11"/>
  <c r="CH731" i="11"/>
  <c r="CH743" i="11"/>
  <c r="CH742" i="11"/>
  <c r="CH739" i="11"/>
  <c r="CH722" i="11"/>
  <c r="CH699" i="11"/>
  <c r="CH695" i="11"/>
  <c r="CH691" i="11"/>
  <c r="CH766" i="11"/>
  <c r="CH758" i="11"/>
  <c r="CH748" i="11"/>
  <c r="CH732" i="11"/>
  <c r="CH799" i="11"/>
  <c r="CH787" i="11"/>
  <c r="CH775" i="11"/>
  <c r="CH767" i="11"/>
  <c r="CH736" i="11"/>
  <c r="CH726" i="11"/>
  <c r="CH725" i="11"/>
  <c r="CH721" i="11"/>
  <c r="CH714" i="11"/>
  <c r="CH720" i="11"/>
  <c r="CH713" i="11"/>
  <c r="CH710" i="11"/>
  <c r="CH701" i="11"/>
  <c r="CH698" i="11"/>
  <c r="CH693" i="11"/>
  <c r="CH690" i="11"/>
  <c r="CH685" i="11"/>
  <c r="CH668" i="11"/>
  <c r="CH662" i="11"/>
  <c r="CH654" i="11"/>
  <c r="CH650" i="11"/>
  <c r="CH645" i="11"/>
  <c r="CH641" i="11"/>
  <c r="CH637" i="11"/>
  <c r="CH633" i="11"/>
  <c r="CH629" i="11"/>
  <c r="CH625" i="11"/>
  <c r="CH621" i="11"/>
  <c r="CH763" i="11"/>
  <c r="CH735" i="11"/>
  <c r="CH730" i="11"/>
  <c r="CH719" i="11"/>
  <c r="CH716" i="11"/>
  <c r="CH704" i="11"/>
  <c r="CH680" i="11"/>
  <c r="CH675" i="11"/>
  <c r="CH706" i="11"/>
  <c r="CH705" i="11"/>
  <c r="CH688" i="11"/>
  <c r="CH681" i="11"/>
  <c r="CH667" i="11"/>
  <c r="CH661" i="11"/>
  <c r="CH656" i="11"/>
  <c r="CH653" i="11"/>
  <c r="CH648" i="11"/>
  <c r="CH642" i="11"/>
  <c r="CH717" i="11"/>
  <c r="CH709" i="11"/>
  <c r="CH702" i="11"/>
  <c r="CH700" i="11"/>
  <c r="CH684" i="11"/>
  <c r="CH673" i="11"/>
  <c r="CH658" i="11"/>
  <c r="CH769" i="11"/>
  <c r="CH708" i="11"/>
  <c r="CH694" i="11"/>
  <c r="CH692" i="11"/>
  <c r="CH683" i="11"/>
  <c r="CH665" i="11"/>
  <c r="CH729" i="11"/>
  <c r="CH727" i="11"/>
  <c r="CH686" i="11"/>
  <c r="CH679" i="11"/>
  <c r="CH676" i="11"/>
  <c r="CH657" i="11"/>
  <c r="CH697" i="11"/>
  <c r="CH689" i="11"/>
  <c r="CH687" i="11"/>
  <c r="CH678" i="11"/>
  <c r="CH672" i="11"/>
  <c r="CH669" i="11"/>
  <c r="CH666" i="11"/>
  <c r="CH792" i="11"/>
  <c r="CH712" i="11"/>
  <c r="CH696" i="11"/>
  <c r="CH682" i="11"/>
  <c r="CH671" i="11"/>
  <c r="CH655" i="11"/>
  <c r="CH646" i="11"/>
  <c r="CH643" i="11"/>
  <c r="CH638" i="11"/>
  <c r="CH630" i="11"/>
  <c r="CH610" i="11"/>
  <c r="CH605" i="11"/>
  <c r="CH597" i="11"/>
  <c r="CH593" i="11"/>
  <c r="CH584" i="11"/>
  <c r="CH651" i="11"/>
  <c r="CH635" i="11"/>
  <c r="CH632" i="11"/>
  <c r="CH627" i="11"/>
  <c r="CH624" i="11"/>
  <c r="CH618" i="11"/>
  <c r="CH614" i="11"/>
  <c r="CH609" i="11"/>
  <c r="CH579" i="11"/>
  <c r="CH575" i="11"/>
  <c r="CH567" i="11"/>
  <c r="CH563" i="11"/>
  <c r="CH559" i="11"/>
  <c r="CH660" i="11"/>
  <c r="CH649" i="11"/>
  <c r="CH644" i="11"/>
  <c r="CH620" i="11"/>
  <c r="CH604" i="11"/>
  <c r="CH596" i="11"/>
  <c r="CH592" i="11"/>
  <c r="CH670" i="11"/>
  <c r="CH664" i="11"/>
  <c r="CH608" i="11"/>
  <c r="CH587" i="11"/>
  <c r="CH578" i="11"/>
  <c r="CH574" i="11"/>
  <c r="CH570" i="11"/>
  <c r="CH566" i="11"/>
  <c r="CH562" i="11"/>
  <c r="CH558" i="11"/>
  <c r="CH640" i="11"/>
  <c r="CH639" i="11"/>
  <c r="CH636" i="11"/>
  <c r="CH631" i="11"/>
  <c r="CH628" i="11"/>
  <c r="CH623" i="11"/>
  <c r="CH619" i="11"/>
  <c r="CH616" i="11"/>
  <c r="CH607" i="11"/>
  <c r="CH586" i="11"/>
  <c r="CH577" i="11"/>
  <c r="CH573" i="11"/>
  <c r="CH569" i="11"/>
  <c r="CH565" i="11"/>
  <c r="CH561" i="11"/>
  <c r="CH652" i="11"/>
  <c r="CH647" i="11"/>
  <c r="CH677" i="11"/>
  <c r="CH615" i="11"/>
  <c r="CH595" i="11"/>
  <c r="CH674" i="11"/>
  <c r="CH612" i="11"/>
  <c r="CH599" i="11"/>
  <c r="CH594" i="11"/>
  <c r="CH611" i="11"/>
  <c r="CH598" i="11"/>
  <c r="CH589" i="11"/>
  <c r="CH585" i="11"/>
  <c r="CH581" i="11"/>
  <c r="CH552" i="11"/>
  <c r="CH749" i="11"/>
  <c r="CH582" i="11"/>
  <c r="CH556" i="11"/>
  <c r="CH551" i="11"/>
  <c r="CH542" i="11"/>
  <c r="CH538" i="11"/>
  <c r="CH534" i="11"/>
  <c r="CH634" i="11"/>
  <c r="CH583" i="11"/>
  <c r="CH546" i="11"/>
  <c r="CH555" i="11"/>
  <c r="CH550" i="11"/>
  <c r="CH541" i="11"/>
  <c r="CH537" i="11"/>
  <c r="CH533" i="11"/>
  <c r="CH659" i="11"/>
  <c r="CH606" i="11"/>
  <c r="CH564" i="11"/>
  <c r="CH553" i="11"/>
  <c r="CH548" i="11"/>
  <c r="CH544" i="11"/>
  <c r="CH560" i="11"/>
  <c r="CH557" i="11"/>
  <c r="CH543" i="11"/>
  <c r="CH531" i="11"/>
  <c r="CH527" i="11"/>
  <c r="CH523" i="11"/>
  <c r="CH519" i="11"/>
  <c r="CH515" i="11"/>
  <c r="CH506" i="11"/>
  <c r="CH502" i="11"/>
  <c r="CH602" i="11"/>
  <c r="CH539" i="11"/>
  <c r="CH530" i="11"/>
  <c r="CH526" i="11"/>
  <c r="CH522" i="11"/>
  <c r="CH518" i="11"/>
  <c r="CH505" i="11"/>
  <c r="CH501" i="11"/>
  <c r="CH493" i="11"/>
  <c r="CH626" i="11"/>
  <c r="CH603" i="11"/>
  <c r="CH590" i="11"/>
  <c r="CH549" i="11"/>
  <c r="CH545" i="11"/>
  <c r="CH540" i="11"/>
  <c r="CH513" i="11"/>
  <c r="CH535" i="11"/>
  <c r="CH529" i="11"/>
  <c r="CH525" i="11"/>
  <c r="CH521" i="11"/>
  <c r="CH517" i="11"/>
  <c r="CH504" i="11"/>
  <c r="CH572" i="11"/>
  <c r="CH536" i="11"/>
  <c r="CH532" i="11"/>
  <c r="CH512" i="11"/>
  <c r="CH508" i="11"/>
  <c r="CH554" i="11"/>
  <c r="CH524" i="11"/>
  <c r="CH520" i="11"/>
  <c r="CH516" i="11"/>
  <c r="CH498" i="11"/>
  <c r="CH495" i="11"/>
  <c r="CH487" i="11"/>
  <c r="CH591" i="11"/>
  <c r="CH514" i="11"/>
  <c r="CH499" i="11"/>
  <c r="CH470" i="11"/>
  <c r="CH466" i="11"/>
  <c r="CH462" i="11"/>
  <c r="CH511" i="11"/>
  <c r="CH473" i="11"/>
  <c r="CH469" i="11"/>
  <c r="CH465" i="11"/>
  <c r="CH461" i="11"/>
  <c r="CH568" i="11"/>
  <c r="CH494" i="11"/>
  <c r="CH489" i="11"/>
  <c r="CH485" i="11"/>
  <c r="CH481" i="11"/>
  <c r="CH477" i="11"/>
  <c r="CH484" i="11"/>
  <c r="CH482" i="11"/>
  <c r="CH476" i="11"/>
  <c r="CH460" i="11"/>
  <c r="CH449" i="11"/>
  <c r="CH447" i="11"/>
  <c r="CH496" i="11"/>
  <c r="CH490" i="11"/>
  <c r="CH479" i="11"/>
  <c r="CH468" i="11"/>
  <c r="CH464" i="11"/>
  <c r="CH454" i="11"/>
  <c r="CH486" i="11"/>
  <c r="CH483" i="11"/>
  <c r="CH500" i="11"/>
  <c r="CH472" i="11"/>
  <c r="CH459" i="11"/>
  <c r="CH446" i="11"/>
  <c r="CH439" i="11"/>
  <c r="CH488" i="11"/>
  <c r="CH478" i="11"/>
  <c r="CH471" i="11"/>
  <c r="CH467" i="11"/>
  <c r="CH463" i="11"/>
  <c r="CH457" i="11"/>
  <c r="CH455" i="11"/>
  <c r="CH453" i="11"/>
  <c r="CH451" i="11"/>
  <c r="CH444" i="11"/>
  <c r="CH433" i="11"/>
  <c r="CH450" i="11"/>
  <c r="CH438" i="11"/>
  <c r="CH426" i="11"/>
  <c r="CH420" i="11"/>
  <c r="CH415" i="11"/>
  <c r="CH507" i="11"/>
  <c r="CH428" i="11"/>
  <c r="CH423" i="11"/>
  <c r="CH410" i="11"/>
  <c r="CH404" i="11"/>
  <c r="CH400" i="11"/>
  <c r="CH379" i="11"/>
  <c r="CH458" i="11"/>
  <c r="CH445" i="11"/>
  <c r="CH443" i="11"/>
  <c r="CH432" i="11"/>
  <c r="CH430" i="11"/>
  <c r="CH417" i="11"/>
  <c r="CH412" i="11"/>
  <c r="CH399" i="11"/>
  <c r="CH395" i="11"/>
  <c r="CH391" i="11"/>
  <c r="CH387" i="11"/>
  <c r="CH362" i="11"/>
  <c r="CH357" i="11"/>
  <c r="CH347" i="11"/>
  <c r="CH456" i="11"/>
  <c r="CH441" i="11"/>
  <c r="CH440" i="11"/>
  <c r="CH427" i="11"/>
  <c r="CH414" i="11"/>
  <c r="CH409" i="11"/>
  <c r="CH398" i="11"/>
  <c r="CH394" i="11"/>
  <c r="CH390" i="11"/>
  <c r="CH386" i="11"/>
  <c r="CH365" i="11"/>
  <c r="CH361" i="11"/>
  <c r="CH356" i="11"/>
  <c r="CH350" i="11"/>
  <c r="CH346" i="11"/>
  <c r="CH576" i="11"/>
  <c r="CH510" i="11"/>
  <c r="CH503" i="11"/>
  <c r="CH475" i="11"/>
  <c r="CH448" i="11"/>
  <c r="CH435" i="11"/>
  <c r="CH424" i="11"/>
  <c r="CH411" i="11"/>
  <c r="CH374" i="11"/>
  <c r="CH370" i="11"/>
  <c r="CH363" i="11"/>
  <c r="CH353" i="11"/>
  <c r="CH344" i="11"/>
  <c r="CH474" i="11"/>
  <c r="CH442" i="11"/>
  <c r="CH429" i="11"/>
  <c r="CH401" i="11"/>
  <c r="CH418" i="11"/>
  <c r="CH413" i="11"/>
  <c r="CH380" i="11"/>
  <c r="CH351" i="11"/>
  <c r="CH340" i="11"/>
  <c r="CH331" i="11"/>
  <c r="CH480" i="11"/>
  <c r="CH436" i="11"/>
  <c r="CH402" i="11"/>
  <c r="CH364" i="11"/>
  <c r="CH360" i="11"/>
  <c r="CH354" i="11"/>
  <c r="CH335" i="11"/>
  <c r="CH326" i="11"/>
  <c r="CH322" i="11"/>
  <c r="CH313" i="11"/>
  <c r="CH309" i="11"/>
  <c r="CH300" i="11"/>
  <c r="CH431" i="11"/>
  <c r="CH422" i="11"/>
  <c r="CH408" i="11"/>
  <c r="CH381" i="11"/>
  <c r="CH378" i="11"/>
  <c r="CH375" i="11"/>
  <c r="CH425" i="11"/>
  <c r="CH419" i="11"/>
  <c r="CH406" i="11"/>
  <c r="CH403" i="11"/>
  <c r="CH384" i="11"/>
  <c r="CH367" i="11"/>
  <c r="CH358" i="11"/>
  <c r="CH343" i="11"/>
  <c r="CH341" i="11"/>
  <c r="CH338" i="11"/>
  <c r="CH337" i="11"/>
  <c r="CH325" i="11"/>
  <c r="CH312" i="11"/>
  <c r="CH308" i="11"/>
  <c r="CH299" i="11"/>
  <c r="CH452" i="11"/>
  <c r="CH434" i="11"/>
  <c r="CH336" i="11"/>
  <c r="CH416" i="11"/>
  <c r="CH382" i="11"/>
  <c r="CH329" i="11"/>
  <c r="CH324" i="11"/>
  <c r="CH319" i="11"/>
  <c r="CH306" i="11"/>
  <c r="CH303" i="11"/>
  <c r="CH279" i="11"/>
  <c r="CH275" i="11"/>
  <c r="CH262" i="11"/>
  <c r="CH258" i="11"/>
  <c r="CH254" i="11"/>
  <c r="CH250" i="11"/>
  <c r="CH232" i="11"/>
  <c r="CH207" i="11"/>
  <c r="CH203" i="11"/>
  <c r="CH385" i="11"/>
  <c r="CH355" i="11"/>
  <c r="CH317" i="11"/>
  <c r="CH311" i="11"/>
  <c r="CH301" i="11"/>
  <c r="CH297" i="11"/>
  <c r="CH291" i="11"/>
  <c r="CH287" i="11"/>
  <c r="CH283" i="11"/>
  <c r="CH270" i="11"/>
  <c r="CH245" i="11"/>
  <c r="CH241" i="11"/>
  <c r="CH236" i="11"/>
  <c r="CH227" i="11"/>
  <c r="CH223" i="11"/>
  <c r="CH219" i="11"/>
  <c r="CH215" i="11"/>
  <c r="CH211" i="11"/>
  <c r="CH369" i="11"/>
  <c r="CH368" i="11"/>
  <c r="CH330" i="11"/>
  <c r="CH315" i="11"/>
  <c r="CH282" i="11"/>
  <c r="CH274" i="11"/>
  <c r="CH265" i="11"/>
  <c r="CH261" i="11"/>
  <c r="CH257" i="11"/>
  <c r="CH253" i="11"/>
  <c r="CH249" i="11"/>
  <c r="CH240" i="11"/>
  <c r="CH206" i="11"/>
  <c r="CH202" i="11"/>
  <c r="CH193" i="11"/>
  <c r="CH188" i="11"/>
  <c r="CH175" i="11"/>
  <c r="CH166" i="11"/>
  <c r="CH130" i="11"/>
  <c r="CH126" i="11"/>
  <c r="CH342" i="11"/>
  <c r="CH334" i="11"/>
  <c r="CH327" i="11"/>
  <c r="CH307" i="11"/>
  <c r="CH296" i="11"/>
  <c r="CH294" i="11"/>
  <c r="CH290" i="11"/>
  <c r="CH286" i="11"/>
  <c r="CH269" i="11"/>
  <c r="CH244" i="11"/>
  <c r="CH235" i="11"/>
  <c r="CH226" i="11"/>
  <c r="CH222" i="11"/>
  <c r="CH214" i="11"/>
  <c r="CH210" i="11"/>
  <c r="CH321" i="11"/>
  <c r="CH304" i="11"/>
  <c r="CH298" i="11"/>
  <c r="CH281" i="11"/>
  <c r="CH277" i="11"/>
  <c r="CH273" i="11"/>
  <c r="CH264" i="11"/>
  <c r="CH260" i="11"/>
  <c r="CH256" i="11"/>
  <c r="CH252" i="11"/>
  <c r="CH248" i="11"/>
  <c r="CH239" i="11"/>
  <c r="CH371" i="11"/>
  <c r="CH407" i="11"/>
  <c r="CH349" i="11"/>
  <c r="CH348" i="11"/>
  <c r="CH314" i="11"/>
  <c r="CH280" i="11"/>
  <c r="CH267" i="11"/>
  <c r="CH268" i="11"/>
  <c r="CH251" i="11"/>
  <c r="CH243" i="11"/>
  <c r="CH201" i="11"/>
  <c r="CH194" i="11"/>
  <c r="CH180" i="11"/>
  <c r="CH167" i="11"/>
  <c r="CH164" i="11"/>
  <c r="CH155" i="11"/>
  <c r="CH152" i="11"/>
  <c r="CH141" i="11"/>
  <c r="CH295" i="11"/>
  <c r="CH293" i="11"/>
  <c r="CH242" i="11"/>
  <c r="CH197" i="11"/>
  <c r="CH191" i="11"/>
  <c r="CH182" i="11"/>
  <c r="CH160" i="11"/>
  <c r="CH148" i="11"/>
  <c r="CH136" i="11"/>
  <c r="CH127" i="11"/>
  <c r="CH263" i="11"/>
  <c r="CH328" i="11"/>
  <c r="CH288" i="11"/>
  <c r="CH187" i="11"/>
  <c r="CH177" i="11"/>
  <c r="CH174" i="11"/>
  <c r="CH158" i="11"/>
  <c r="CH234" i="11"/>
  <c r="CH229" i="11"/>
  <c r="CH200" i="11"/>
  <c r="CH190" i="11"/>
  <c r="CH183" i="11"/>
  <c r="CH176" i="11"/>
  <c r="CH162" i="11"/>
  <c r="CH138" i="11"/>
  <c r="CH125" i="11"/>
  <c r="CH122" i="11"/>
  <c r="CH107" i="11"/>
  <c r="CH103" i="11"/>
  <c r="CH99" i="11"/>
  <c r="CH95" i="11"/>
  <c r="CH87" i="11"/>
  <c r="CH83" i="11"/>
  <c r="CH79" i="11"/>
  <c r="CH75" i="11"/>
  <c r="CH71" i="11"/>
  <c r="CH67" i="11"/>
  <c r="CH65" i="11"/>
  <c r="CH61" i="11"/>
  <c r="CH57" i="11"/>
  <c r="CH53" i="11"/>
  <c r="CH49" i="11"/>
  <c r="CH45" i="11"/>
  <c r="CH41" i="11"/>
  <c r="CH37" i="11"/>
  <c r="CH33" i="11"/>
  <c r="CH29" i="11"/>
  <c r="CH24" i="11"/>
  <c r="CH272" i="11"/>
  <c r="CH220" i="11"/>
  <c r="CH217" i="11"/>
  <c r="CH213" i="11"/>
  <c r="CH199" i="11"/>
  <c r="CH169" i="11"/>
  <c r="CH140" i="11"/>
  <c r="CH318" i="11"/>
  <c r="CH289" i="11"/>
  <c r="CH230" i="11"/>
  <c r="CH228" i="11"/>
  <c r="CH181" i="11"/>
  <c r="CH173" i="11"/>
  <c r="CH168" i="11"/>
  <c r="CH150" i="11"/>
  <c r="CH139" i="11"/>
  <c r="CH120" i="11"/>
  <c r="CH106" i="11"/>
  <c r="CH102" i="11"/>
  <c r="CH98" i="11"/>
  <c r="CH94" i="11"/>
  <c r="CH86" i="11"/>
  <c r="CH82" i="11"/>
  <c r="CH78" i="11"/>
  <c r="CH74" i="11"/>
  <c r="CH66" i="11"/>
  <c r="CH58" i="11"/>
  <c r="CH54" i="11"/>
  <c r="CH46" i="11"/>
  <c r="CH42" i="11"/>
  <c r="CH38" i="11"/>
  <c r="CH30" i="11"/>
  <c r="CH26" i="11"/>
  <c r="CH233" i="11"/>
  <c r="CH224" i="11"/>
  <c r="CH185" i="11"/>
  <c r="CH156" i="11"/>
  <c r="CH151" i="11"/>
  <c r="CH147" i="11"/>
  <c r="CH145" i="11"/>
  <c r="CH144" i="11"/>
  <c r="CH133" i="11"/>
  <c r="CH123" i="11"/>
  <c r="CH114" i="11"/>
  <c r="CH292" i="11"/>
  <c r="CH259" i="11"/>
  <c r="CH165" i="11"/>
  <c r="CH146" i="11"/>
  <c r="CH135" i="11"/>
  <c r="CH132" i="11"/>
  <c r="CH129" i="11"/>
  <c r="CH128" i="11"/>
  <c r="CH109" i="11"/>
  <c r="CH93" i="11"/>
  <c r="CH89" i="11"/>
  <c r="CH81" i="11"/>
  <c r="CH77" i="11"/>
  <c r="CH73" i="11"/>
  <c r="CH69" i="11"/>
  <c r="CH63" i="11"/>
  <c r="CH59" i="11"/>
  <c r="CH55" i="11"/>
  <c r="CH51" i="11"/>
  <c r="CH47" i="11"/>
  <c r="CH39" i="11"/>
  <c r="CH35" i="11"/>
  <c r="CH31" i="11"/>
  <c r="CH27" i="11"/>
  <c r="CH302" i="11"/>
  <c r="CH246" i="11"/>
  <c r="CH238" i="11"/>
  <c r="CH225" i="11"/>
  <c r="CH196" i="11"/>
  <c r="CH163" i="11"/>
  <c r="CH134" i="11"/>
  <c r="CH118" i="11"/>
  <c r="CH113" i="11"/>
  <c r="CH323" i="11"/>
  <c r="CH316" i="11"/>
  <c r="CH284" i="11"/>
  <c r="CH255" i="11"/>
  <c r="CH237" i="11"/>
  <c r="CH172" i="11"/>
  <c r="CH159" i="11"/>
  <c r="CH157" i="11"/>
  <c r="CH153" i="11"/>
  <c r="CH121" i="11"/>
  <c r="CH108" i="11"/>
  <c r="CH104" i="11"/>
  <c r="CH100" i="11"/>
  <c r="CH96" i="11"/>
  <c r="CH92" i="11"/>
  <c r="CH88" i="11"/>
  <c r="CH84" i="11"/>
  <c r="CH212" i="11"/>
  <c r="CH205" i="11"/>
  <c r="CH192" i="11"/>
  <c r="CH178" i="11"/>
  <c r="CH137" i="11"/>
  <c r="CH117" i="11"/>
  <c r="CH112" i="11"/>
  <c r="CH25" i="11"/>
  <c r="CH15" i="11"/>
  <c r="CH14" i="11"/>
  <c r="CH8" i="11"/>
  <c r="CH119" i="11"/>
  <c r="CH13" i="11"/>
  <c r="CH40" i="11"/>
  <c r="CH32" i="11"/>
  <c r="CH12" i="11"/>
  <c r="CH10" i="11"/>
  <c r="CH111" i="11"/>
  <c r="CH60" i="11"/>
  <c r="CH36" i="11"/>
  <c r="CH23" i="11"/>
  <c r="CH21" i="11"/>
  <c r="CH11" i="11"/>
  <c r="CH20" i="11"/>
  <c r="CH68" i="11"/>
  <c r="CH64" i="11"/>
  <c r="CH48" i="11"/>
  <c r="CH52" i="11"/>
  <c r="CH19" i="11"/>
  <c r="CH9" i="11"/>
  <c r="CH18" i="11"/>
  <c r="CY5" i="11" a="1"/>
  <c r="CY5" i="11" s="1"/>
  <c r="CT961" i="11"/>
  <c r="CT960" i="11"/>
  <c r="CT972" i="11"/>
  <c r="CT971" i="11"/>
  <c r="CT970" i="11"/>
  <c r="CT969" i="11"/>
  <c r="CT968" i="11"/>
  <c r="CT967" i="11"/>
  <c r="CT966" i="11"/>
  <c r="CT965" i="11"/>
  <c r="CT963" i="11"/>
  <c r="CT958" i="11"/>
  <c r="CT953" i="11"/>
  <c r="CT952" i="11"/>
  <c r="CT957" i="11"/>
  <c r="CT956" i="11"/>
  <c r="CT951" i="11"/>
  <c r="CT950" i="11"/>
  <c r="CT949" i="11"/>
  <c r="CT959" i="11"/>
  <c r="CT947" i="11"/>
  <c r="CT945" i="11"/>
  <c r="CT954" i="11"/>
  <c r="CT944" i="11"/>
  <c r="CT943" i="11"/>
  <c r="CT938" i="11"/>
  <c r="CT948" i="11"/>
  <c r="CT940" i="11"/>
  <c r="CT935" i="11"/>
  <c r="CT934" i="11"/>
  <c r="CT933" i="11"/>
  <c r="CT932" i="11"/>
  <c r="CT931" i="11"/>
  <c r="CT930" i="11"/>
  <c r="CT941" i="11"/>
  <c r="CT936" i="11"/>
  <c r="CT962" i="11"/>
  <c r="CT939" i="11"/>
  <c r="CT926" i="11"/>
  <c r="CT924" i="11"/>
  <c r="CT923" i="11"/>
  <c r="CT922" i="11"/>
  <c r="CT921" i="11"/>
  <c r="CT920" i="11"/>
  <c r="CT918" i="11"/>
  <c r="CT917" i="11"/>
  <c r="CT916" i="11"/>
  <c r="CT915" i="11"/>
  <c r="CT927" i="11"/>
  <c r="CT942" i="11"/>
  <c r="CT914" i="11"/>
  <c r="CT925" i="11"/>
  <c r="CT929" i="11"/>
  <c r="CT900" i="11"/>
  <c r="CT887" i="11"/>
  <c r="CT906" i="11"/>
  <c r="CT902" i="11"/>
  <c r="CT913" i="11"/>
  <c r="CT911" i="11"/>
  <c r="CT909" i="11"/>
  <c r="CT905" i="11"/>
  <c r="CT912" i="11"/>
  <c r="CT891" i="11"/>
  <c r="CT908" i="11"/>
  <c r="CT898" i="11"/>
  <c r="CT890" i="11"/>
  <c r="CT895" i="11"/>
  <c r="CT888" i="11"/>
  <c r="CT886" i="11"/>
  <c r="CT881" i="11"/>
  <c r="CT904" i="11"/>
  <c r="CT896" i="11"/>
  <c r="CT889" i="11"/>
  <c r="CT875" i="11"/>
  <c r="CT892" i="11"/>
  <c r="CT873" i="11"/>
  <c r="CT866" i="11"/>
  <c r="CT856" i="11"/>
  <c r="CT852" i="11"/>
  <c r="CT903" i="11"/>
  <c r="CT882" i="11"/>
  <c r="CT870" i="11"/>
  <c r="CT868" i="11"/>
  <c r="CT860" i="11"/>
  <c r="CT883" i="11"/>
  <c r="CT859" i="11"/>
  <c r="CT869" i="11"/>
  <c r="CT851" i="11"/>
  <c r="CT850" i="11"/>
  <c r="CT899" i="11"/>
  <c r="CT862" i="11"/>
  <c r="CT853" i="11"/>
  <c r="CT840" i="11"/>
  <c r="CT836" i="11"/>
  <c r="CT832" i="11"/>
  <c r="CT878" i="11"/>
  <c r="CT876" i="11"/>
  <c r="CT874" i="11"/>
  <c r="CT877" i="11"/>
  <c r="CT871" i="11"/>
  <c r="CT893" i="11"/>
  <c r="CT846" i="11"/>
  <c r="CT819" i="11"/>
  <c r="CT815" i="11"/>
  <c r="CT907" i="11"/>
  <c r="CT844" i="11"/>
  <c r="CT831" i="11"/>
  <c r="CT827" i="11"/>
  <c r="CT823" i="11"/>
  <c r="CT810" i="11"/>
  <c r="CT806" i="11"/>
  <c r="CT897" i="11"/>
  <c r="CT867" i="11"/>
  <c r="CT833" i="11"/>
  <c r="CT894" i="11"/>
  <c r="CT848" i="11"/>
  <c r="CT839" i="11"/>
  <c r="CT830" i="11"/>
  <c r="CT826" i="11"/>
  <c r="CT813" i="11"/>
  <c r="CT809" i="11"/>
  <c r="CT805" i="11"/>
  <c r="CT861" i="11"/>
  <c r="CT812" i="11"/>
  <c r="CT808" i="11"/>
  <c r="CT857" i="11"/>
  <c r="CT849" i="11"/>
  <c r="CT841" i="11"/>
  <c r="CT834" i="11"/>
  <c r="CT817" i="11"/>
  <c r="CT855" i="11"/>
  <c r="CT845" i="11"/>
  <c r="CT820" i="11"/>
  <c r="CT854" i="11"/>
  <c r="CT828" i="11"/>
  <c r="CT804" i="11"/>
  <c r="CT774" i="11"/>
  <c r="CT770" i="11"/>
  <c r="CT765" i="11"/>
  <c r="CT865" i="11"/>
  <c r="CT838" i="11"/>
  <c r="CT807" i="11"/>
  <c r="CT800" i="11"/>
  <c r="CT796" i="11"/>
  <c r="CT792" i="11"/>
  <c r="CT818" i="11"/>
  <c r="CT816" i="11"/>
  <c r="CT772" i="11"/>
  <c r="CT802" i="11"/>
  <c r="CT798" i="11"/>
  <c r="CT795" i="11"/>
  <c r="CT790" i="11"/>
  <c r="CT814" i="11"/>
  <c r="CT794" i="11"/>
  <c r="CT858" i="11"/>
  <c r="CT822" i="11"/>
  <c r="CT781" i="11"/>
  <c r="CT748" i="11"/>
  <c r="CT743" i="11"/>
  <c r="CT835" i="11"/>
  <c r="CT801" i="11"/>
  <c r="CT793" i="11"/>
  <c r="CT787" i="11"/>
  <c r="CT775" i="11"/>
  <c r="CT763" i="11"/>
  <c r="CT759" i="11"/>
  <c r="CT755" i="11"/>
  <c r="CT751" i="11"/>
  <c r="CT782" i="11"/>
  <c r="CT780" i="11"/>
  <c r="CT767" i="11"/>
  <c r="CT762" i="11"/>
  <c r="CT758" i="11"/>
  <c r="CT750" i="11"/>
  <c r="CT824" i="11"/>
  <c r="CT797" i="11"/>
  <c r="CT791" i="11"/>
  <c r="CT784" i="11"/>
  <c r="CT783" i="11"/>
  <c r="CT778" i="11"/>
  <c r="CT749" i="11"/>
  <c r="CT771" i="11"/>
  <c r="CT736" i="11"/>
  <c r="CT732" i="11"/>
  <c r="CT727" i="11"/>
  <c r="CT773" i="11"/>
  <c r="CT769" i="11"/>
  <c r="CT764" i="11"/>
  <c r="CT731" i="11"/>
  <c r="CT803" i="11"/>
  <c r="CT766" i="11"/>
  <c r="CT740" i="11"/>
  <c r="CT739" i="11"/>
  <c r="CT735" i="11"/>
  <c r="CT726" i="11"/>
  <c r="CT779" i="11"/>
  <c r="CT776" i="11"/>
  <c r="CT760" i="11"/>
  <c r="CT730" i="11"/>
  <c r="CT721" i="11"/>
  <c r="CT789" i="11"/>
  <c r="CT799" i="11"/>
  <c r="CT768" i="11"/>
  <c r="CT761" i="11"/>
  <c r="CT756" i="11"/>
  <c r="CT752" i="11"/>
  <c r="CT729" i="11"/>
  <c r="CT724" i="11"/>
  <c r="CT722" i="11"/>
  <c r="CT720" i="11"/>
  <c r="CT713" i="11"/>
  <c r="CT709" i="11"/>
  <c r="CT705" i="11"/>
  <c r="CT701" i="11"/>
  <c r="CT697" i="11"/>
  <c r="CT693" i="11"/>
  <c r="CT746" i="11"/>
  <c r="CT738" i="11"/>
  <c r="CT737" i="11"/>
  <c r="CT786" i="11"/>
  <c r="CT785" i="11"/>
  <c r="CT747" i="11"/>
  <c r="CT757" i="11"/>
  <c r="CT753" i="11"/>
  <c r="CT742" i="11"/>
  <c r="CT728" i="11"/>
  <c r="CT706" i="11"/>
  <c r="CT700" i="11"/>
  <c r="CT692" i="11"/>
  <c r="CT682" i="11"/>
  <c r="CT677" i="11"/>
  <c r="CT672" i="11"/>
  <c r="CT667" i="11"/>
  <c r="CT656" i="11"/>
  <c r="CT652" i="11"/>
  <c r="CT648" i="11"/>
  <c r="CT643" i="11"/>
  <c r="CT639" i="11"/>
  <c r="CT635" i="11"/>
  <c r="CT631" i="11"/>
  <c r="CT627" i="11"/>
  <c r="CT623" i="11"/>
  <c r="CT716" i="11"/>
  <c r="CT689" i="11"/>
  <c r="CT684" i="11"/>
  <c r="CT679" i="11"/>
  <c r="CT698" i="11"/>
  <c r="CT681" i="11"/>
  <c r="CT658" i="11"/>
  <c r="CT655" i="11"/>
  <c r="CT641" i="11"/>
  <c r="CT708" i="11"/>
  <c r="CT702" i="11"/>
  <c r="CT691" i="11"/>
  <c r="CT683" i="11"/>
  <c r="CT673" i="11"/>
  <c r="CT671" i="11"/>
  <c r="CT668" i="11"/>
  <c r="CT694" i="11"/>
  <c r="CT675" i="11"/>
  <c r="CT665" i="11"/>
  <c r="CT662" i="11"/>
  <c r="CT657" i="11"/>
  <c r="CT734" i="11"/>
  <c r="CT717" i="11"/>
  <c r="CT686" i="11"/>
  <c r="CT669" i="11"/>
  <c r="CT666" i="11"/>
  <c r="CT741" i="11"/>
  <c r="CT719" i="11"/>
  <c r="CT712" i="11"/>
  <c r="CT704" i="11"/>
  <c r="CT696" i="11"/>
  <c r="CT695" i="11"/>
  <c r="CT678" i="11"/>
  <c r="CT777" i="11"/>
  <c r="CT723" i="11"/>
  <c r="CT714" i="11"/>
  <c r="CT688" i="11"/>
  <c r="CT687" i="11"/>
  <c r="CT680" i="11"/>
  <c r="CT670" i="11"/>
  <c r="CT661" i="11"/>
  <c r="CT637" i="11"/>
  <c r="CT629" i="11"/>
  <c r="CT620" i="11"/>
  <c r="CT612" i="11"/>
  <c r="CT603" i="11"/>
  <c r="CT599" i="11"/>
  <c r="CT595" i="11"/>
  <c r="CT591" i="11"/>
  <c r="CT582" i="11"/>
  <c r="CT725" i="11"/>
  <c r="CT651" i="11"/>
  <c r="CT649" i="11"/>
  <c r="CT634" i="11"/>
  <c r="CT626" i="11"/>
  <c r="CT616" i="11"/>
  <c r="CT607" i="11"/>
  <c r="CT586" i="11"/>
  <c r="CT577" i="11"/>
  <c r="CT573" i="11"/>
  <c r="CT569" i="11"/>
  <c r="CT565" i="11"/>
  <c r="CT561" i="11"/>
  <c r="CT557" i="11"/>
  <c r="CT710" i="11"/>
  <c r="CT699" i="11"/>
  <c r="CT654" i="11"/>
  <c r="CT644" i="11"/>
  <c r="CT611" i="11"/>
  <c r="CT602" i="11"/>
  <c r="CT598" i="11"/>
  <c r="CT594" i="11"/>
  <c r="CT590" i="11"/>
  <c r="CT685" i="11"/>
  <c r="CT659" i="11"/>
  <c r="CT647" i="11"/>
  <c r="CT642" i="11"/>
  <c r="CT636" i="11"/>
  <c r="CT628" i="11"/>
  <c r="CT619" i="11"/>
  <c r="CT615" i="11"/>
  <c r="CT606" i="11"/>
  <c r="CT589" i="11"/>
  <c r="CT585" i="11"/>
  <c r="CT576" i="11"/>
  <c r="CT572" i="11"/>
  <c r="CT568" i="11"/>
  <c r="CT564" i="11"/>
  <c r="CT560" i="11"/>
  <c r="CT676" i="11"/>
  <c r="CT650" i="11"/>
  <c r="CT638" i="11"/>
  <c r="CT630" i="11"/>
  <c r="CT621" i="11"/>
  <c r="CT614" i="11"/>
  <c r="CT609" i="11"/>
  <c r="CT579" i="11"/>
  <c r="CT575" i="11"/>
  <c r="CT567" i="11"/>
  <c r="CT563" i="11"/>
  <c r="CT653" i="11"/>
  <c r="CT646" i="11"/>
  <c r="CT640" i="11"/>
  <c r="CT632" i="11"/>
  <c r="CT624" i="11"/>
  <c r="CT664" i="11"/>
  <c r="CT633" i="11"/>
  <c r="CT625" i="11"/>
  <c r="CT690" i="11"/>
  <c r="CT674" i="11"/>
  <c r="CT645" i="11"/>
  <c r="CT733" i="11"/>
  <c r="CT660" i="11"/>
  <c r="CT618" i="11"/>
  <c r="CT593" i="11"/>
  <c r="CT592" i="11"/>
  <c r="CT559" i="11"/>
  <c r="CT555" i="11"/>
  <c r="CT554" i="11"/>
  <c r="CT545" i="11"/>
  <c r="CT610" i="11"/>
  <c r="CT604" i="11"/>
  <c r="CT578" i="11"/>
  <c r="CT549" i="11"/>
  <c r="CT540" i="11"/>
  <c r="CT536" i="11"/>
  <c r="CT532" i="11"/>
  <c r="CT596" i="11"/>
  <c r="CT581" i="11"/>
  <c r="CT574" i="11"/>
  <c r="CT570" i="11"/>
  <c r="CT553" i="11"/>
  <c r="CT548" i="11"/>
  <c r="CT566" i="11"/>
  <c r="CT543" i="11"/>
  <c r="CT539" i="11"/>
  <c r="CT535" i="11"/>
  <c r="CT546" i="11"/>
  <c r="CT556" i="11"/>
  <c r="CT552" i="11"/>
  <c r="CT542" i="11"/>
  <c r="CT537" i="11"/>
  <c r="CT529" i="11"/>
  <c r="CT525" i="11"/>
  <c r="CT521" i="11"/>
  <c r="CT517" i="11"/>
  <c r="CT504" i="11"/>
  <c r="CT500" i="11"/>
  <c r="CT562" i="11"/>
  <c r="CT538" i="11"/>
  <c r="CT524" i="11"/>
  <c r="CT520" i="11"/>
  <c r="CT516" i="11"/>
  <c r="CT503" i="11"/>
  <c r="CT499" i="11"/>
  <c r="CT495" i="11"/>
  <c r="CT583" i="11"/>
  <c r="CT544" i="11"/>
  <c r="CT533" i="11"/>
  <c r="CT511" i="11"/>
  <c r="CT507" i="11"/>
  <c r="CT558" i="11"/>
  <c r="CT531" i="11"/>
  <c r="CT527" i="11"/>
  <c r="CT523" i="11"/>
  <c r="CT519" i="11"/>
  <c r="CT515" i="11"/>
  <c r="CT506" i="11"/>
  <c r="CT502" i="11"/>
  <c r="CT587" i="11"/>
  <c r="CT514" i="11"/>
  <c r="CT510" i="11"/>
  <c r="CT597" i="11"/>
  <c r="CT584" i="11"/>
  <c r="CT541" i="11"/>
  <c r="CT534" i="11"/>
  <c r="CT530" i="11"/>
  <c r="CT526" i="11"/>
  <c r="CT522" i="11"/>
  <c r="CT518" i="11"/>
  <c r="CT551" i="11"/>
  <c r="CT550" i="11"/>
  <c r="CT512" i="11"/>
  <c r="CT498" i="11"/>
  <c r="CT501" i="11"/>
  <c r="CT489" i="11"/>
  <c r="CT485" i="11"/>
  <c r="CT605" i="11"/>
  <c r="CT472" i="11"/>
  <c r="CT468" i="11"/>
  <c r="CT464" i="11"/>
  <c r="CT455" i="11"/>
  <c r="CT496" i="11"/>
  <c r="CT471" i="11"/>
  <c r="CT467" i="11"/>
  <c r="CT463" i="11"/>
  <c r="CT487" i="11"/>
  <c r="CT483" i="11"/>
  <c r="CT479" i="11"/>
  <c r="CT475" i="11"/>
  <c r="CT608" i="11"/>
  <c r="CT505" i="11"/>
  <c r="CT488" i="11"/>
  <c r="CT482" i="11"/>
  <c r="CT473" i="11"/>
  <c r="CT470" i="11"/>
  <c r="CT466" i="11"/>
  <c r="CT462" i="11"/>
  <c r="CT460" i="11"/>
  <c r="CT458" i="11"/>
  <c r="CT454" i="11"/>
  <c r="CT447" i="11"/>
  <c r="CT445" i="11"/>
  <c r="CT440" i="11"/>
  <c r="CT476" i="11"/>
  <c r="CT513" i="11"/>
  <c r="CT494" i="11"/>
  <c r="CT490" i="11"/>
  <c r="CT480" i="11"/>
  <c r="CT486" i="11"/>
  <c r="CT457" i="11"/>
  <c r="CT444" i="11"/>
  <c r="CT435" i="11"/>
  <c r="CT430" i="11"/>
  <c r="CT481" i="11"/>
  <c r="CT478" i="11"/>
  <c r="CT451" i="11"/>
  <c r="CT449" i="11"/>
  <c r="CT438" i="11"/>
  <c r="CT493" i="11"/>
  <c r="CT465" i="11"/>
  <c r="CT456" i="11"/>
  <c r="CT425" i="11"/>
  <c r="CT412" i="11"/>
  <c r="CT461" i="11"/>
  <c r="CT446" i="11"/>
  <c r="CT419" i="11"/>
  <c r="CT414" i="11"/>
  <c r="CT409" i="11"/>
  <c r="CT406" i="11"/>
  <c r="CT402" i="11"/>
  <c r="CT381" i="11"/>
  <c r="CT484" i="11"/>
  <c r="CT450" i="11"/>
  <c r="CT432" i="11"/>
  <c r="CT427" i="11"/>
  <c r="CT422" i="11"/>
  <c r="CT385" i="11"/>
  <c r="CT364" i="11"/>
  <c r="CT360" i="11"/>
  <c r="CT354" i="11"/>
  <c r="CT349" i="11"/>
  <c r="CT335" i="11"/>
  <c r="CT433" i="11"/>
  <c r="CT424" i="11"/>
  <c r="CT418" i="11"/>
  <c r="CT413" i="11"/>
  <c r="CT384" i="11"/>
  <c r="CT367" i="11"/>
  <c r="CT363" i="11"/>
  <c r="CT358" i="11"/>
  <c r="CT353" i="11"/>
  <c r="CT348" i="11"/>
  <c r="CT508" i="11"/>
  <c r="CT441" i="11"/>
  <c r="CT431" i="11"/>
  <c r="CT428" i="11"/>
  <c r="CT417" i="11"/>
  <c r="CT404" i="11"/>
  <c r="CT398" i="11"/>
  <c r="CT368" i="11"/>
  <c r="CT347" i="11"/>
  <c r="CT407" i="11"/>
  <c r="CT401" i="11"/>
  <c r="CT395" i="11"/>
  <c r="CT439" i="11"/>
  <c r="CT434" i="11"/>
  <c r="CT416" i="11"/>
  <c r="CT411" i="11"/>
  <c r="CT386" i="11"/>
  <c r="CT380" i="11"/>
  <c r="CT375" i="11"/>
  <c r="CT371" i="11"/>
  <c r="CT362" i="11"/>
  <c r="CT329" i="11"/>
  <c r="CT469" i="11"/>
  <c r="CT429" i="11"/>
  <c r="CT410" i="11"/>
  <c r="CT399" i="11"/>
  <c r="CT356" i="11"/>
  <c r="CT343" i="11"/>
  <c r="CT338" i="11"/>
  <c r="CT337" i="11"/>
  <c r="CT328" i="11"/>
  <c r="CT324" i="11"/>
  <c r="CT311" i="11"/>
  <c r="CT298" i="11"/>
  <c r="CT426" i="11"/>
  <c r="CT390" i="11"/>
  <c r="CT477" i="11"/>
  <c r="CT459" i="11"/>
  <c r="CT453" i="11"/>
  <c r="CT452" i="11"/>
  <c r="CT448" i="11"/>
  <c r="CT443" i="11"/>
  <c r="CT442" i="11"/>
  <c r="CT408" i="11"/>
  <c r="CT387" i="11"/>
  <c r="CT378" i="11"/>
  <c r="CT341" i="11"/>
  <c r="CT327" i="11"/>
  <c r="CT323" i="11"/>
  <c r="CT314" i="11"/>
  <c r="CT301" i="11"/>
  <c r="CT297" i="11"/>
  <c r="CT474" i="11"/>
  <c r="CT436" i="11"/>
  <c r="CT415" i="11"/>
  <c r="CT391" i="11"/>
  <c r="CT382" i="11"/>
  <c r="CT322" i="11"/>
  <c r="CT319" i="11"/>
  <c r="CT308" i="11"/>
  <c r="CT306" i="11"/>
  <c r="CT394" i="11"/>
  <c r="CT370" i="11"/>
  <c r="CT357" i="11"/>
  <c r="CT346" i="11"/>
  <c r="CT336" i="11"/>
  <c r="CT326" i="11"/>
  <c r="CT317" i="11"/>
  <c r="CT313" i="11"/>
  <c r="CT303" i="11"/>
  <c r="CT296" i="11"/>
  <c r="CT281" i="11"/>
  <c r="CT277" i="11"/>
  <c r="CT273" i="11"/>
  <c r="CT264" i="11"/>
  <c r="CT260" i="11"/>
  <c r="CT256" i="11"/>
  <c r="CT252" i="11"/>
  <c r="CT248" i="11"/>
  <c r="CT239" i="11"/>
  <c r="CT230" i="11"/>
  <c r="CT205" i="11"/>
  <c r="CT423" i="11"/>
  <c r="CT403" i="11"/>
  <c r="CT361" i="11"/>
  <c r="CT350" i="11"/>
  <c r="CT340" i="11"/>
  <c r="CT315" i="11"/>
  <c r="CT293" i="11"/>
  <c r="CT289" i="11"/>
  <c r="CT272" i="11"/>
  <c r="CT268" i="11"/>
  <c r="CT243" i="11"/>
  <c r="CT238" i="11"/>
  <c r="CT234" i="11"/>
  <c r="CT225" i="11"/>
  <c r="CT217" i="11"/>
  <c r="CT213" i="11"/>
  <c r="CT420" i="11"/>
  <c r="CT295" i="11"/>
  <c r="CT280" i="11"/>
  <c r="CT267" i="11"/>
  <c r="CT263" i="11"/>
  <c r="CT259" i="11"/>
  <c r="CT255" i="11"/>
  <c r="CT251" i="11"/>
  <c r="CT233" i="11"/>
  <c r="CT229" i="11"/>
  <c r="CT200" i="11"/>
  <c r="CT191" i="11"/>
  <c r="CT177" i="11"/>
  <c r="CT168" i="11"/>
  <c r="CT163" i="11"/>
  <c r="CT159" i="11"/>
  <c r="CT150" i="11"/>
  <c r="CT128" i="11"/>
  <c r="CT400" i="11"/>
  <c r="CT351" i="11"/>
  <c r="CT344" i="11"/>
  <c r="CT330" i="11"/>
  <c r="CT321" i="11"/>
  <c r="CT318" i="11"/>
  <c r="CT309" i="11"/>
  <c r="CT307" i="11"/>
  <c r="CT304" i="11"/>
  <c r="CT300" i="11"/>
  <c r="CT292" i="11"/>
  <c r="CT288" i="11"/>
  <c r="CT284" i="11"/>
  <c r="CT246" i="11"/>
  <c r="CT242" i="11"/>
  <c r="CT237" i="11"/>
  <c r="CT228" i="11"/>
  <c r="CT224" i="11"/>
  <c r="CT220" i="11"/>
  <c r="CT212" i="11"/>
  <c r="CT379" i="11"/>
  <c r="CT334" i="11"/>
  <c r="CT312" i="11"/>
  <c r="CT302" i="11"/>
  <c r="CT279" i="11"/>
  <c r="CT275" i="11"/>
  <c r="CT262" i="11"/>
  <c r="CT258" i="11"/>
  <c r="CT254" i="11"/>
  <c r="CT250" i="11"/>
  <c r="CT374" i="11"/>
  <c r="CT365" i="11"/>
  <c r="CT355" i="11"/>
  <c r="CT342" i="11"/>
  <c r="CT369" i="11"/>
  <c r="CT282" i="11"/>
  <c r="CT274" i="11"/>
  <c r="CT265" i="11"/>
  <c r="CT331" i="11"/>
  <c r="CT291" i="11"/>
  <c r="CT261" i="11"/>
  <c r="CT226" i="11"/>
  <c r="CT214" i="11"/>
  <c r="CT207" i="11"/>
  <c r="CT193" i="11"/>
  <c r="CT173" i="11"/>
  <c r="CT169" i="11"/>
  <c r="CT166" i="11"/>
  <c r="CT145" i="11"/>
  <c r="CT138" i="11"/>
  <c r="CT133" i="11"/>
  <c r="CT129" i="11"/>
  <c r="CT120" i="11"/>
  <c r="CT316" i="11"/>
  <c r="CT299" i="11"/>
  <c r="CT290" i="11"/>
  <c r="CT283" i="11"/>
  <c r="CT227" i="11"/>
  <c r="CT215" i="11"/>
  <c r="CT202" i="11"/>
  <c r="CT196" i="11"/>
  <c r="CT190" i="11"/>
  <c r="CT185" i="11"/>
  <c r="CT151" i="11"/>
  <c r="CT140" i="11"/>
  <c r="CT135" i="11"/>
  <c r="CT126" i="11"/>
  <c r="CT257" i="11"/>
  <c r="CT206" i="11"/>
  <c r="CT197" i="11"/>
  <c r="CT182" i="11"/>
  <c r="CT176" i="11"/>
  <c r="CT160" i="11"/>
  <c r="CT157" i="11"/>
  <c r="CT249" i="11"/>
  <c r="CT219" i="11"/>
  <c r="CT203" i="11"/>
  <c r="CT192" i="11"/>
  <c r="CT178" i="11"/>
  <c r="CT162" i="11"/>
  <c r="CT125" i="11"/>
  <c r="CT109" i="11"/>
  <c r="CT93" i="11"/>
  <c r="CT89" i="11"/>
  <c r="CT81" i="11"/>
  <c r="CT77" i="11"/>
  <c r="CT73" i="11"/>
  <c r="CT69" i="11"/>
  <c r="CT63" i="11"/>
  <c r="CT59" i="11"/>
  <c r="CT55" i="11"/>
  <c r="CT51" i="11"/>
  <c r="CT47" i="11"/>
  <c r="CT39" i="11"/>
  <c r="CT35" i="11"/>
  <c r="CT31" i="11"/>
  <c r="CT27" i="11"/>
  <c r="CT294" i="11"/>
  <c r="CT286" i="11"/>
  <c r="CT270" i="11"/>
  <c r="CT253" i="11"/>
  <c r="CT210" i="11"/>
  <c r="CT199" i="11"/>
  <c r="CT183" i="11"/>
  <c r="CT139" i="11"/>
  <c r="CT240" i="11"/>
  <c r="CT232" i="11"/>
  <c r="CT223" i="11"/>
  <c r="CT201" i="11"/>
  <c r="CT181" i="11"/>
  <c r="CT175" i="11"/>
  <c r="CT155" i="11"/>
  <c r="CT144" i="11"/>
  <c r="CT127" i="11"/>
  <c r="CT108" i="11"/>
  <c r="CT104" i="11"/>
  <c r="CT100" i="11"/>
  <c r="CT96" i="11"/>
  <c r="CT92" i="11"/>
  <c r="CT88" i="11"/>
  <c r="CT84" i="11"/>
  <c r="CT68" i="11"/>
  <c r="CT64" i="11"/>
  <c r="CT60" i="11"/>
  <c r="CT52" i="11"/>
  <c r="CT48" i="11"/>
  <c r="CT40" i="11"/>
  <c r="CT36" i="11"/>
  <c r="CT32" i="11"/>
  <c r="CT325" i="11"/>
  <c r="CT245" i="11"/>
  <c r="CT244" i="11"/>
  <c r="CT241" i="11"/>
  <c r="CT156" i="11"/>
  <c r="CT147" i="11"/>
  <c r="CT141" i="11"/>
  <c r="CT132" i="11"/>
  <c r="CT123" i="11"/>
  <c r="CT117" i="11"/>
  <c r="CT112" i="11"/>
  <c r="CT269" i="11"/>
  <c r="CT236" i="11"/>
  <c r="CT188" i="11"/>
  <c r="CT180" i="11"/>
  <c r="CT174" i="11"/>
  <c r="CT167" i="11"/>
  <c r="CT146" i="11"/>
  <c r="CT107" i="11"/>
  <c r="CT103" i="11"/>
  <c r="CT99" i="11"/>
  <c r="CT95" i="11"/>
  <c r="CT87" i="11"/>
  <c r="CT83" i="11"/>
  <c r="CT79" i="11"/>
  <c r="CT75" i="11"/>
  <c r="CT71" i="11"/>
  <c r="CT67" i="11"/>
  <c r="CT65" i="11"/>
  <c r="CT61" i="11"/>
  <c r="CT57" i="11"/>
  <c r="CT53" i="11"/>
  <c r="CT49" i="11"/>
  <c r="CT45" i="11"/>
  <c r="CT41" i="11"/>
  <c r="CT37" i="11"/>
  <c r="CT33" i="11"/>
  <c r="CT29" i="11"/>
  <c r="CT222" i="11"/>
  <c r="CT165" i="11"/>
  <c r="CT153" i="11"/>
  <c r="CT148" i="11"/>
  <c r="CT134" i="11"/>
  <c r="CT121" i="11"/>
  <c r="CT111" i="11"/>
  <c r="CT287" i="11"/>
  <c r="CT211" i="11"/>
  <c r="CT194" i="11"/>
  <c r="CT172" i="11"/>
  <c r="CT152" i="11"/>
  <c r="CT136" i="11"/>
  <c r="CT130" i="11"/>
  <c r="CT122" i="11"/>
  <c r="CT106" i="11"/>
  <c r="CT102" i="11"/>
  <c r="CT98" i="11"/>
  <c r="CT94" i="11"/>
  <c r="CT86" i="11"/>
  <c r="CT82" i="11"/>
  <c r="CT78" i="11"/>
  <c r="CT74" i="11"/>
  <c r="CT235" i="11"/>
  <c r="CT187" i="11"/>
  <c r="CT164" i="11"/>
  <c r="CT158" i="11"/>
  <c r="CT137" i="11"/>
  <c r="CT119" i="11"/>
  <c r="CT114" i="11"/>
  <c r="CT66" i="11"/>
  <c r="CT25" i="11"/>
  <c r="CT12" i="11"/>
  <c r="CT54" i="11"/>
  <c r="CT46" i="11"/>
  <c r="CT21" i="11"/>
  <c r="CT11" i="11"/>
  <c r="CT118" i="11"/>
  <c r="CT58" i="11"/>
  <c r="CT24" i="11"/>
  <c r="CT23" i="11"/>
  <c r="CT20" i="11"/>
  <c r="CT10" i="11"/>
  <c r="CT8" i="11"/>
  <c r="CT19" i="11"/>
  <c r="CT9" i="11"/>
  <c r="CT18" i="11"/>
  <c r="CT15" i="11"/>
  <c r="CT26" i="11"/>
  <c r="CT42" i="11"/>
  <c r="CT14" i="11"/>
  <c r="CT113" i="11"/>
  <c r="CT38" i="11"/>
  <c r="CT30" i="11"/>
  <c r="CT13" i="11"/>
  <c r="CM963" i="11"/>
  <c r="CM972" i="11"/>
  <c r="CM971" i="11"/>
  <c r="CM970" i="11"/>
  <c r="CM969" i="11"/>
  <c r="CM968" i="11"/>
  <c r="CM967" i="11"/>
  <c r="CM966" i="11"/>
  <c r="CM965" i="11"/>
  <c r="CM961" i="11"/>
  <c r="CM957" i="11"/>
  <c r="CM952" i="11"/>
  <c r="CM954" i="11"/>
  <c r="CM962" i="11"/>
  <c r="CM956" i="11"/>
  <c r="CM960" i="11"/>
  <c r="CM958" i="11"/>
  <c r="CM950" i="11"/>
  <c r="CM948" i="11"/>
  <c r="CM959" i="11"/>
  <c r="CM951" i="11"/>
  <c r="CM944" i="11"/>
  <c r="CM949" i="11"/>
  <c r="CM943" i="11"/>
  <c r="CM942" i="11"/>
  <c r="CM941" i="11"/>
  <c r="CM940" i="11"/>
  <c r="CM939" i="11"/>
  <c r="CM938" i="11"/>
  <c r="CM953" i="11"/>
  <c r="CM945" i="11"/>
  <c r="CM936" i="11"/>
  <c r="CM935" i="11"/>
  <c r="CM934" i="11"/>
  <c r="CM933" i="11"/>
  <c r="CM932" i="11"/>
  <c r="CM931" i="11"/>
  <c r="CM930" i="11"/>
  <c r="CM929" i="11"/>
  <c r="CM947" i="11"/>
  <c r="CM926" i="11"/>
  <c r="CM927" i="11"/>
  <c r="CM924" i="11"/>
  <c r="CM925" i="11"/>
  <c r="CM923" i="11"/>
  <c r="CM914" i="11"/>
  <c r="CM913" i="11"/>
  <c r="CM912" i="11"/>
  <c r="CM911" i="11"/>
  <c r="CM909" i="11"/>
  <c r="CM908" i="11"/>
  <c r="CM907" i="11"/>
  <c r="CM906" i="11"/>
  <c r="CM905" i="11"/>
  <c r="CM904" i="11"/>
  <c r="CM903" i="11"/>
  <c r="CM902" i="11"/>
  <c r="CM900" i="11"/>
  <c r="CM899" i="11"/>
  <c r="CM898" i="11"/>
  <c r="CM897" i="11"/>
  <c r="CM896" i="11"/>
  <c r="CM917" i="11"/>
  <c r="CM920" i="11"/>
  <c r="CM916" i="11"/>
  <c r="CM915" i="11"/>
  <c r="CM922" i="11"/>
  <c r="CM921" i="11"/>
  <c r="CM895" i="11"/>
  <c r="CM894" i="11"/>
  <c r="CM893" i="11"/>
  <c r="CM892" i="11"/>
  <c r="CM891" i="11"/>
  <c r="CM890" i="11"/>
  <c r="CM889" i="11"/>
  <c r="CM918" i="11"/>
  <c r="CM886" i="11"/>
  <c r="CM881" i="11"/>
  <c r="CM877" i="11"/>
  <c r="CM873" i="11"/>
  <c r="CM869" i="11"/>
  <c r="CM876" i="11"/>
  <c r="CM868" i="11"/>
  <c r="CM883" i="11"/>
  <c r="CM878" i="11"/>
  <c r="CM860" i="11"/>
  <c r="CM874" i="11"/>
  <c r="CM871" i="11"/>
  <c r="CM867" i="11"/>
  <c r="CM858" i="11"/>
  <c r="CM887" i="11"/>
  <c r="CM856" i="11"/>
  <c r="CM853" i="11"/>
  <c r="CM849" i="11"/>
  <c r="CM845" i="11"/>
  <c r="CM882" i="11"/>
  <c r="CM855" i="11"/>
  <c r="CM848" i="11"/>
  <c r="CM844" i="11"/>
  <c r="CM865" i="11"/>
  <c r="CM859" i="11"/>
  <c r="CM852" i="11"/>
  <c r="CM836" i="11"/>
  <c r="CM833" i="11"/>
  <c r="CM831" i="11"/>
  <c r="CM827" i="11"/>
  <c r="CM823" i="11"/>
  <c r="CM810" i="11"/>
  <c r="CM806" i="11"/>
  <c r="CM857" i="11"/>
  <c r="CM839" i="11"/>
  <c r="CM822" i="11"/>
  <c r="CM818" i="11"/>
  <c r="CM814" i="11"/>
  <c r="CM862" i="11"/>
  <c r="CM850" i="11"/>
  <c r="CM835" i="11"/>
  <c r="CM854" i="11"/>
  <c r="CM817" i="11"/>
  <c r="CM804" i="11"/>
  <c r="CM888" i="11"/>
  <c r="CM875" i="11"/>
  <c r="CM866" i="11"/>
  <c r="CM846" i="11"/>
  <c r="CM834" i="11"/>
  <c r="CM820" i="11"/>
  <c r="CM816" i="11"/>
  <c r="CM861" i="11"/>
  <c r="CM813" i="11"/>
  <c r="CM841" i="11"/>
  <c r="CM828" i="11"/>
  <c r="CM824" i="11"/>
  <c r="CM807" i="11"/>
  <c r="CM870" i="11"/>
  <c r="CM809" i="11"/>
  <c r="CM803" i="11"/>
  <c r="CM802" i="11"/>
  <c r="CM800" i="11"/>
  <c r="CM796" i="11"/>
  <c r="CM792" i="11"/>
  <c r="CM783" i="11"/>
  <c r="CM778" i="11"/>
  <c r="CM819" i="11"/>
  <c r="CM787" i="11"/>
  <c r="CM832" i="11"/>
  <c r="CM830" i="11"/>
  <c r="CM815" i="11"/>
  <c r="CM798" i="11"/>
  <c r="CM794" i="11"/>
  <c r="CM790" i="11"/>
  <c r="CM785" i="11"/>
  <c r="CM780" i="11"/>
  <c r="CM776" i="11"/>
  <c r="CM838" i="11"/>
  <c r="CM795" i="11"/>
  <c r="CM801" i="11"/>
  <c r="CM799" i="11"/>
  <c r="CM797" i="11"/>
  <c r="CM775" i="11"/>
  <c r="CM768" i="11"/>
  <c r="CM765" i="11"/>
  <c r="CM764" i="11"/>
  <c r="CM760" i="11"/>
  <c r="CM756" i="11"/>
  <c r="CM752" i="11"/>
  <c r="CM840" i="11"/>
  <c r="CM812" i="11"/>
  <c r="CM782" i="11"/>
  <c r="CM826" i="11"/>
  <c r="CM805" i="11"/>
  <c r="CM786" i="11"/>
  <c r="CM784" i="11"/>
  <c r="CM767" i="11"/>
  <c r="CM746" i="11"/>
  <c r="CM781" i="11"/>
  <c r="CM769" i="11"/>
  <c r="CM766" i="11"/>
  <c r="CM749" i="11"/>
  <c r="CM793" i="11"/>
  <c r="CM779" i="11"/>
  <c r="CM761" i="11"/>
  <c r="CM757" i="11"/>
  <c r="CM753" i="11"/>
  <c r="CM755" i="11"/>
  <c r="CM751" i="11"/>
  <c r="CM740" i="11"/>
  <c r="CM731" i="11"/>
  <c r="CM808" i="11"/>
  <c r="CM747" i="11"/>
  <c r="CM739" i="11"/>
  <c r="CM735" i="11"/>
  <c r="CM771" i="11"/>
  <c r="CM770" i="11"/>
  <c r="CM742" i="11"/>
  <c r="CM730" i="11"/>
  <c r="CM721" i="11"/>
  <c r="CM717" i="11"/>
  <c r="CM851" i="11"/>
  <c r="CM791" i="11"/>
  <c r="CM773" i="11"/>
  <c r="CM772" i="11"/>
  <c r="CM762" i="11"/>
  <c r="CM748" i="11"/>
  <c r="CM743" i="11"/>
  <c r="CM738" i="11"/>
  <c r="CM734" i="11"/>
  <c r="CM725" i="11"/>
  <c r="CM789" i="11"/>
  <c r="CM758" i="11"/>
  <c r="CM741" i="11"/>
  <c r="CM737" i="11"/>
  <c r="CM733" i="11"/>
  <c r="CM777" i="11"/>
  <c r="CM729" i="11"/>
  <c r="CM688" i="11"/>
  <c r="CM684" i="11"/>
  <c r="CM680" i="11"/>
  <c r="CM676" i="11"/>
  <c r="CM672" i="11"/>
  <c r="CM668" i="11"/>
  <c r="CM664" i="11"/>
  <c r="CM759" i="11"/>
  <c r="CM736" i="11"/>
  <c r="CM727" i="11"/>
  <c r="CM724" i="11"/>
  <c r="CM722" i="11"/>
  <c r="CM720" i="11"/>
  <c r="CM763" i="11"/>
  <c r="CM728" i="11"/>
  <c r="CM712" i="11"/>
  <c r="CM709" i="11"/>
  <c r="CM702" i="11"/>
  <c r="CM697" i="11"/>
  <c r="CM694" i="11"/>
  <c r="CM674" i="11"/>
  <c r="CM669" i="11"/>
  <c r="CM660" i="11"/>
  <c r="CM647" i="11"/>
  <c r="CM618" i="11"/>
  <c r="CM699" i="11"/>
  <c r="CM691" i="11"/>
  <c r="CM686" i="11"/>
  <c r="CM681" i="11"/>
  <c r="CM710" i="11"/>
  <c r="CM701" i="11"/>
  <c r="CM692" i="11"/>
  <c r="CM685" i="11"/>
  <c r="CM665" i="11"/>
  <c r="CM662" i="11"/>
  <c r="CM652" i="11"/>
  <c r="CM649" i="11"/>
  <c r="CM719" i="11"/>
  <c r="CM704" i="11"/>
  <c r="CM696" i="11"/>
  <c r="CM695" i="11"/>
  <c r="CM679" i="11"/>
  <c r="CM678" i="11"/>
  <c r="CM677" i="11"/>
  <c r="CM666" i="11"/>
  <c r="CM659" i="11"/>
  <c r="CM651" i="11"/>
  <c r="CM726" i="11"/>
  <c r="CM687" i="11"/>
  <c r="CM690" i="11"/>
  <c r="CM661" i="11"/>
  <c r="CM774" i="11"/>
  <c r="CM732" i="11"/>
  <c r="CM708" i="11"/>
  <c r="CM706" i="11"/>
  <c r="CM683" i="11"/>
  <c r="CM673" i="11"/>
  <c r="CM670" i="11"/>
  <c r="CM750" i="11"/>
  <c r="CM716" i="11"/>
  <c r="CM700" i="11"/>
  <c r="CM682" i="11"/>
  <c r="CM723" i="11"/>
  <c r="CM653" i="11"/>
  <c r="CM642" i="11"/>
  <c r="CM616" i="11"/>
  <c r="CM607" i="11"/>
  <c r="CM586" i="11"/>
  <c r="CM577" i="11"/>
  <c r="CM573" i="11"/>
  <c r="CM569" i="11"/>
  <c r="CM565" i="11"/>
  <c r="CM561" i="11"/>
  <c r="CM557" i="11"/>
  <c r="CM645" i="11"/>
  <c r="CM640" i="11"/>
  <c r="CM639" i="11"/>
  <c r="CM636" i="11"/>
  <c r="CM631" i="11"/>
  <c r="CM628" i="11"/>
  <c r="CM623" i="11"/>
  <c r="CM619" i="11"/>
  <c r="CM611" i="11"/>
  <c r="CM602" i="11"/>
  <c r="CM598" i="11"/>
  <c r="CM594" i="11"/>
  <c r="CM590" i="11"/>
  <c r="CM581" i="11"/>
  <c r="CM714" i="11"/>
  <c r="CM689" i="11"/>
  <c r="CM667" i="11"/>
  <c r="CM650" i="11"/>
  <c r="CM633" i="11"/>
  <c r="CM625" i="11"/>
  <c r="CM615" i="11"/>
  <c r="CM606" i="11"/>
  <c r="CM589" i="11"/>
  <c r="CM713" i="11"/>
  <c r="CM705" i="11"/>
  <c r="CM693" i="11"/>
  <c r="CM638" i="11"/>
  <c r="CM630" i="11"/>
  <c r="CM621" i="11"/>
  <c r="CM610" i="11"/>
  <c r="CM605" i="11"/>
  <c r="CM597" i="11"/>
  <c r="CM593" i="11"/>
  <c r="CM584" i="11"/>
  <c r="CM658" i="11"/>
  <c r="CM656" i="11"/>
  <c r="CM655" i="11"/>
  <c r="CM641" i="11"/>
  <c r="CM635" i="11"/>
  <c r="CM632" i="11"/>
  <c r="CM627" i="11"/>
  <c r="CM624" i="11"/>
  <c r="CM604" i="11"/>
  <c r="CM596" i="11"/>
  <c r="CM592" i="11"/>
  <c r="CM583" i="11"/>
  <c r="CM644" i="11"/>
  <c r="CM637" i="11"/>
  <c r="CM629" i="11"/>
  <c r="CM620" i="11"/>
  <c r="CM614" i="11"/>
  <c r="CM608" i="11"/>
  <c r="CM643" i="11"/>
  <c r="CM609" i="11"/>
  <c r="CM675" i="11"/>
  <c r="CM646" i="11"/>
  <c r="CM657" i="11"/>
  <c r="CM612" i="11"/>
  <c r="CM599" i="11"/>
  <c r="CM654" i="11"/>
  <c r="CM671" i="11"/>
  <c r="CM603" i="11"/>
  <c r="CM587" i="11"/>
  <c r="CM575" i="11"/>
  <c r="CM549" i="11"/>
  <c r="CM540" i="11"/>
  <c r="CM536" i="11"/>
  <c r="CM634" i="11"/>
  <c r="CM576" i="11"/>
  <c r="CM567" i="11"/>
  <c r="CM558" i="11"/>
  <c r="CM553" i="11"/>
  <c r="CM548" i="11"/>
  <c r="CM544" i="11"/>
  <c r="CM572" i="11"/>
  <c r="CM568" i="11"/>
  <c r="CM563" i="11"/>
  <c r="CM595" i="11"/>
  <c r="CM564" i="11"/>
  <c r="CM552" i="11"/>
  <c r="CM648" i="11"/>
  <c r="CM698" i="11"/>
  <c r="CM626" i="11"/>
  <c r="CM566" i="11"/>
  <c r="CM555" i="11"/>
  <c r="CM550" i="11"/>
  <c r="CM541" i="11"/>
  <c r="CM537" i="11"/>
  <c r="CM533" i="11"/>
  <c r="CM591" i="11"/>
  <c r="CM512" i="11"/>
  <c r="CM508" i="11"/>
  <c r="CM582" i="11"/>
  <c r="CM534" i="11"/>
  <c r="CM511" i="11"/>
  <c r="CM507" i="11"/>
  <c r="CM570" i="11"/>
  <c r="CM542" i="11"/>
  <c r="CM531" i="11"/>
  <c r="CM527" i="11"/>
  <c r="CM523" i="11"/>
  <c r="CM519" i="11"/>
  <c r="CM515" i="11"/>
  <c r="CM506" i="11"/>
  <c r="CM502" i="11"/>
  <c r="CM498" i="11"/>
  <c r="CM494" i="11"/>
  <c r="CM585" i="11"/>
  <c r="CM562" i="11"/>
  <c r="CM514" i="11"/>
  <c r="CM510" i="11"/>
  <c r="CM559" i="11"/>
  <c r="CM554" i="11"/>
  <c r="CM543" i="11"/>
  <c r="CM538" i="11"/>
  <c r="CM530" i="11"/>
  <c r="CM526" i="11"/>
  <c r="CM522" i="11"/>
  <c r="CM518" i="11"/>
  <c r="CM505" i="11"/>
  <c r="CM501" i="11"/>
  <c r="CM579" i="11"/>
  <c r="CM560" i="11"/>
  <c r="CM513" i="11"/>
  <c r="CM529" i="11"/>
  <c r="CM516" i="11"/>
  <c r="CM499" i="11"/>
  <c r="CM496" i="11"/>
  <c r="CM574" i="11"/>
  <c r="CM551" i="11"/>
  <c r="CM546" i="11"/>
  <c r="CM545" i="11"/>
  <c r="CM539" i="11"/>
  <c r="CM532" i="11"/>
  <c r="CM500" i="11"/>
  <c r="CM488" i="11"/>
  <c r="CM484" i="11"/>
  <c r="CM480" i="11"/>
  <c r="CM476" i="11"/>
  <c r="CM459" i="11"/>
  <c r="CM454" i="11"/>
  <c r="CM450" i="11"/>
  <c r="CM446" i="11"/>
  <c r="CM442" i="11"/>
  <c r="CM438" i="11"/>
  <c r="CM434" i="11"/>
  <c r="CM430" i="11"/>
  <c r="CM426" i="11"/>
  <c r="CM422" i="11"/>
  <c r="CM418" i="11"/>
  <c r="CM414" i="11"/>
  <c r="CM410" i="11"/>
  <c r="CM578" i="11"/>
  <c r="CM556" i="11"/>
  <c r="CM525" i="11"/>
  <c r="CM524" i="11"/>
  <c r="CM493" i="11"/>
  <c r="CM487" i="11"/>
  <c r="CM483" i="11"/>
  <c r="CM479" i="11"/>
  <c r="CM475" i="11"/>
  <c r="CM458" i="11"/>
  <c r="CM453" i="11"/>
  <c r="CM449" i="11"/>
  <c r="CM445" i="11"/>
  <c r="CM521" i="11"/>
  <c r="CM486" i="11"/>
  <c r="CM485" i="11"/>
  <c r="CM477" i="11"/>
  <c r="CM474" i="11"/>
  <c r="CM448" i="11"/>
  <c r="CM503" i="11"/>
  <c r="CM495" i="11"/>
  <c r="CM469" i="11"/>
  <c r="CM465" i="11"/>
  <c r="CM461" i="11"/>
  <c r="CM472" i="11"/>
  <c r="CM504" i="11"/>
  <c r="CM470" i="11"/>
  <c r="CM466" i="11"/>
  <c r="CM462" i="11"/>
  <c r="CM460" i="11"/>
  <c r="CM447" i="11"/>
  <c r="CM432" i="11"/>
  <c r="CM490" i="11"/>
  <c r="CM489" i="11"/>
  <c r="CM468" i="11"/>
  <c r="CM464" i="11"/>
  <c r="CM452" i="11"/>
  <c r="CM440" i="11"/>
  <c r="CM535" i="11"/>
  <c r="CM443" i="11"/>
  <c r="CM433" i="11"/>
  <c r="CM427" i="11"/>
  <c r="CM455" i="11"/>
  <c r="CM451" i="11"/>
  <c r="CM441" i="11"/>
  <c r="CM439" i="11"/>
  <c r="CM429" i="11"/>
  <c r="CM416" i="11"/>
  <c r="CM411" i="11"/>
  <c r="CM385" i="11"/>
  <c r="CM424" i="11"/>
  <c r="CM413" i="11"/>
  <c r="CM401" i="11"/>
  <c r="CM380" i="11"/>
  <c r="CM368" i="11"/>
  <c r="CM344" i="11"/>
  <c r="CM340" i="11"/>
  <c r="CM520" i="11"/>
  <c r="CM517" i="11"/>
  <c r="CM481" i="11"/>
  <c r="CM473" i="11"/>
  <c r="CM457" i="11"/>
  <c r="CM444" i="11"/>
  <c r="CM420" i="11"/>
  <c r="CM415" i="11"/>
  <c r="CM404" i="11"/>
  <c r="CM400" i="11"/>
  <c r="CM379" i="11"/>
  <c r="CM375" i="11"/>
  <c r="CM371" i="11"/>
  <c r="CM343" i="11"/>
  <c r="CM338" i="11"/>
  <c r="CM467" i="11"/>
  <c r="CM456" i="11"/>
  <c r="CM436" i="11"/>
  <c r="CM423" i="11"/>
  <c r="CM409" i="11"/>
  <c r="CM390" i="11"/>
  <c r="CM364" i="11"/>
  <c r="CM360" i="11"/>
  <c r="CM356" i="11"/>
  <c r="CM354" i="11"/>
  <c r="CM408" i="11"/>
  <c r="CM402" i="11"/>
  <c r="CM387" i="11"/>
  <c r="CM384" i="11"/>
  <c r="CM378" i="11"/>
  <c r="CM428" i="11"/>
  <c r="CM417" i="11"/>
  <c r="CM403" i="11"/>
  <c r="CM394" i="11"/>
  <c r="CM381" i="11"/>
  <c r="CM348" i="11"/>
  <c r="CM341" i="11"/>
  <c r="CM328" i="11"/>
  <c r="CM482" i="11"/>
  <c r="CM471" i="11"/>
  <c r="CM463" i="11"/>
  <c r="CM431" i="11"/>
  <c r="CM425" i="11"/>
  <c r="CM412" i="11"/>
  <c r="CM406" i="11"/>
  <c r="CM391" i="11"/>
  <c r="CM382" i="11"/>
  <c r="CM365" i="11"/>
  <c r="CM361" i="11"/>
  <c r="CM319" i="11"/>
  <c r="CM315" i="11"/>
  <c r="CM306" i="11"/>
  <c r="CM302" i="11"/>
  <c r="CM419" i="11"/>
  <c r="CM407" i="11"/>
  <c r="CM398" i="11"/>
  <c r="CM374" i="11"/>
  <c r="CM395" i="11"/>
  <c r="CM347" i="11"/>
  <c r="CM342" i="11"/>
  <c r="CM331" i="11"/>
  <c r="CM318" i="11"/>
  <c r="CM478" i="11"/>
  <c r="CM435" i="11"/>
  <c r="CM399" i="11"/>
  <c r="CM367" i="11"/>
  <c r="CM355" i="11"/>
  <c r="CM330" i="11"/>
  <c r="CM327" i="11"/>
  <c r="CM334" i="11"/>
  <c r="CM321" i="11"/>
  <c r="CM309" i="11"/>
  <c r="CM307" i="11"/>
  <c r="CM304" i="11"/>
  <c r="CM300" i="11"/>
  <c r="CM295" i="11"/>
  <c r="CM293" i="11"/>
  <c r="CM289" i="11"/>
  <c r="CM272" i="11"/>
  <c r="CM268" i="11"/>
  <c r="CM243" i="11"/>
  <c r="CM238" i="11"/>
  <c r="CM234" i="11"/>
  <c r="CM225" i="11"/>
  <c r="CM217" i="11"/>
  <c r="CM213" i="11"/>
  <c r="CM369" i="11"/>
  <c r="CM325" i="11"/>
  <c r="CM323" i="11"/>
  <c r="CM312" i="11"/>
  <c r="CM298" i="11"/>
  <c r="CM280" i="11"/>
  <c r="CM267" i="11"/>
  <c r="CM263" i="11"/>
  <c r="CM259" i="11"/>
  <c r="CM255" i="11"/>
  <c r="CM251" i="11"/>
  <c r="CM233" i="11"/>
  <c r="CM229" i="11"/>
  <c r="CM370" i="11"/>
  <c r="CM357" i="11"/>
  <c r="CM316" i="11"/>
  <c r="CM314" i="11"/>
  <c r="CM292" i="11"/>
  <c r="CM288" i="11"/>
  <c r="CM284" i="11"/>
  <c r="CM246" i="11"/>
  <c r="CM242" i="11"/>
  <c r="CM237" i="11"/>
  <c r="CM228" i="11"/>
  <c r="CM224" i="11"/>
  <c r="CM220" i="11"/>
  <c r="CM212" i="11"/>
  <c r="CM199" i="11"/>
  <c r="CM181" i="11"/>
  <c r="CM172" i="11"/>
  <c r="CM158" i="11"/>
  <c r="CM145" i="11"/>
  <c r="CM140" i="11"/>
  <c r="CM136" i="11"/>
  <c r="CM132" i="11"/>
  <c r="CM123" i="11"/>
  <c r="CM119" i="11"/>
  <c r="CM346" i="11"/>
  <c r="CM337" i="11"/>
  <c r="CM279" i="11"/>
  <c r="CM275" i="11"/>
  <c r="CM262" i="11"/>
  <c r="CM258" i="11"/>
  <c r="CM254" i="11"/>
  <c r="CM250" i="11"/>
  <c r="CM232" i="11"/>
  <c r="CM207" i="11"/>
  <c r="CM386" i="11"/>
  <c r="CM358" i="11"/>
  <c r="CM353" i="11"/>
  <c r="CM350" i="11"/>
  <c r="CM349" i="11"/>
  <c r="CM336" i="11"/>
  <c r="CM335" i="11"/>
  <c r="CM326" i="11"/>
  <c r="CM322" i="11"/>
  <c r="CM308" i="11"/>
  <c r="CM299" i="11"/>
  <c r="CM291" i="11"/>
  <c r="CM287" i="11"/>
  <c r="CM283" i="11"/>
  <c r="CM270" i="11"/>
  <c r="CM245" i="11"/>
  <c r="CM241" i="11"/>
  <c r="CM362" i="11"/>
  <c r="CM351" i="11"/>
  <c r="CM363" i="11"/>
  <c r="CM329" i="11"/>
  <c r="CM311" i="11"/>
  <c r="CM296" i="11"/>
  <c r="CM294" i="11"/>
  <c r="CM290" i="11"/>
  <c r="CM286" i="11"/>
  <c r="CM269" i="11"/>
  <c r="CM301" i="11"/>
  <c r="CM265" i="11"/>
  <c r="CM257" i="11"/>
  <c r="CM200" i="11"/>
  <c r="CM188" i="11"/>
  <c r="CM178" i="11"/>
  <c r="CM175" i="11"/>
  <c r="CM153" i="11"/>
  <c r="CM147" i="11"/>
  <c r="CM274" i="11"/>
  <c r="CM264" i="11"/>
  <c r="CM256" i="11"/>
  <c r="CM192" i="11"/>
  <c r="CM168" i="11"/>
  <c r="CM165" i="11"/>
  <c r="CM162" i="11"/>
  <c r="CM159" i="11"/>
  <c r="CM156" i="11"/>
  <c r="CM144" i="11"/>
  <c r="CM137" i="11"/>
  <c r="CM303" i="11"/>
  <c r="CM277" i="11"/>
  <c r="CM252" i="11"/>
  <c r="CM196" i="11"/>
  <c r="CM190" i="11"/>
  <c r="CM185" i="11"/>
  <c r="CM163" i="11"/>
  <c r="CM317" i="11"/>
  <c r="CM313" i="11"/>
  <c r="CM282" i="11"/>
  <c r="CM222" i="11"/>
  <c r="CM202" i="11"/>
  <c r="CM169" i="11"/>
  <c r="CM146" i="11"/>
  <c r="CM128" i="11"/>
  <c r="CM118" i="11"/>
  <c r="CM113" i="11"/>
  <c r="CM324" i="11"/>
  <c r="CM297" i="11"/>
  <c r="CM230" i="11"/>
  <c r="CM211" i="11"/>
  <c r="CM206" i="11"/>
  <c r="CM194" i="11"/>
  <c r="CM173" i="11"/>
  <c r="CM166" i="11"/>
  <c r="CM151" i="11"/>
  <c r="CM148" i="11"/>
  <c r="CM135" i="11"/>
  <c r="CM134" i="11"/>
  <c r="CM133" i="11"/>
  <c r="CM249" i="11"/>
  <c r="CM235" i="11"/>
  <c r="CM203" i="11"/>
  <c r="CM187" i="11"/>
  <c r="CM164" i="11"/>
  <c r="CM152" i="11"/>
  <c r="CM130" i="11"/>
  <c r="CM129" i="11"/>
  <c r="CM121" i="11"/>
  <c r="CM117" i="11"/>
  <c r="CM112" i="11"/>
  <c r="CM23" i="11"/>
  <c r="CM281" i="11"/>
  <c r="CM253" i="11"/>
  <c r="CM227" i="11"/>
  <c r="CM219" i="11"/>
  <c r="CM214" i="11"/>
  <c r="CM193" i="11"/>
  <c r="CM160" i="11"/>
  <c r="CM107" i="11"/>
  <c r="CM103" i="11"/>
  <c r="CM99" i="11"/>
  <c r="CM95" i="11"/>
  <c r="CM87" i="11"/>
  <c r="CM83" i="11"/>
  <c r="CM79" i="11"/>
  <c r="CM75" i="11"/>
  <c r="CM71" i="11"/>
  <c r="CM67" i="11"/>
  <c r="CM65" i="11"/>
  <c r="CM61" i="11"/>
  <c r="CM248" i="11"/>
  <c r="CM240" i="11"/>
  <c r="CM210" i="11"/>
  <c r="CM197" i="11"/>
  <c r="CM183" i="11"/>
  <c r="CM157" i="11"/>
  <c r="CM125" i="11"/>
  <c r="CM122" i="11"/>
  <c r="CM111" i="11"/>
  <c r="CM25" i="11"/>
  <c r="CM260" i="11"/>
  <c r="CM244" i="11"/>
  <c r="CM223" i="11"/>
  <c r="CM201" i="11"/>
  <c r="CM177" i="11"/>
  <c r="CM139" i="11"/>
  <c r="CM126" i="11"/>
  <c r="CM106" i="11"/>
  <c r="CM102" i="11"/>
  <c r="CM98" i="11"/>
  <c r="CM94" i="11"/>
  <c r="CM86" i="11"/>
  <c r="CM82" i="11"/>
  <c r="CM78" i="11"/>
  <c r="CM74" i="11"/>
  <c r="CM66" i="11"/>
  <c r="CM58" i="11"/>
  <c r="CM54" i="11"/>
  <c r="CM46" i="11"/>
  <c r="CM42" i="11"/>
  <c r="CM38" i="11"/>
  <c r="CM30" i="11"/>
  <c r="CM26" i="11"/>
  <c r="CM261" i="11"/>
  <c r="CM239" i="11"/>
  <c r="CM205" i="11"/>
  <c r="CM191" i="11"/>
  <c r="CM182" i="11"/>
  <c r="CM176" i="11"/>
  <c r="CM155" i="11"/>
  <c r="CM150" i="11"/>
  <c r="CM138" i="11"/>
  <c r="CM127" i="11"/>
  <c r="CM114" i="11"/>
  <c r="CM273" i="11"/>
  <c r="CM236" i="11"/>
  <c r="CM226" i="11"/>
  <c r="CM215" i="11"/>
  <c r="CM180" i="11"/>
  <c r="CM174" i="11"/>
  <c r="CM167" i="11"/>
  <c r="CM141" i="11"/>
  <c r="CM120" i="11"/>
  <c r="CM109" i="11"/>
  <c r="CM93" i="11"/>
  <c r="CM89" i="11"/>
  <c r="CM81" i="11"/>
  <c r="CM77" i="11"/>
  <c r="CM96" i="11"/>
  <c r="CM84" i="11"/>
  <c r="CM73" i="11"/>
  <c r="CM27" i="11"/>
  <c r="CM20" i="11"/>
  <c r="CM10" i="11"/>
  <c r="CM100" i="11"/>
  <c r="CM41" i="11"/>
  <c r="CM40" i="11"/>
  <c r="CM39" i="11"/>
  <c r="CM33" i="11"/>
  <c r="CM32" i="11"/>
  <c r="CM31" i="11"/>
  <c r="CM19" i="11"/>
  <c r="CM9" i="11"/>
  <c r="CM88" i="11"/>
  <c r="CM37" i="11"/>
  <c r="CM36" i="11"/>
  <c r="CM35" i="11"/>
  <c r="CM29" i="11"/>
  <c r="CM18" i="11"/>
  <c r="CM104" i="11"/>
  <c r="CM60" i="11"/>
  <c r="CM55" i="11"/>
  <c r="CM49" i="11"/>
  <c r="CM48" i="11"/>
  <c r="CM47" i="11"/>
  <c r="CM15" i="11"/>
  <c r="CM69" i="11"/>
  <c r="CM68" i="11"/>
  <c r="CM64" i="11"/>
  <c r="CM59" i="11"/>
  <c r="CM53" i="11"/>
  <c r="CM52" i="11"/>
  <c r="CM51" i="11"/>
  <c r="CM45" i="11"/>
  <c r="CM14" i="11"/>
  <c r="CM8" i="11"/>
  <c r="CM11" i="11"/>
  <c r="CM108" i="11"/>
  <c r="CM63" i="11"/>
  <c r="CM57" i="11"/>
  <c r="CM13" i="11"/>
  <c r="CM92" i="11"/>
  <c r="CM24" i="11"/>
  <c r="CM12" i="11"/>
  <c r="CM21" i="11"/>
  <c r="CJ972" i="11"/>
  <c r="CJ971" i="11"/>
  <c r="CJ970" i="11"/>
  <c r="CJ969" i="11"/>
  <c r="CJ968" i="11"/>
  <c r="CJ967" i="11"/>
  <c r="CJ966" i="11"/>
  <c r="CJ965" i="11"/>
  <c r="CJ963" i="11"/>
  <c r="CJ962" i="11"/>
  <c r="CJ961" i="11"/>
  <c r="CJ960" i="11"/>
  <c r="CJ959" i="11"/>
  <c r="CJ958" i="11"/>
  <c r="CJ957" i="11"/>
  <c r="CJ956" i="11"/>
  <c r="CJ954" i="11"/>
  <c r="CJ951" i="11"/>
  <c r="CJ950" i="11"/>
  <c r="CJ949" i="11"/>
  <c r="CJ948" i="11"/>
  <c r="CJ947" i="11"/>
  <c r="CJ953" i="11"/>
  <c r="CJ952" i="11"/>
  <c r="CJ943" i="11"/>
  <c r="CJ942" i="11"/>
  <c r="CJ941" i="11"/>
  <c r="CJ940" i="11"/>
  <c r="CJ939" i="11"/>
  <c r="CJ945" i="11"/>
  <c r="CJ936" i="11"/>
  <c r="CJ935" i="11"/>
  <c r="CJ934" i="11"/>
  <c r="CJ933" i="11"/>
  <c r="CJ932" i="11"/>
  <c r="CJ931" i="11"/>
  <c r="CJ930" i="11"/>
  <c r="CJ929" i="11"/>
  <c r="CJ927" i="11"/>
  <c r="CJ944" i="11"/>
  <c r="CJ926" i="11"/>
  <c r="CJ922" i="11"/>
  <c r="CJ915" i="11"/>
  <c r="CJ923" i="11"/>
  <c r="CJ917" i="11"/>
  <c r="CJ914" i="11"/>
  <c r="CJ913" i="11"/>
  <c r="CJ912" i="11"/>
  <c r="CJ911" i="11"/>
  <c r="CJ909" i="11"/>
  <c r="CJ908" i="11"/>
  <c r="CJ907" i="11"/>
  <c r="CJ906" i="11"/>
  <c r="CJ905" i="11"/>
  <c r="CJ904" i="11"/>
  <c r="CJ903" i="11"/>
  <c r="CJ902" i="11"/>
  <c r="CJ900" i="11"/>
  <c r="CJ899" i="11"/>
  <c r="CJ888" i="11"/>
  <c r="CJ916" i="11"/>
  <c r="CJ924" i="11"/>
  <c r="CJ925" i="11"/>
  <c r="CJ920" i="11"/>
  <c r="CJ918" i="11"/>
  <c r="CJ898" i="11"/>
  <c r="CJ897" i="11"/>
  <c r="CJ896" i="11"/>
  <c r="CJ887" i="11"/>
  <c r="CJ938" i="11"/>
  <c r="CJ895" i="11"/>
  <c r="CJ886" i="11"/>
  <c r="CJ892" i="11"/>
  <c r="CJ891" i="11"/>
  <c r="CJ890" i="11"/>
  <c r="CJ882" i="11"/>
  <c r="CJ893" i="11"/>
  <c r="CJ875" i="11"/>
  <c r="CJ873" i="11"/>
  <c r="CJ870" i="11"/>
  <c r="CJ866" i="11"/>
  <c r="CJ857" i="11"/>
  <c r="CJ853" i="11"/>
  <c r="CJ878" i="11"/>
  <c r="CJ868" i="11"/>
  <c r="CJ865" i="11"/>
  <c r="CJ861" i="11"/>
  <c r="CJ894" i="11"/>
  <c r="CJ874" i="11"/>
  <c r="CJ860" i="11"/>
  <c r="CJ877" i="11"/>
  <c r="CJ876" i="11"/>
  <c r="CJ859" i="11"/>
  <c r="CJ854" i="11"/>
  <c r="CJ871" i="11"/>
  <c r="CJ856" i="11"/>
  <c r="CJ850" i="11"/>
  <c r="CJ833" i="11"/>
  <c r="CJ921" i="11"/>
  <c r="CJ869" i="11"/>
  <c r="CJ858" i="11"/>
  <c r="CJ851" i="11"/>
  <c r="CJ834" i="11"/>
  <c r="CJ820" i="11"/>
  <c r="CJ816" i="11"/>
  <c r="CJ840" i="11"/>
  <c r="CJ828" i="11"/>
  <c r="CJ824" i="11"/>
  <c r="CJ807" i="11"/>
  <c r="CJ852" i="11"/>
  <c r="CJ844" i="11"/>
  <c r="CJ836" i="11"/>
  <c r="CJ883" i="11"/>
  <c r="CJ848" i="11"/>
  <c r="CJ845" i="11"/>
  <c r="CJ831" i="11"/>
  <c r="CJ827" i="11"/>
  <c r="CJ823" i="11"/>
  <c r="CJ810" i="11"/>
  <c r="CJ806" i="11"/>
  <c r="CJ835" i="11"/>
  <c r="CJ830" i="11"/>
  <c r="CJ826" i="11"/>
  <c r="CJ813" i="11"/>
  <c r="CJ809" i="11"/>
  <c r="CJ881" i="11"/>
  <c r="CJ822" i="11"/>
  <c r="CJ849" i="11"/>
  <c r="CJ819" i="11"/>
  <c r="CJ867" i="11"/>
  <c r="CJ832" i="11"/>
  <c r="CJ801" i="11"/>
  <c r="CJ889" i="11"/>
  <c r="CJ841" i="11"/>
  <c r="CJ812" i="11"/>
  <c r="CJ771" i="11"/>
  <c r="CJ767" i="11"/>
  <c r="CJ855" i="11"/>
  <c r="CJ814" i="11"/>
  <c r="CJ797" i="11"/>
  <c r="CJ793" i="11"/>
  <c r="CJ789" i="11"/>
  <c r="CJ787" i="11"/>
  <c r="CJ782" i="11"/>
  <c r="CJ773" i="11"/>
  <c r="CJ799" i="11"/>
  <c r="CJ792" i="11"/>
  <c r="CJ786" i="11"/>
  <c r="CJ839" i="11"/>
  <c r="CJ808" i="11"/>
  <c r="CJ805" i="11"/>
  <c r="CJ800" i="11"/>
  <c r="CJ791" i="11"/>
  <c r="CJ802" i="11"/>
  <c r="CJ795" i="11"/>
  <c r="CJ779" i="11"/>
  <c r="CJ769" i="11"/>
  <c r="CJ749" i="11"/>
  <c r="CJ818" i="11"/>
  <c r="CJ817" i="11"/>
  <c r="CJ804" i="11"/>
  <c r="CJ862" i="11"/>
  <c r="CJ768" i="11"/>
  <c r="CJ764" i="11"/>
  <c r="CJ760" i="11"/>
  <c r="CJ756" i="11"/>
  <c r="CJ752" i="11"/>
  <c r="CJ783" i="11"/>
  <c r="CJ780" i="11"/>
  <c r="CJ763" i="11"/>
  <c r="CJ759" i="11"/>
  <c r="CJ755" i="11"/>
  <c r="CJ751" i="11"/>
  <c r="CJ815" i="11"/>
  <c r="CJ794" i="11"/>
  <c r="CJ785" i="11"/>
  <c r="CJ778" i="11"/>
  <c r="CJ774" i="11"/>
  <c r="CJ772" i="11"/>
  <c r="CJ770" i="11"/>
  <c r="CJ746" i="11"/>
  <c r="CJ750" i="11"/>
  <c r="CJ741" i="11"/>
  <c r="CJ737" i="11"/>
  <c r="CJ733" i="11"/>
  <c r="CJ765" i="11"/>
  <c r="CJ846" i="11"/>
  <c r="CJ838" i="11"/>
  <c r="CJ798" i="11"/>
  <c r="CJ790" i="11"/>
  <c r="CJ784" i="11"/>
  <c r="CJ761" i="11"/>
  <c r="CJ736" i="11"/>
  <c r="CJ732" i="11"/>
  <c r="CJ727" i="11"/>
  <c r="CJ803" i="11"/>
  <c r="CJ747" i="11"/>
  <c r="CJ740" i="11"/>
  <c r="CJ731" i="11"/>
  <c r="CJ722" i="11"/>
  <c r="CJ748" i="11"/>
  <c r="CJ743" i="11"/>
  <c r="CJ742" i="11"/>
  <c r="CJ730" i="11"/>
  <c r="CJ728" i="11"/>
  <c r="CJ724" i="11"/>
  <c r="CJ720" i="11"/>
  <c r="CJ716" i="11"/>
  <c r="CJ710" i="11"/>
  <c r="CJ706" i="11"/>
  <c r="CJ702" i="11"/>
  <c r="CJ698" i="11"/>
  <c r="CJ694" i="11"/>
  <c r="CJ729" i="11"/>
  <c r="CJ775" i="11"/>
  <c r="CJ734" i="11"/>
  <c r="CJ726" i="11"/>
  <c r="CJ738" i="11"/>
  <c r="CJ735" i="11"/>
  <c r="CJ776" i="11"/>
  <c r="CJ719" i="11"/>
  <c r="CJ695" i="11"/>
  <c r="CJ687" i="11"/>
  <c r="CJ677" i="11"/>
  <c r="CJ670" i="11"/>
  <c r="CJ653" i="11"/>
  <c r="CJ649" i="11"/>
  <c r="CJ644" i="11"/>
  <c r="CJ640" i="11"/>
  <c r="CJ636" i="11"/>
  <c r="CJ632" i="11"/>
  <c r="CJ628" i="11"/>
  <c r="CJ624" i="11"/>
  <c r="CJ725" i="11"/>
  <c r="CJ717" i="11"/>
  <c r="CJ700" i="11"/>
  <c r="CJ692" i="11"/>
  <c r="CJ689" i="11"/>
  <c r="CJ682" i="11"/>
  <c r="CJ777" i="11"/>
  <c r="CJ709" i="11"/>
  <c r="CJ699" i="11"/>
  <c r="CJ690" i="11"/>
  <c r="CJ684" i="11"/>
  <c r="CJ674" i="11"/>
  <c r="CJ673" i="11"/>
  <c r="CJ650" i="11"/>
  <c r="CJ647" i="11"/>
  <c r="CJ796" i="11"/>
  <c r="CJ781" i="11"/>
  <c r="CJ766" i="11"/>
  <c r="CJ723" i="11"/>
  <c r="CJ701" i="11"/>
  <c r="CJ685" i="11"/>
  <c r="CJ675" i="11"/>
  <c r="CJ671" i="11"/>
  <c r="CJ668" i="11"/>
  <c r="CJ665" i="11"/>
  <c r="CJ660" i="11"/>
  <c r="CJ652" i="11"/>
  <c r="CJ739" i="11"/>
  <c r="CJ714" i="11"/>
  <c r="CJ713" i="11"/>
  <c r="CJ693" i="11"/>
  <c r="CJ679" i="11"/>
  <c r="CJ676" i="11"/>
  <c r="CJ662" i="11"/>
  <c r="CJ657" i="11"/>
  <c r="CJ757" i="11"/>
  <c r="CJ712" i="11"/>
  <c r="CJ704" i="11"/>
  <c r="CJ696" i="11"/>
  <c r="CJ678" i="11"/>
  <c r="CJ666" i="11"/>
  <c r="CJ659" i="11"/>
  <c r="CJ758" i="11"/>
  <c r="CJ721" i="11"/>
  <c r="CJ705" i="11"/>
  <c r="CJ688" i="11"/>
  <c r="CJ681" i="11"/>
  <c r="CJ680" i="11"/>
  <c r="CJ667" i="11"/>
  <c r="CJ661" i="11"/>
  <c r="CJ762" i="11"/>
  <c r="CJ753" i="11"/>
  <c r="CJ686" i="11"/>
  <c r="CJ654" i="11"/>
  <c r="CJ604" i="11"/>
  <c r="CJ596" i="11"/>
  <c r="CJ592" i="11"/>
  <c r="CJ583" i="11"/>
  <c r="CJ637" i="11"/>
  <c r="CJ629" i="11"/>
  <c r="CJ620" i="11"/>
  <c r="CJ608" i="11"/>
  <c r="CJ587" i="11"/>
  <c r="CJ578" i="11"/>
  <c r="CJ574" i="11"/>
  <c r="CJ570" i="11"/>
  <c r="CJ566" i="11"/>
  <c r="CJ562" i="11"/>
  <c r="CJ558" i="11"/>
  <c r="CJ708" i="11"/>
  <c r="CJ664" i="11"/>
  <c r="CJ634" i="11"/>
  <c r="CJ626" i="11"/>
  <c r="CJ612" i="11"/>
  <c r="CJ603" i="11"/>
  <c r="CJ599" i="11"/>
  <c r="CJ595" i="11"/>
  <c r="CJ591" i="11"/>
  <c r="CJ642" i="11"/>
  <c r="CJ639" i="11"/>
  <c r="CJ631" i="11"/>
  <c r="CJ623" i="11"/>
  <c r="CJ619" i="11"/>
  <c r="CJ616" i="11"/>
  <c r="CJ607" i="11"/>
  <c r="CJ586" i="11"/>
  <c r="CJ577" i="11"/>
  <c r="CJ573" i="11"/>
  <c r="CJ569" i="11"/>
  <c r="CJ565" i="11"/>
  <c r="CJ561" i="11"/>
  <c r="CJ691" i="11"/>
  <c r="CJ669" i="11"/>
  <c r="CJ633" i="11"/>
  <c r="CJ625" i="11"/>
  <c r="CJ615" i="11"/>
  <c r="CJ606" i="11"/>
  <c r="CJ589" i="11"/>
  <c r="CJ585" i="11"/>
  <c r="CJ576" i="11"/>
  <c r="CJ572" i="11"/>
  <c r="CJ568" i="11"/>
  <c r="CJ564" i="11"/>
  <c r="CJ560" i="11"/>
  <c r="CJ658" i="11"/>
  <c r="CJ651" i="11"/>
  <c r="CJ641" i="11"/>
  <c r="CJ643" i="11"/>
  <c r="CJ646" i="11"/>
  <c r="CJ610" i="11"/>
  <c r="CJ609" i="11"/>
  <c r="CJ597" i="11"/>
  <c r="CJ594" i="11"/>
  <c r="CJ672" i="11"/>
  <c r="CJ638" i="11"/>
  <c r="CJ630" i="11"/>
  <c r="CJ611" i="11"/>
  <c r="CJ598" i="11"/>
  <c r="CJ697" i="11"/>
  <c r="CJ683" i="11"/>
  <c r="CJ645" i="11"/>
  <c r="CJ621" i="11"/>
  <c r="CJ635" i="11"/>
  <c r="CJ582" i="11"/>
  <c r="CJ546" i="11"/>
  <c r="CJ579" i="11"/>
  <c r="CJ555" i="11"/>
  <c r="CJ550" i="11"/>
  <c r="CJ541" i="11"/>
  <c r="CJ537" i="11"/>
  <c r="CJ533" i="11"/>
  <c r="CJ618" i="11"/>
  <c r="CJ614" i="11"/>
  <c r="CJ584" i="11"/>
  <c r="CJ575" i="11"/>
  <c r="CJ554" i="11"/>
  <c r="CJ655" i="11"/>
  <c r="CJ593" i="11"/>
  <c r="CJ590" i="11"/>
  <c r="CJ567" i="11"/>
  <c r="CJ557" i="11"/>
  <c r="CJ549" i="11"/>
  <c r="CJ540" i="11"/>
  <c r="CJ536" i="11"/>
  <c r="CJ648" i="11"/>
  <c r="CJ552" i="11"/>
  <c r="CJ605" i="11"/>
  <c r="CJ581" i="11"/>
  <c r="CJ563" i="11"/>
  <c r="CJ548" i="11"/>
  <c r="CJ544" i="11"/>
  <c r="CJ530" i="11"/>
  <c r="CJ526" i="11"/>
  <c r="CJ522" i="11"/>
  <c r="CJ518" i="11"/>
  <c r="CJ505" i="11"/>
  <c r="CJ501" i="11"/>
  <c r="CJ545" i="11"/>
  <c r="CJ529" i="11"/>
  <c r="CJ525" i="11"/>
  <c r="CJ521" i="11"/>
  <c r="CJ517" i="11"/>
  <c r="CJ504" i="11"/>
  <c r="CJ500" i="11"/>
  <c r="CJ496" i="11"/>
  <c r="CJ556" i="11"/>
  <c r="CJ551" i="11"/>
  <c r="CJ535" i="11"/>
  <c r="CJ532" i="11"/>
  <c r="CJ512" i="11"/>
  <c r="CJ508" i="11"/>
  <c r="CJ534" i="11"/>
  <c r="CJ524" i="11"/>
  <c r="CJ520" i="11"/>
  <c r="CJ516" i="11"/>
  <c r="CJ503" i="11"/>
  <c r="CJ627" i="11"/>
  <c r="CJ553" i="11"/>
  <c r="CJ542" i="11"/>
  <c r="CJ511" i="11"/>
  <c r="CJ507" i="11"/>
  <c r="CJ531" i="11"/>
  <c r="CJ527" i="11"/>
  <c r="CJ523" i="11"/>
  <c r="CJ519" i="11"/>
  <c r="CJ515" i="11"/>
  <c r="CJ506" i="11"/>
  <c r="CJ495" i="11"/>
  <c r="CJ514" i="11"/>
  <c r="CJ499" i="11"/>
  <c r="CJ490" i="11"/>
  <c r="CJ486" i="11"/>
  <c r="CJ656" i="11"/>
  <c r="CJ539" i="11"/>
  <c r="CJ513" i="11"/>
  <c r="CJ473" i="11"/>
  <c r="CJ469" i="11"/>
  <c r="CJ465" i="11"/>
  <c r="CJ461" i="11"/>
  <c r="CJ543" i="11"/>
  <c r="CJ538" i="11"/>
  <c r="CJ472" i="11"/>
  <c r="CJ468" i="11"/>
  <c r="CJ464" i="11"/>
  <c r="CJ455" i="11"/>
  <c r="CJ602" i="11"/>
  <c r="CJ510" i="11"/>
  <c r="CJ488" i="11"/>
  <c r="CJ484" i="11"/>
  <c r="CJ480" i="11"/>
  <c r="CJ476" i="11"/>
  <c r="CJ559" i="11"/>
  <c r="CJ470" i="11"/>
  <c r="CJ466" i="11"/>
  <c r="CJ462" i="11"/>
  <c r="CJ458" i="11"/>
  <c r="CJ445" i="11"/>
  <c r="CJ498" i="11"/>
  <c r="CJ485" i="11"/>
  <c r="CJ483" i="11"/>
  <c r="CJ456" i="11"/>
  <c r="CJ474" i="11"/>
  <c r="CJ459" i="11"/>
  <c r="CJ478" i="11"/>
  <c r="CJ475" i="11"/>
  <c r="CJ457" i="11"/>
  <c r="CJ451" i="11"/>
  <c r="CJ444" i="11"/>
  <c r="CJ441" i="11"/>
  <c r="CJ435" i="11"/>
  <c r="CJ493" i="11"/>
  <c r="CJ449" i="11"/>
  <c r="CJ430" i="11"/>
  <c r="CJ489" i="11"/>
  <c r="CJ463" i="11"/>
  <c r="CJ454" i="11"/>
  <c r="CJ428" i="11"/>
  <c r="CJ417" i="11"/>
  <c r="CJ494" i="11"/>
  <c r="CJ453" i="11"/>
  <c r="CJ443" i="11"/>
  <c r="CJ442" i="11"/>
  <c r="CJ432" i="11"/>
  <c r="CJ431" i="11"/>
  <c r="CJ425" i="11"/>
  <c r="CJ419" i="11"/>
  <c r="CJ412" i="11"/>
  <c r="CJ407" i="11"/>
  <c r="CJ403" i="11"/>
  <c r="CJ382" i="11"/>
  <c r="CJ378" i="11"/>
  <c r="CJ448" i="11"/>
  <c r="CJ427" i="11"/>
  <c r="CJ414" i="11"/>
  <c r="CJ409" i="11"/>
  <c r="CJ398" i="11"/>
  <c r="CJ394" i="11"/>
  <c r="CJ390" i="11"/>
  <c r="CJ386" i="11"/>
  <c r="CJ365" i="11"/>
  <c r="CJ361" i="11"/>
  <c r="CJ356" i="11"/>
  <c r="CJ350" i="11"/>
  <c r="CJ346" i="11"/>
  <c r="CJ482" i="11"/>
  <c r="CJ452" i="11"/>
  <c r="CJ434" i="11"/>
  <c r="CJ429" i="11"/>
  <c r="CJ416" i="11"/>
  <c r="CJ385" i="11"/>
  <c r="CJ364" i="11"/>
  <c r="CJ360" i="11"/>
  <c r="CJ354" i="11"/>
  <c r="CJ349" i="11"/>
  <c r="CJ502" i="11"/>
  <c r="CJ477" i="11"/>
  <c r="CJ447" i="11"/>
  <c r="CJ438" i="11"/>
  <c r="CJ418" i="11"/>
  <c r="CJ413" i="11"/>
  <c r="CJ395" i="11"/>
  <c r="CJ380" i="11"/>
  <c r="CJ347" i="11"/>
  <c r="CJ467" i="11"/>
  <c r="CJ446" i="11"/>
  <c r="CJ426" i="11"/>
  <c r="CJ410" i="11"/>
  <c r="CJ460" i="11"/>
  <c r="CJ436" i="11"/>
  <c r="CJ433" i="11"/>
  <c r="CJ423" i="11"/>
  <c r="CJ415" i="11"/>
  <c r="CJ402" i="11"/>
  <c r="CJ399" i="11"/>
  <c r="CJ375" i="11"/>
  <c r="CJ371" i="11"/>
  <c r="CJ362" i="11"/>
  <c r="CJ334" i="11"/>
  <c r="CJ330" i="11"/>
  <c r="CJ481" i="11"/>
  <c r="CJ440" i="11"/>
  <c r="CJ422" i="11"/>
  <c r="CJ420" i="11"/>
  <c r="CJ408" i="11"/>
  <c r="CJ384" i="11"/>
  <c r="CJ381" i="11"/>
  <c r="CJ369" i="11"/>
  <c r="CJ367" i="11"/>
  <c r="CJ358" i="11"/>
  <c r="CJ343" i="11"/>
  <c r="CJ338" i="11"/>
  <c r="CJ325" i="11"/>
  <c r="CJ312" i="11"/>
  <c r="CJ308" i="11"/>
  <c r="CJ299" i="11"/>
  <c r="CJ471" i="11"/>
  <c r="CJ439" i="11"/>
  <c r="CJ406" i="11"/>
  <c r="CJ387" i="11"/>
  <c r="CJ479" i="11"/>
  <c r="CJ400" i="11"/>
  <c r="CJ328" i="11"/>
  <c r="CJ324" i="11"/>
  <c r="CJ311" i="11"/>
  <c r="CJ298" i="11"/>
  <c r="CJ487" i="11"/>
  <c r="CJ450" i="11"/>
  <c r="CJ404" i="11"/>
  <c r="CJ374" i="11"/>
  <c r="CJ363" i="11"/>
  <c r="CJ351" i="11"/>
  <c r="CJ341" i="11"/>
  <c r="CJ329" i="11"/>
  <c r="CJ326" i="11"/>
  <c r="CJ322" i="11"/>
  <c r="CJ391" i="11"/>
  <c r="CJ355" i="11"/>
  <c r="CJ317" i="11"/>
  <c r="CJ315" i="11"/>
  <c r="CJ313" i="11"/>
  <c r="CJ282" i="11"/>
  <c r="CJ274" i="11"/>
  <c r="CJ265" i="11"/>
  <c r="CJ261" i="11"/>
  <c r="CJ257" i="11"/>
  <c r="CJ253" i="11"/>
  <c r="CJ249" i="11"/>
  <c r="CJ240" i="11"/>
  <c r="CJ206" i="11"/>
  <c r="CJ202" i="11"/>
  <c r="CJ368" i="11"/>
  <c r="CJ327" i="11"/>
  <c r="CJ296" i="11"/>
  <c r="CJ294" i="11"/>
  <c r="CJ290" i="11"/>
  <c r="CJ286" i="11"/>
  <c r="CJ269" i="11"/>
  <c r="CJ244" i="11"/>
  <c r="CJ235" i="11"/>
  <c r="CJ226" i="11"/>
  <c r="CJ222" i="11"/>
  <c r="CJ214" i="11"/>
  <c r="CJ210" i="11"/>
  <c r="CJ424" i="11"/>
  <c r="CJ401" i="11"/>
  <c r="CJ342" i="11"/>
  <c r="CJ307" i="11"/>
  <c r="CJ281" i="11"/>
  <c r="CJ277" i="11"/>
  <c r="CJ273" i="11"/>
  <c r="CJ264" i="11"/>
  <c r="CJ260" i="11"/>
  <c r="CJ256" i="11"/>
  <c r="CJ252" i="11"/>
  <c r="CJ248" i="11"/>
  <c r="CJ239" i="11"/>
  <c r="CJ230" i="11"/>
  <c r="CJ205" i="11"/>
  <c r="CJ201" i="11"/>
  <c r="CJ196" i="11"/>
  <c r="CJ192" i="11"/>
  <c r="CJ187" i="11"/>
  <c r="CJ160" i="11"/>
  <c r="CJ129" i="11"/>
  <c r="CJ125" i="11"/>
  <c r="CJ323" i="11"/>
  <c r="CJ321" i="11"/>
  <c r="CJ318" i="11"/>
  <c r="CJ309" i="11"/>
  <c r="CJ304" i="11"/>
  <c r="CJ302" i="11"/>
  <c r="CJ300" i="11"/>
  <c r="CJ295" i="11"/>
  <c r="CJ293" i="11"/>
  <c r="CJ289" i="11"/>
  <c r="CJ272" i="11"/>
  <c r="CJ268" i="11"/>
  <c r="CJ243" i="11"/>
  <c r="CJ238" i="11"/>
  <c r="CJ234" i="11"/>
  <c r="CJ225" i="11"/>
  <c r="CJ217" i="11"/>
  <c r="CJ213" i="11"/>
  <c r="CJ370" i="11"/>
  <c r="CJ357" i="11"/>
  <c r="CJ337" i="11"/>
  <c r="CJ331" i="11"/>
  <c r="CJ316" i="11"/>
  <c r="CJ314" i="11"/>
  <c r="CJ280" i="11"/>
  <c r="CJ267" i="11"/>
  <c r="CJ263" i="11"/>
  <c r="CJ259" i="11"/>
  <c r="CJ255" i="11"/>
  <c r="CJ251" i="11"/>
  <c r="CJ379" i="11"/>
  <c r="CJ353" i="11"/>
  <c r="CJ348" i="11"/>
  <c r="CJ340" i="11"/>
  <c r="CJ336" i="11"/>
  <c r="CJ411" i="11"/>
  <c r="CJ344" i="11"/>
  <c r="CJ335" i="11"/>
  <c r="CJ319" i="11"/>
  <c r="CJ306" i="11"/>
  <c r="CJ279" i="11"/>
  <c r="CJ275" i="11"/>
  <c r="CJ303" i="11"/>
  <c r="CJ246" i="11"/>
  <c r="CJ241" i="11"/>
  <c r="CJ228" i="11"/>
  <c r="CJ197" i="11"/>
  <c r="CJ176" i="11"/>
  <c r="CJ173" i="11"/>
  <c r="CJ169" i="11"/>
  <c r="CJ157" i="11"/>
  <c r="CJ133" i="11"/>
  <c r="CJ120" i="11"/>
  <c r="CJ301" i="11"/>
  <c r="CJ254" i="11"/>
  <c r="CJ245" i="11"/>
  <c r="CJ236" i="11"/>
  <c r="CJ232" i="11"/>
  <c r="CJ223" i="11"/>
  <c r="CJ219" i="11"/>
  <c r="CJ211" i="11"/>
  <c r="CJ193" i="11"/>
  <c r="CJ166" i="11"/>
  <c r="CJ163" i="11"/>
  <c r="CJ151" i="11"/>
  <c r="CJ145" i="11"/>
  <c r="CJ138" i="11"/>
  <c r="CJ288" i="11"/>
  <c r="CJ270" i="11"/>
  <c r="CJ287" i="11"/>
  <c r="CJ250" i="11"/>
  <c r="CJ242" i="11"/>
  <c r="CJ227" i="11"/>
  <c r="CJ215" i="11"/>
  <c r="CJ191" i="11"/>
  <c r="CJ182" i="11"/>
  <c r="CJ283" i="11"/>
  <c r="CJ258" i="11"/>
  <c r="CJ181" i="11"/>
  <c r="CJ175" i="11"/>
  <c r="CJ168" i="11"/>
  <c r="CJ155" i="11"/>
  <c r="CJ150" i="11"/>
  <c r="CJ139" i="11"/>
  <c r="CJ106" i="11"/>
  <c r="CJ102" i="11"/>
  <c r="CJ98" i="11"/>
  <c r="CJ94" i="11"/>
  <c r="CJ86" i="11"/>
  <c r="CJ82" i="11"/>
  <c r="CJ78" i="11"/>
  <c r="CJ74" i="11"/>
  <c r="CJ66" i="11"/>
  <c r="CJ58" i="11"/>
  <c r="CJ54" i="11"/>
  <c r="CJ46" i="11"/>
  <c r="CJ42" i="11"/>
  <c r="CJ38" i="11"/>
  <c r="CJ30" i="11"/>
  <c r="CJ26" i="11"/>
  <c r="CJ233" i="11"/>
  <c r="CJ224" i="11"/>
  <c r="CJ185" i="11"/>
  <c r="CJ144" i="11"/>
  <c r="CJ141" i="11"/>
  <c r="CJ297" i="11"/>
  <c r="CJ188" i="11"/>
  <c r="CJ180" i="11"/>
  <c r="CJ174" i="11"/>
  <c r="CJ167" i="11"/>
  <c r="CJ156" i="11"/>
  <c r="CJ147" i="11"/>
  <c r="CJ146" i="11"/>
  <c r="CJ135" i="11"/>
  <c r="CJ132" i="11"/>
  <c r="CJ128" i="11"/>
  <c r="CJ123" i="11"/>
  <c r="CJ109" i="11"/>
  <c r="CJ93" i="11"/>
  <c r="CJ89" i="11"/>
  <c r="CJ81" i="11"/>
  <c r="CJ77" i="11"/>
  <c r="CJ73" i="11"/>
  <c r="CJ69" i="11"/>
  <c r="CJ63" i="11"/>
  <c r="CJ59" i="11"/>
  <c r="CJ55" i="11"/>
  <c r="CJ51" i="11"/>
  <c r="CJ47" i="11"/>
  <c r="CJ39" i="11"/>
  <c r="CJ35" i="11"/>
  <c r="CJ31" i="11"/>
  <c r="CJ27" i="11"/>
  <c r="CJ292" i="11"/>
  <c r="CJ165" i="11"/>
  <c r="CJ118" i="11"/>
  <c r="CJ113" i="11"/>
  <c r="CJ262" i="11"/>
  <c r="CJ237" i="11"/>
  <c r="CJ194" i="11"/>
  <c r="CJ172" i="11"/>
  <c r="CJ164" i="11"/>
  <c r="CJ159" i="11"/>
  <c r="CJ153" i="11"/>
  <c r="CJ148" i="11"/>
  <c r="CJ134" i="11"/>
  <c r="CJ108" i="11"/>
  <c r="CJ104" i="11"/>
  <c r="CJ100" i="11"/>
  <c r="CJ96" i="11"/>
  <c r="CJ92" i="11"/>
  <c r="CJ88" i="11"/>
  <c r="CJ84" i="11"/>
  <c r="CJ68" i="11"/>
  <c r="CJ64" i="11"/>
  <c r="CJ60" i="11"/>
  <c r="CJ52" i="11"/>
  <c r="CJ48" i="11"/>
  <c r="CJ40" i="11"/>
  <c r="CJ36" i="11"/>
  <c r="CJ32" i="11"/>
  <c r="CJ291" i="11"/>
  <c r="CJ284" i="11"/>
  <c r="CJ212" i="11"/>
  <c r="CJ203" i="11"/>
  <c r="CJ178" i="11"/>
  <c r="CJ158" i="11"/>
  <c r="CJ152" i="11"/>
  <c r="CJ137" i="11"/>
  <c r="CJ136" i="11"/>
  <c r="CJ130" i="11"/>
  <c r="CJ121" i="11"/>
  <c r="CJ117" i="11"/>
  <c r="CJ112" i="11"/>
  <c r="CJ229" i="11"/>
  <c r="CJ200" i="11"/>
  <c r="CJ190" i="11"/>
  <c r="CJ162" i="11"/>
  <c r="CJ126" i="11"/>
  <c r="CJ122" i="11"/>
  <c r="CJ107" i="11"/>
  <c r="CJ103" i="11"/>
  <c r="CJ99" i="11"/>
  <c r="CJ95" i="11"/>
  <c r="CJ87" i="11"/>
  <c r="CJ83" i="11"/>
  <c r="CJ79" i="11"/>
  <c r="CJ75" i="11"/>
  <c r="CJ220" i="11"/>
  <c r="CJ207" i="11"/>
  <c r="CJ199" i="11"/>
  <c r="CJ183" i="11"/>
  <c r="CJ177" i="11"/>
  <c r="CJ140" i="11"/>
  <c r="CJ119" i="11"/>
  <c r="CJ111" i="11"/>
  <c r="CJ13" i="11"/>
  <c r="CJ24" i="11"/>
  <c r="CJ12" i="11"/>
  <c r="CJ127" i="11"/>
  <c r="CJ41" i="11"/>
  <c r="CJ33" i="11"/>
  <c r="CJ23" i="11"/>
  <c r="CJ21" i="11"/>
  <c r="CJ11" i="11"/>
  <c r="CJ71" i="11"/>
  <c r="CJ61" i="11"/>
  <c r="CJ37" i="11"/>
  <c r="CJ29" i="11"/>
  <c r="CJ20" i="11"/>
  <c r="CJ10" i="11"/>
  <c r="CJ67" i="11"/>
  <c r="CJ65" i="11"/>
  <c r="CJ49" i="11"/>
  <c r="CJ19" i="11"/>
  <c r="CJ9" i="11"/>
  <c r="CJ18" i="11"/>
  <c r="CJ53" i="11"/>
  <c r="CJ45" i="11"/>
  <c r="CJ114" i="11"/>
  <c r="CJ57" i="11"/>
  <c r="CJ25" i="11"/>
  <c r="CJ15" i="11"/>
  <c r="CJ14" i="11"/>
  <c r="CJ8" i="11"/>
  <c r="CU972" i="11"/>
  <c r="CU971" i="11"/>
  <c r="CU970" i="11"/>
  <c r="CU969" i="11"/>
  <c r="CU968" i="11"/>
  <c r="CU967" i="11"/>
  <c r="CU966" i="11"/>
  <c r="CU965" i="11"/>
  <c r="CU960" i="11"/>
  <c r="CU958" i="11"/>
  <c r="CU953" i="11"/>
  <c r="CU952" i="11"/>
  <c r="CU957" i="11"/>
  <c r="CU963" i="11"/>
  <c r="CU954" i="11"/>
  <c r="CU962" i="11"/>
  <c r="CU959" i="11"/>
  <c r="CU945" i="11"/>
  <c r="CU961" i="11"/>
  <c r="CU949" i="11"/>
  <c r="CU944" i="11"/>
  <c r="CU948" i="11"/>
  <c r="CU956" i="11"/>
  <c r="CU950" i="11"/>
  <c r="CU943" i="11"/>
  <c r="CU942" i="11"/>
  <c r="CU941" i="11"/>
  <c r="CU940" i="11"/>
  <c r="CU939" i="11"/>
  <c r="CU938" i="11"/>
  <c r="CU951" i="11"/>
  <c r="CU935" i="11"/>
  <c r="CU934" i="11"/>
  <c r="CU933" i="11"/>
  <c r="CU932" i="11"/>
  <c r="CU931" i="11"/>
  <c r="CU930" i="11"/>
  <c r="CU929" i="11"/>
  <c r="CU936" i="11"/>
  <c r="CU947" i="11"/>
  <c r="CU926" i="11"/>
  <c r="CU924" i="11"/>
  <c r="CU921" i="11"/>
  <c r="CU918" i="11"/>
  <c r="CU914" i="11"/>
  <c r="CU913" i="11"/>
  <c r="CU912" i="11"/>
  <c r="CU911" i="11"/>
  <c r="CU909" i="11"/>
  <c r="CU908" i="11"/>
  <c r="CU907" i="11"/>
  <c r="CU906" i="11"/>
  <c r="CU905" i="11"/>
  <c r="CU904" i="11"/>
  <c r="CU903" i="11"/>
  <c r="CU902" i="11"/>
  <c r="CU900" i="11"/>
  <c r="CU899" i="11"/>
  <c r="CU898" i="11"/>
  <c r="CU897" i="11"/>
  <c r="CU896" i="11"/>
  <c r="CU927" i="11"/>
  <c r="CU925" i="11"/>
  <c r="CU915" i="11"/>
  <c r="CU922" i="11"/>
  <c r="CU917" i="11"/>
  <c r="CU923" i="11"/>
  <c r="CU920" i="11"/>
  <c r="CU895" i="11"/>
  <c r="CU894" i="11"/>
  <c r="CU893" i="11"/>
  <c r="CU892" i="11"/>
  <c r="CU891" i="11"/>
  <c r="CU890" i="11"/>
  <c r="CU889" i="11"/>
  <c r="CU916" i="11"/>
  <c r="CU888" i="11"/>
  <c r="CU886" i="11"/>
  <c r="CU881" i="11"/>
  <c r="CU877" i="11"/>
  <c r="CU873" i="11"/>
  <c r="CU869" i="11"/>
  <c r="CU887" i="11"/>
  <c r="CU876" i="11"/>
  <c r="CU868" i="11"/>
  <c r="CU882" i="11"/>
  <c r="CU870" i="11"/>
  <c r="CU860" i="11"/>
  <c r="CU878" i="11"/>
  <c r="CU874" i="11"/>
  <c r="CU871" i="11"/>
  <c r="CU867" i="11"/>
  <c r="CU858" i="11"/>
  <c r="CU865" i="11"/>
  <c r="CU849" i="11"/>
  <c r="CU845" i="11"/>
  <c r="CU857" i="11"/>
  <c r="CU848" i="11"/>
  <c r="CU844" i="11"/>
  <c r="CU883" i="11"/>
  <c r="CU875" i="11"/>
  <c r="CU862" i="11"/>
  <c r="CU840" i="11"/>
  <c r="CU831" i="11"/>
  <c r="CU827" i="11"/>
  <c r="CU823" i="11"/>
  <c r="CU810" i="11"/>
  <c r="CU806" i="11"/>
  <c r="CU851" i="11"/>
  <c r="CU836" i="11"/>
  <c r="CU833" i="11"/>
  <c r="CU822" i="11"/>
  <c r="CU818" i="11"/>
  <c r="CU814" i="11"/>
  <c r="CU839" i="11"/>
  <c r="CU866" i="11"/>
  <c r="CU852" i="11"/>
  <c r="CU835" i="11"/>
  <c r="CU817" i="11"/>
  <c r="CU804" i="11"/>
  <c r="CU859" i="11"/>
  <c r="CU841" i="11"/>
  <c r="CU838" i="11"/>
  <c r="CU832" i="11"/>
  <c r="CU820" i="11"/>
  <c r="CU816" i="11"/>
  <c r="CU815" i="11"/>
  <c r="CU855" i="11"/>
  <c r="CU809" i="11"/>
  <c r="CU853" i="11"/>
  <c r="CU861" i="11"/>
  <c r="CU828" i="11"/>
  <c r="CU824" i="11"/>
  <c r="CU807" i="11"/>
  <c r="CU854" i="11"/>
  <c r="CU850" i="11"/>
  <c r="CU856" i="11"/>
  <c r="CU826" i="11"/>
  <c r="CU805" i="11"/>
  <c r="CU800" i="11"/>
  <c r="CU796" i="11"/>
  <c r="CU792" i="11"/>
  <c r="CU783" i="11"/>
  <c r="CU778" i="11"/>
  <c r="CU846" i="11"/>
  <c r="CU830" i="11"/>
  <c r="CU813" i="11"/>
  <c r="CU802" i="11"/>
  <c r="CU787" i="11"/>
  <c r="CU834" i="11"/>
  <c r="CU812" i="11"/>
  <c r="CU801" i="11"/>
  <c r="CU798" i="11"/>
  <c r="CU794" i="11"/>
  <c r="CU790" i="11"/>
  <c r="CU785" i="11"/>
  <c r="CU780" i="11"/>
  <c r="CU776" i="11"/>
  <c r="CU789" i="11"/>
  <c r="CU786" i="11"/>
  <c r="CU797" i="11"/>
  <c r="CU803" i="11"/>
  <c r="CU795" i="11"/>
  <c r="CU779" i="11"/>
  <c r="CU764" i="11"/>
  <c r="CU760" i="11"/>
  <c r="CU756" i="11"/>
  <c r="CU752" i="11"/>
  <c r="CU793" i="11"/>
  <c r="CU799" i="11"/>
  <c r="CU746" i="11"/>
  <c r="CU808" i="11"/>
  <c r="CU791" i="11"/>
  <c r="CU784" i="11"/>
  <c r="CU749" i="11"/>
  <c r="CU819" i="11"/>
  <c r="CU774" i="11"/>
  <c r="CU772" i="11"/>
  <c r="CU770" i="11"/>
  <c r="CU769" i="11"/>
  <c r="CU766" i="11"/>
  <c r="CU761" i="11"/>
  <c r="CU757" i="11"/>
  <c r="CU753" i="11"/>
  <c r="CU773" i="11"/>
  <c r="CU763" i="11"/>
  <c r="CU731" i="11"/>
  <c r="CU782" i="11"/>
  <c r="CU758" i="11"/>
  <c r="CU740" i="11"/>
  <c r="CU739" i="11"/>
  <c r="CU735" i="11"/>
  <c r="CU775" i="11"/>
  <c r="CU759" i="11"/>
  <c r="CU730" i="11"/>
  <c r="CU721" i="11"/>
  <c r="CU717" i="11"/>
  <c r="CU781" i="11"/>
  <c r="CU777" i="11"/>
  <c r="CU750" i="11"/>
  <c r="CU742" i="11"/>
  <c r="CU738" i="11"/>
  <c r="CU734" i="11"/>
  <c r="CU725" i="11"/>
  <c r="CU747" i="11"/>
  <c r="CU737" i="11"/>
  <c r="CU733" i="11"/>
  <c r="CU768" i="11"/>
  <c r="CU748" i="11"/>
  <c r="CU741" i="11"/>
  <c r="CU726" i="11"/>
  <c r="CU719" i="11"/>
  <c r="CU688" i="11"/>
  <c r="CU684" i="11"/>
  <c r="CU680" i="11"/>
  <c r="CU676" i="11"/>
  <c r="CU672" i="11"/>
  <c r="CU668" i="11"/>
  <c r="CU664" i="11"/>
  <c r="CU765" i="11"/>
  <c r="CU736" i="11"/>
  <c r="CU728" i="11"/>
  <c r="CU762" i="11"/>
  <c r="CU767" i="11"/>
  <c r="CU771" i="11"/>
  <c r="CU716" i="11"/>
  <c r="CU755" i="11"/>
  <c r="CU729" i="11"/>
  <c r="CU727" i="11"/>
  <c r="CU722" i="11"/>
  <c r="CU689" i="11"/>
  <c r="CU679" i="11"/>
  <c r="CU661" i="11"/>
  <c r="CU660" i="11"/>
  <c r="CU647" i="11"/>
  <c r="CU618" i="11"/>
  <c r="CU732" i="11"/>
  <c r="CU720" i="11"/>
  <c r="CU712" i="11"/>
  <c r="CU709" i="11"/>
  <c r="CU702" i="11"/>
  <c r="CU697" i="11"/>
  <c r="CU694" i="11"/>
  <c r="CU674" i="11"/>
  <c r="CU699" i="11"/>
  <c r="CU690" i="11"/>
  <c r="CU670" i="11"/>
  <c r="CU646" i="11"/>
  <c r="CU751" i="11"/>
  <c r="CU724" i="11"/>
  <c r="CU700" i="11"/>
  <c r="CU682" i="11"/>
  <c r="CU675" i="11"/>
  <c r="CU665" i="11"/>
  <c r="CU662" i="11"/>
  <c r="CU657" i="11"/>
  <c r="CU654" i="11"/>
  <c r="CU710" i="11"/>
  <c r="CU701" i="11"/>
  <c r="CU692" i="11"/>
  <c r="CU685" i="11"/>
  <c r="CU659" i="11"/>
  <c r="CU743" i="11"/>
  <c r="CU713" i="11"/>
  <c r="CU704" i="11"/>
  <c r="CU696" i="11"/>
  <c r="CU695" i="11"/>
  <c r="CU678" i="11"/>
  <c r="CU677" i="11"/>
  <c r="CU656" i="11"/>
  <c r="CU653" i="11"/>
  <c r="CU723" i="11"/>
  <c r="CU714" i="11"/>
  <c r="CU687" i="11"/>
  <c r="CU667" i="11"/>
  <c r="CU705" i="11"/>
  <c r="CU698" i="11"/>
  <c r="CU681" i="11"/>
  <c r="CU708" i="11"/>
  <c r="CU651" i="11"/>
  <c r="CU649" i="11"/>
  <c r="CU634" i="11"/>
  <c r="CU626" i="11"/>
  <c r="CU616" i="11"/>
  <c r="CU607" i="11"/>
  <c r="CU586" i="11"/>
  <c r="CU577" i="11"/>
  <c r="CU573" i="11"/>
  <c r="CU569" i="11"/>
  <c r="CU565" i="11"/>
  <c r="CU561" i="11"/>
  <c r="CU557" i="11"/>
  <c r="CU655" i="11"/>
  <c r="CU644" i="11"/>
  <c r="CU611" i="11"/>
  <c r="CU602" i="11"/>
  <c r="CU598" i="11"/>
  <c r="CU594" i="11"/>
  <c r="CU590" i="11"/>
  <c r="CU581" i="11"/>
  <c r="CU693" i="11"/>
  <c r="CU683" i="11"/>
  <c r="CU669" i="11"/>
  <c r="CU666" i="11"/>
  <c r="CU658" i="11"/>
  <c r="CU642" i="11"/>
  <c r="CU639" i="11"/>
  <c r="CU636" i="11"/>
  <c r="CU631" i="11"/>
  <c r="CU628" i="11"/>
  <c r="CU623" i="11"/>
  <c r="CU619" i="11"/>
  <c r="CU615" i="11"/>
  <c r="CU606" i="11"/>
  <c r="CU589" i="11"/>
  <c r="CU691" i="11"/>
  <c r="CU645" i="11"/>
  <c r="CU640" i="11"/>
  <c r="CU633" i="11"/>
  <c r="CU625" i="11"/>
  <c r="CU610" i="11"/>
  <c r="CU605" i="11"/>
  <c r="CU597" i="11"/>
  <c r="CU593" i="11"/>
  <c r="CU584" i="11"/>
  <c r="CU706" i="11"/>
  <c r="CU604" i="11"/>
  <c r="CU596" i="11"/>
  <c r="CU592" i="11"/>
  <c r="CU583" i="11"/>
  <c r="CU638" i="11"/>
  <c r="CU630" i="11"/>
  <c r="CU612" i="11"/>
  <c r="CU599" i="11"/>
  <c r="CU621" i="11"/>
  <c r="CU686" i="11"/>
  <c r="CU673" i="11"/>
  <c r="CU671" i="11"/>
  <c r="CU648" i="11"/>
  <c r="CU614" i="11"/>
  <c r="CU608" i="11"/>
  <c r="CU650" i="11"/>
  <c r="CU629" i="11"/>
  <c r="CU578" i="11"/>
  <c r="CU560" i="11"/>
  <c r="CU549" i="11"/>
  <c r="CU540" i="11"/>
  <c r="CU536" i="11"/>
  <c r="CU624" i="11"/>
  <c r="CU595" i="11"/>
  <c r="CU574" i="11"/>
  <c r="CU570" i="11"/>
  <c r="CU553" i="11"/>
  <c r="CU548" i="11"/>
  <c r="CU544" i="11"/>
  <c r="CU591" i="11"/>
  <c r="CU585" i="11"/>
  <c r="CU566" i="11"/>
  <c r="CU652" i="11"/>
  <c r="CU637" i="11"/>
  <c r="CU627" i="11"/>
  <c r="CU609" i="11"/>
  <c r="CU582" i="11"/>
  <c r="CU579" i="11"/>
  <c r="CU562" i="11"/>
  <c r="CU552" i="11"/>
  <c r="CU635" i="11"/>
  <c r="CU603" i="11"/>
  <c r="CU572" i="11"/>
  <c r="CU568" i="11"/>
  <c r="CU563" i="11"/>
  <c r="CU556" i="11"/>
  <c r="CU550" i="11"/>
  <c r="CU541" i="11"/>
  <c r="CU537" i="11"/>
  <c r="CU533" i="11"/>
  <c r="CU512" i="11"/>
  <c r="CU508" i="11"/>
  <c r="CU641" i="11"/>
  <c r="CU632" i="11"/>
  <c r="CU620" i="11"/>
  <c r="CU575" i="11"/>
  <c r="CU567" i="11"/>
  <c r="CU554" i="11"/>
  <c r="CU511" i="11"/>
  <c r="CU507" i="11"/>
  <c r="CU558" i="11"/>
  <c r="CU555" i="11"/>
  <c r="CU539" i="11"/>
  <c r="CU532" i="11"/>
  <c r="CU531" i="11"/>
  <c r="CU527" i="11"/>
  <c r="CU523" i="11"/>
  <c r="CU519" i="11"/>
  <c r="CU515" i="11"/>
  <c r="CU506" i="11"/>
  <c r="CU502" i="11"/>
  <c r="CU498" i="11"/>
  <c r="CU494" i="11"/>
  <c r="CU587" i="11"/>
  <c r="CU559" i="11"/>
  <c r="CU514" i="11"/>
  <c r="CU510" i="11"/>
  <c r="CU576" i="11"/>
  <c r="CU535" i="11"/>
  <c r="CU534" i="11"/>
  <c r="CU530" i="11"/>
  <c r="CU526" i="11"/>
  <c r="CU522" i="11"/>
  <c r="CU518" i="11"/>
  <c r="CU505" i="11"/>
  <c r="CU501" i="11"/>
  <c r="CU551" i="11"/>
  <c r="CU546" i="11"/>
  <c r="CU545" i="11"/>
  <c r="CU513" i="11"/>
  <c r="CU643" i="11"/>
  <c r="CU525" i="11"/>
  <c r="CU524" i="11"/>
  <c r="CU495" i="11"/>
  <c r="CU488" i="11"/>
  <c r="CU484" i="11"/>
  <c r="CU480" i="11"/>
  <c r="CU476" i="11"/>
  <c r="CU459" i="11"/>
  <c r="CU454" i="11"/>
  <c r="CU450" i="11"/>
  <c r="CU446" i="11"/>
  <c r="CU442" i="11"/>
  <c r="CU438" i="11"/>
  <c r="CU434" i="11"/>
  <c r="CU430" i="11"/>
  <c r="CU426" i="11"/>
  <c r="CU422" i="11"/>
  <c r="CU418" i="11"/>
  <c r="CU414" i="11"/>
  <c r="CU410" i="11"/>
  <c r="CU564" i="11"/>
  <c r="CU543" i="11"/>
  <c r="CU538" i="11"/>
  <c r="CU542" i="11"/>
  <c r="CU520" i="11"/>
  <c r="CU499" i="11"/>
  <c r="CU487" i="11"/>
  <c r="CU483" i="11"/>
  <c r="CU479" i="11"/>
  <c r="CU475" i="11"/>
  <c r="CU458" i="11"/>
  <c r="CU453" i="11"/>
  <c r="CU449" i="11"/>
  <c r="CU445" i="11"/>
  <c r="CU517" i="11"/>
  <c r="CU500" i="11"/>
  <c r="CU503" i="11"/>
  <c r="CU468" i="11"/>
  <c r="CU464" i="11"/>
  <c r="CU452" i="11"/>
  <c r="CU493" i="11"/>
  <c r="CU456" i="11"/>
  <c r="CU477" i="11"/>
  <c r="CU474" i="11"/>
  <c r="CU469" i="11"/>
  <c r="CU465" i="11"/>
  <c r="CU461" i="11"/>
  <c r="CU529" i="11"/>
  <c r="CU481" i="11"/>
  <c r="CU478" i="11"/>
  <c r="CU455" i="11"/>
  <c r="CU451" i="11"/>
  <c r="CU521" i="11"/>
  <c r="CU496" i="11"/>
  <c r="CU472" i="11"/>
  <c r="CU432" i="11"/>
  <c r="CU419" i="11"/>
  <c r="CU516" i="11"/>
  <c r="CU490" i="11"/>
  <c r="CU482" i="11"/>
  <c r="CU444" i="11"/>
  <c r="CU427" i="11"/>
  <c r="CU385" i="11"/>
  <c r="CU504" i="11"/>
  <c r="CU473" i="11"/>
  <c r="CU460" i="11"/>
  <c r="CU457" i="11"/>
  <c r="CU447" i="11"/>
  <c r="CU431" i="11"/>
  <c r="CU429" i="11"/>
  <c r="CU416" i="11"/>
  <c r="CU411" i="11"/>
  <c r="CU401" i="11"/>
  <c r="CU380" i="11"/>
  <c r="CU368" i="11"/>
  <c r="CU344" i="11"/>
  <c r="CU340" i="11"/>
  <c r="CU485" i="11"/>
  <c r="CU470" i="11"/>
  <c r="CU467" i="11"/>
  <c r="CU448" i="11"/>
  <c r="CU443" i="11"/>
  <c r="CU408" i="11"/>
  <c r="CU404" i="11"/>
  <c r="CU400" i="11"/>
  <c r="CU379" i="11"/>
  <c r="CU375" i="11"/>
  <c r="CU371" i="11"/>
  <c r="CU343" i="11"/>
  <c r="CU338" i="11"/>
  <c r="CU440" i="11"/>
  <c r="CU425" i="11"/>
  <c r="CU412" i="11"/>
  <c r="CU407" i="11"/>
  <c r="CU395" i="11"/>
  <c r="CU351" i="11"/>
  <c r="CU349" i="11"/>
  <c r="CU466" i="11"/>
  <c r="CU463" i="11"/>
  <c r="CU439" i="11"/>
  <c r="CU386" i="11"/>
  <c r="CU471" i="11"/>
  <c r="CU424" i="11"/>
  <c r="CU399" i="11"/>
  <c r="CU364" i="11"/>
  <c r="CU360" i="11"/>
  <c r="CU356" i="11"/>
  <c r="CU354" i="11"/>
  <c r="CU337" i="11"/>
  <c r="CU328" i="11"/>
  <c r="CU413" i="11"/>
  <c r="CU390" i="11"/>
  <c r="CU369" i="11"/>
  <c r="CU367" i="11"/>
  <c r="CU358" i="11"/>
  <c r="CU350" i="11"/>
  <c r="CU346" i="11"/>
  <c r="CU319" i="11"/>
  <c r="CU315" i="11"/>
  <c r="CU306" i="11"/>
  <c r="CU302" i="11"/>
  <c r="CU462" i="11"/>
  <c r="CU409" i="11"/>
  <c r="CU402" i="11"/>
  <c r="CU387" i="11"/>
  <c r="CU384" i="11"/>
  <c r="CU378" i="11"/>
  <c r="CU435" i="11"/>
  <c r="CU423" i="11"/>
  <c r="CU420" i="11"/>
  <c r="CU415" i="11"/>
  <c r="CU403" i="11"/>
  <c r="CU394" i="11"/>
  <c r="CU381" i="11"/>
  <c r="CU365" i="11"/>
  <c r="CU361" i="11"/>
  <c r="CU336" i="11"/>
  <c r="CU331" i="11"/>
  <c r="CU318" i="11"/>
  <c r="CU486" i="11"/>
  <c r="CU436" i="11"/>
  <c r="CU433" i="11"/>
  <c r="CU489" i="11"/>
  <c r="CU441" i="11"/>
  <c r="CU428" i="11"/>
  <c r="CU417" i="11"/>
  <c r="CU370" i="11"/>
  <c r="CU357" i="11"/>
  <c r="CU326" i="11"/>
  <c r="CU324" i="11"/>
  <c r="CU317" i="11"/>
  <c r="CU313" i="11"/>
  <c r="CU406" i="11"/>
  <c r="CU398" i="11"/>
  <c r="CU347" i="11"/>
  <c r="CU335" i="11"/>
  <c r="CU311" i="11"/>
  <c r="CU293" i="11"/>
  <c r="CU289" i="11"/>
  <c r="CU272" i="11"/>
  <c r="CU268" i="11"/>
  <c r="CU243" i="11"/>
  <c r="CU238" i="11"/>
  <c r="CU234" i="11"/>
  <c r="CU225" i="11"/>
  <c r="CU217" i="11"/>
  <c r="CU213" i="11"/>
  <c r="CU353" i="11"/>
  <c r="CU348" i="11"/>
  <c r="CU329" i="11"/>
  <c r="CU295" i="11"/>
  <c r="CU280" i="11"/>
  <c r="CU267" i="11"/>
  <c r="CU263" i="11"/>
  <c r="CU259" i="11"/>
  <c r="CU255" i="11"/>
  <c r="CU251" i="11"/>
  <c r="CU233" i="11"/>
  <c r="CU229" i="11"/>
  <c r="CU362" i="11"/>
  <c r="CU341" i="11"/>
  <c r="CU330" i="11"/>
  <c r="CU327" i="11"/>
  <c r="CU321" i="11"/>
  <c r="CU309" i="11"/>
  <c r="CU307" i="11"/>
  <c r="CU304" i="11"/>
  <c r="CU300" i="11"/>
  <c r="CU292" i="11"/>
  <c r="CU288" i="11"/>
  <c r="CU284" i="11"/>
  <c r="CU246" i="11"/>
  <c r="CU242" i="11"/>
  <c r="CU237" i="11"/>
  <c r="CU228" i="11"/>
  <c r="CU224" i="11"/>
  <c r="CU220" i="11"/>
  <c r="CU212" i="11"/>
  <c r="CU199" i="11"/>
  <c r="CU181" i="11"/>
  <c r="CU172" i="11"/>
  <c r="CU158" i="11"/>
  <c r="CU145" i="11"/>
  <c r="CU140" i="11"/>
  <c r="CU136" i="11"/>
  <c r="CU132" i="11"/>
  <c r="CU123" i="11"/>
  <c r="CU119" i="11"/>
  <c r="CU363" i="11"/>
  <c r="CU334" i="11"/>
  <c r="CU323" i="11"/>
  <c r="CU312" i="11"/>
  <c r="CU298" i="11"/>
  <c r="CU279" i="11"/>
  <c r="CU275" i="11"/>
  <c r="CU262" i="11"/>
  <c r="CU258" i="11"/>
  <c r="CU254" i="11"/>
  <c r="CU250" i="11"/>
  <c r="CU232" i="11"/>
  <c r="CU207" i="11"/>
  <c r="CU374" i="11"/>
  <c r="CU355" i="11"/>
  <c r="CU342" i="11"/>
  <c r="CU325" i="11"/>
  <c r="CU316" i="11"/>
  <c r="CU314" i="11"/>
  <c r="CU291" i="11"/>
  <c r="CU287" i="11"/>
  <c r="CU283" i="11"/>
  <c r="CU270" i="11"/>
  <c r="CU245" i="11"/>
  <c r="CU241" i="11"/>
  <c r="CU391" i="11"/>
  <c r="CU382" i="11"/>
  <c r="CU322" i="11"/>
  <c r="CU308" i="11"/>
  <c r="CU299" i="11"/>
  <c r="CU294" i="11"/>
  <c r="CU290" i="11"/>
  <c r="CU286" i="11"/>
  <c r="CU269" i="11"/>
  <c r="CU273" i="11"/>
  <c r="CU260" i="11"/>
  <c r="CU227" i="11"/>
  <c r="CU215" i="11"/>
  <c r="CU202" i="11"/>
  <c r="CU196" i="11"/>
  <c r="CU190" i="11"/>
  <c r="CU185" i="11"/>
  <c r="CU163" i="11"/>
  <c r="CU151" i="11"/>
  <c r="CU135" i="11"/>
  <c r="CU126" i="11"/>
  <c r="CU122" i="11"/>
  <c r="CU296" i="11"/>
  <c r="CU282" i="11"/>
  <c r="CU249" i="11"/>
  <c r="CU240" i="11"/>
  <c r="CU235" i="11"/>
  <c r="CU222" i="11"/>
  <c r="CU210" i="11"/>
  <c r="CU200" i="11"/>
  <c r="CU188" i="11"/>
  <c r="CU178" i="11"/>
  <c r="CU175" i="11"/>
  <c r="CU153" i="11"/>
  <c r="CU147" i="11"/>
  <c r="CU303" i="11"/>
  <c r="CU265" i="11"/>
  <c r="CU256" i="11"/>
  <c r="CU301" i="11"/>
  <c r="CU274" i="11"/>
  <c r="CU264" i="11"/>
  <c r="CU261" i="11"/>
  <c r="CU230" i="11"/>
  <c r="CU226" i="11"/>
  <c r="CU214" i="11"/>
  <c r="CU193" i="11"/>
  <c r="CU173" i="11"/>
  <c r="CU169" i="11"/>
  <c r="CU166" i="11"/>
  <c r="CU297" i="11"/>
  <c r="CU253" i="11"/>
  <c r="CU206" i="11"/>
  <c r="CU197" i="11"/>
  <c r="CU183" i="11"/>
  <c r="CU157" i="11"/>
  <c r="CU139" i="11"/>
  <c r="CU118" i="11"/>
  <c r="CU113" i="11"/>
  <c r="CU281" i="11"/>
  <c r="CU252" i="11"/>
  <c r="CU248" i="11"/>
  <c r="CU223" i="11"/>
  <c r="CU201" i="11"/>
  <c r="CU177" i="11"/>
  <c r="CU155" i="11"/>
  <c r="CU150" i="11"/>
  <c r="CU144" i="11"/>
  <c r="CU138" i="11"/>
  <c r="CU244" i="11"/>
  <c r="CU191" i="11"/>
  <c r="CU182" i="11"/>
  <c r="CU176" i="11"/>
  <c r="CU168" i="11"/>
  <c r="CU156" i="11"/>
  <c r="CU141" i="11"/>
  <c r="CU117" i="11"/>
  <c r="CU112" i="11"/>
  <c r="CU23" i="11"/>
  <c r="CU257" i="11"/>
  <c r="CU239" i="11"/>
  <c r="CU236" i="11"/>
  <c r="CU180" i="11"/>
  <c r="CU174" i="11"/>
  <c r="CU167" i="11"/>
  <c r="CU146" i="11"/>
  <c r="CU128" i="11"/>
  <c r="CU107" i="11"/>
  <c r="CU103" i="11"/>
  <c r="CU99" i="11"/>
  <c r="CU95" i="11"/>
  <c r="CU87" i="11"/>
  <c r="CU83" i="11"/>
  <c r="CU79" i="11"/>
  <c r="CU75" i="11"/>
  <c r="CU71" i="11"/>
  <c r="CU67" i="11"/>
  <c r="CU65" i="11"/>
  <c r="CU61" i="11"/>
  <c r="CU277" i="11"/>
  <c r="CU165" i="11"/>
  <c r="CU148" i="11"/>
  <c r="CU134" i="11"/>
  <c r="CU133" i="11"/>
  <c r="CU121" i="11"/>
  <c r="CU111" i="11"/>
  <c r="CU25" i="11"/>
  <c r="CU211" i="11"/>
  <c r="CU205" i="11"/>
  <c r="CU194" i="11"/>
  <c r="CU152" i="11"/>
  <c r="CU130" i="11"/>
  <c r="CU129" i="11"/>
  <c r="CU106" i="11"/>
  <c r="CU102" i="11"/>
  <c r="CU98" i="11"/>
  <c r="CU94" i="11"/>
  <c r="CU86" i="11"/>
  <c r="CU82" i="11"/>
  <c r="CU78" i="11"/>
  <c r="CU74" i="11"/>
  <c r="CU66" i="11"/>
  <c r="CU58" i="11"/>
  <c r="CU54" i="11"/>
  <c r="CU46" i="11"/>
  <c r="CU42" i="11"/>
  <c r="CU38" i="11"/>
  <c r="CU30" i="11"/>
  <c r="CU26" i="11"/>
  <c r="CU187" i="11"/>
  <c r="CU164" i="11"/>
  <c r="CU159" i="11"/>
  <c r="CU137" i="11"/>
  <c r="CU114" i="11"/>
  <c r="CU219" i="11"/>
  <c r="CU203" i="11"/>
  <c r="CU192" i="11"/>
  <c r="CU162" i="11"/>
  <c r="CU160" i="11"/>
  <c r="CU125" i="11"/>
  <c r="CU109" i="11"/>
  <c r="CU93" i="11"/>
  <c r="CU89" i="11"/>
  <c r="CU81" i="11"/>
  <c r="CU77" i="11"/>
  <c r="CU84" i="11"/>
  <c r="CU55" i="11"/>
  <c r="CU49" i="11"/>
  <c r="CU48" i="11"/>
  <c r="CU47" i="11"/>
  <c r="CU100" i="11"/>
  <c r="CU60" i="11"/>
  <c r="CU53" i="11"/>
  <c r="CU52" i="11"/>
  <c r="CU51" i="11"/>
  <c r="CU45" i="11"/>
  <c r="CU24" i="11"/>
  <c r="CU20" i="11"/>
  <c r="CU10" i="11"/>
  <c r="CU127" i="11"/>
  <c r="CU120" i="11"/>
  <c r="CU88" i="11"/>
  <c r="CU69" i="11"/>
  <c r="CU68" i="11"/>
  <c r="CU64" i="11"/>
  <c r="CU59" i="11"/>
  <c r="CU57" i="11"/>
  <c r="CU19" i="11"/>
  <c r="CU9" i="11"/>
  <c r="CU104" i="11"/>
  <c r="CU63" i="11"/>
  <c r="CU18" i="11"/>
  <c r="CU15" i="11"/>
  <c r="CU13" i="11"/>
  <c r="CU108" i="11"/>
  <c r="CU27" i="11"/>
  <c r="CU14" i="11"/>
  <c r="CU8" i="11"/>
  <c r="CU11" i="11"/>
  <c r="CU92" i="11"/>
  <c r="CU73" i="11"/>
  <c r="CU41" i="11"/>
  <c r="CU40" i="11"/>
  <c r="CU39" i="11"/>
  <c r="CU33" i="11"/>
  <c r="CU32" i="11"/>
  <c r="CU31" i="11"/>
  <c r="CU96" i="11"/>
  <c r="CU37" i="11"/>
  <c r="CU36" i="11"/>
  <c r="CU35" i="11"/>
  <c r="CU29" i="11"/>
  <c r="CU12" i="11"/>
  <c r="CU21" i="11"/>
  <c r="CR972" i="11"/>
  <c r="CR971" i="11"/>
  <c r="CR970" i="11"/>
  <c r="CR969" i="11"/>
  <c r="CR968" i="11"/>
  <c r="CR967" i="11"/>
  <c r="CR966" i="11"/>
  <c r="CR965" i="11"/>
  <c r="CR963" i="11"/>
  <c r="CR962" i="11"/>
  <c r="CR961" i="11"/>
  <c r="CR960" i="11"/>
  <c r="CR959" i="11"/>
  <c r="CR958" i="11"/>
  <c r="CR957" i="11"/>
  <c r="CR956" i="11"/>
  <c r="CR954" i="11"/>
  <c r="CR951" i="11"/>
  <c r="CR950" i="11"/>
  <c r="CR949" i="11"/>
  <c r="CR948" i="11"/>
  <c r="CR947" i="11"/>
  <c r="CR953" i="11"/>
  <c r="CR952" i="11"/>
  <c r="CR943" i="11"/>
  <c r="CR942" i="11"/>
  <c r="CR941" i="11"/>
  <c r="CR940" i="11"/>
  <c r="CR939" i="11"/>
  <c r="CR945" i="11"/>
  <c r="CR944" i="11"/>
  <c r="CR938" i="11"/>
  <c r="CR935" i="11"/>
  <c r="CR934" i="11"/>
  <c r="CR933" i="11"/>
  <c r="CR932" i="11"/>
  <c r="CR931" i="11"/>
  <c r="CR930" i="11"/>
  <c r="CR929" i="11"/>
  <c r="CR927" i="11"/>
  <c r="CR936" i="11"/>
  <c r="CR925" i="11"/>
  <c r="CR920" i="11"/>
  <c r="CR916" i="11"/>
  <c r="CR924" i="11"/>
  <c r="CR921" i="11"/>
  <c r="CR918" i="11"/>
  <c r="CR915" i="11"/>
  <c r="CR914" i="11"/>
  <c r="CR913" i="11"/>
  <c r="CR912" i="11"/>
  <c r="CR911" i="11"/>
  <c r="CR909" i="11"/>
  <c r="CR908" i="11"/>
  <c r="CR907" i="11"/>
  <c r="CR906" i="11"/>
  <c r="CR905" i="11"/>
  <c r="CR904" i="11"/>
  <c r="CR903" i="11"/>
  <c r="CR902" i="11"/>
  <c r="CR900" i="11"/>
  <c r="CR899" i="11"/>
  <c r="CR898" i="11"/>
  <c r="CR888" i="11"/>
  <c r="CR926" i="11"/>
  <c r="CR922" i="11"/>
  <c r="CR923" i="11"/>
  <c r="CR889" i="11"/>
  <c r="CR897" i="11"/>
  <c r="CR896" i="11"/>
  <c r="CR893" i="11"/>
  <c r="CR894" i="11"/>
  <c r="CR866" i="11"/>
  <c r="CR917" i="11"/>
  <c r="CR895" i="11"/>
  <c r="CR882" i="11"/>
  <c r="CR886" i="11"/>
  <c r="CR881" i="11"/>
  <c r="CR877" i="11"/>
  <c r="CR857" i="11"/>
  <c r="CR853" i="11"/>
  <c r="CR890" i="11"/>
  <c r="CR887" i="11"/>
  <c r="CR875" i="11"/>
  <c r="CR873" i="11"/>
  <c r="CR865" i="11"/>
  <c r="CR861" i="11"/>
  <c r="CR878" i="11"/>
  <c r="CR868" i="11"/>
  <c r="CR860" i="11"/>
  <c r="CR851" i="11"/>
  <c r="CR850" i="11"/>
  <c r="CR833" i="11"/>
  <c r="CR870" i="11"/>
  <c r="CR862" i="11"/>
  <c r="CR883" i="11"/>
  <c r="CR876" i="11"/>
  <c r="CR874" i="11"/>
  <c r="CR854" i="11"/>
  <c r="CR849" i="11"/>
  <c r="CR838" i="11"/>
  <c r="CR820" i="11"/>
  <c r="CR816" i="11"/>
  <c r="CR855" i="11"/>
  <c r="CR846" i="11"/>
  <c r="CR834" i="11"/>
  <c r="CR828" i="11"/>
  <c r="CR824" i="11"/>
  <c r="CR807" i="11"/>
  <c r="CR840" i="11"/>
  <c r="CR867" i="11"/>
  <c r="CR844" i="11"/>
  <c r="CR836" i="11"/>
  <c r="CR831" i="11"/>
  <c r="CR827" i="11"/>
  <c r="CR823" i="11"/>
  <c r="CR810" i="11"/>
  <c r="CR806" i="11"/>
  <c r="CR871" i="11"/>
  <c r="CR869" i="11"/>
  <c r="CR856" i="11"/>
  <c r="CR852" i="11"/>
  <c r="CR848" i="11"/>
  <c r="CR845" i="11"/>
  <c r="CR839" i="11"/>
  <c r="CR830" i="11"/>
  <c r="CR826" i="11"/>
  <c r="CR813" i="11"/>
  <c r="CR809" i="11"/>
  <c r="CR805" i="11"/>
  <c r="CR814" i="11"/>
  <c r="CR891" i="11"/>
  <c r="CR859" i="11"/>
  <c r="CR892" i="11"/>
  <c r="CR819" i="11"/>
  <c r="CR803" i="11"/>
  <c r="CR801" i="11"/>
  <c r="CR841" i="11"/>
  <c r="CR835" i="11"/>
  <c r="CR817" i="11"/>
  <c r="CR771" i="11"/>
  <c r="CR767" i="11"/>
  <c r="CR797" i="11"/>
  <c r="CR793" i="11"/>
  <c r="CR789" i="11"/>
  <c r="CR858" i="11"/>
  <c r="CR802" i="11"/>
  <c r="CR787" i="11"/>
  <c r="CR782" i="11"/>
  <c r="CR773" i="11"/>
  <c r="CR832" i="11"/>
  <c r="CR815" i="11"/>
  <c r="CR794" i="11"/>
  <c r="CR785" i="11"/>
  <c r="CR822" i="11"/>
  <c r="CR818" i="11"/>
  <c r="CR786" i="11"/>
  <c r="CR778" i="11"/>
  <c r="CR774" i="11"/>
  <c r="CR772" i="11"/>
  <c r="CR770" i="11"/>
  <c r="CR766" i="11"/>
  <c r="CR749" i="11"/>
  <c r="CR740" i="11"/>
  <c r="CR792" i="11"/>
  <c r="CR777" i="11"/>
  <c r="CR765" i="11"/>
  <c r="CR764" i="11"/>
  <c r="CR760" i="11"/>
  <c r="CR756" i="11"/>
  <c r="CR752" i="11"/>
  <c r="CR800" i="11"/>
  <c r="CR799" i="11"/>
  <c r="CR790" i="11"/>
  <c r="CR763" i="11"/>
  <c r="CR759" i="11"/>
  <c r="CR755" i="11"/>
  <c r="CR751" i="11"/>
  <c r="CR808" i="11"/>
  <c r="CR798" i="11"/>
  <c r="CR746" i="11"/>
  <c r="CR784" i="11"/>
  <c r="CR762" i="11"/>
  <c r="CR757" i="11"/>
  <c r="CR753" i="11"/>
  <c r="CR743" i="11"/>
  <c r="CR737" i="11"/>
  <c r="CR733" i="11"/>
  <c r="CR812" i="11"/>
  <c r="CR795" i="11"/>
  <c r="CR748" i="11"/>
  <c r="CR741" i="11"/>
  <c r="CR804" i="11"/>
  <c r="CR791" i="11"/>
  <c r="CR783" i="11"/>
  <c r="CR769" i="11"/>
  <c r="CR758" i="11"/>
  <c r="CR736" i="11"/>
  <c r="CR732" i="11"/>
  <c r="CR727" i="11"/>
  <c r="CR775" i="11"/>
  <c r="CR731" i="11"/>
  <c r="CR722" i="11"/>
  <c r="CR780" i="11"/>
  <c r="CR730" i="11"/>
  <c r="CR761" i="11"/>
  <c r="CR710" i="11"/>
  <c r="CR706" i="11"/>
  <c r="CR702" i="11"/>
  <c r="CR698" i="11"/>
  <c r="CR694" i="11"/>
  <c r="CR781" i="11"/>
  <c r="CR776" i="11"/>
  <c r="CR734" i="11"/>
  <c r="CR724" i="11"/>
  <c r="CR796" i="11"/>
  <c r="CR750" i="11"/>
  <c r="CR747" i="11"/>
  <c r="CR729" i="11"/>
  <c r="CR725" i="11"/>
  <c r="CR723" i="11"/>
  <c r="CR721" i="11"/>
  <c r="CR717" i="11"/>
  <c r="CR779" i="11"/>
  <c r="CR714" i="11"/>
  <c r="CR713" i="11"/>
  <c r="CR704" i="11"/>
  <c r="CR690" i="11"/>
  <c r="CR680" i="11"/>
  <c r="CR675" i="11"/>
  <c r="CR665" i="11"/>
  <c r="CR662" i="11"/>
  <c r="CR653" i="11"/>
  <c r="CR649" i="11"/>
  <c r="CR644" i="11"/>
  <c r="CR640" i="11"/>
  <c r="CR636" i="11"/>
  <c r="CR632" i="11"/>
  <c r="CR628" i="11"/>
  <c r="CR624" i="11"/>
  <c r="CR768" i="11"/>
  <c r="CR742" i="11"/>
  <c r="CR728" i="11"/>
  <c r="CR695" i="11"/>
  <c r="CR687" i="11"/>
  <c r="CR677" i="11"/>
  <c r="CR719" i="11"/>
  <c r="CR712" i="11"/>
  <c r="CR696" i="11"/>
  <c r="CR678" i="11"/>
  <c r="CR667" i="11"/>
  <c r="CR661" i="11"/>
  <c r="CR739" i="11"/>
  <c r="CR670" i="11"/>
  <c r="CR658" i="11"/>
  <c r="CR655" i="11"/>
  <c r="CR735" i="11"/>
  <c r="CR716" i="11"/>
  <c r="CR709" i="11"/>
  <c r="CR700" i="11"/>
  <c r="CR699" i="11"/>
  <c r="CR684" i="11"/>
  <c r="CR682" i="11"/>
  <c r="CR674" i="11"/>
  <c r="CR673" i="11"/>
  <c r="CR660" i="11"/>
  <c r="CR738" i="11"/>
  <c r="CR701" i="11"/>
  <c r="CR685" i="11"/>
  <c r="CR654" i="11"/>
  <c r="CR693" i="11"/>
  <c r="CR679" i="11"/>
  <c r="CR676" i="11"/>
  <c r="CR672" i="11"/>
  <c r="CR669" i="11"/>
  <c r="CR659" i="11"/>
  <c r="CR720" i="11"/>
  <c r="CR697" i="11"/>
  <c r="CR689" i="11"/>
  <c r="CR686" i="11"/>
  <c r="CR664" i="11"/>
  <c r="CR652" i="11"/>
  <c r="CR648" i="11"/>
  <c r="CR646" i="11"/>
  <c r="CR643" i="11"/>
  <c r="CR635" i="11"/>
  <c r="CR627" i="11"/>
  <c r="CR618" i="11"/>
  <c r="CR604" i="11"/>
  <c r="CR596" i="11"/>
  <c r="CR592" i="11"/>
  <c r="CR583" i="11"/>
  <c r="CR708" i="11"/>
  <c r="CR641" i="11"/>
  <c r="CR608" i="11"/>
  <c r="CR587" i="11"/>
  <c r="CR578" i="11"/>
  <c r="CR574" i="11"/>
  <c r="CR570" i="11"/>
  <c r="CR566" i="11"/>
  <c r="CR562" i="11"/>
  <c r="CR558" i="11"/>
  <c r="CR705" i="11"/>
  <c r="CR656" i="11"/>
  <c r="CR651" i="11"/>
  <c r="CR637" i="11"/>
  <c r="CR629" i="11"/>
  <c r="CR620" i="11"/>
  <c r="CR612" i="11"/>
  <c r="CR603" i="11"/>
  <c r="CR599" i="11"/>
  <c r="CR595" i="11"/>
  <c r="CR591" i="11"/>
  <c r="CR726" i="11"/>
  <c r="CR683" i="11"/>
  <c r="CR681" i="11"/>
  <c r="CR666" i="11"/>
  <c r="CR634" i="11"/>
  <c r="CR626" i="11"/>
  <c r="CR616" i="11"/>
  <c r="CR607" i="11"/>
  <c r="CR586" i="11"/>
  <c r="CR577" i="11"/>
  <c r="CR573" i="11"/>
  <c r="CR569" i="11"/>
  <c r="CR565" i="11"/>
  <c r="CR561" i="11"/>
  <c r="CR671" i="11"/>
  <c r="CR642" i="11"/>
  <c r="CR615" i="11"/>
  <c r="CR606" i="11"/>
  <c r="CR589" i="11"/>
  <c r="CR585" i="11"/>
  <c r="CR576" i="11"/>
  <c r="CR572" i="11"/>
  <c r="CR568" i="11"/>
  <c r="CR564" i="11"/>
  <c r="CR560" i="11"/>
  <c r="CR610" i="11"/>
  <c r="CR609" i="11"/>
  <c r="CR597" i="11"/>
  <c r="CR594" i="11"/>
  <c r="CR657" i="11"/>
  <c r="CR619" i="11"/>
  <c r="CR611" i="11"/>
  <c r="CR668" i="11"/>
  <c r="CR645" i="11"/>
  <c r="CR621" i="11"/>
  <c r="CR605" i="11"/>
  <c r="CR602" i="11"/>
  <c r="CR691" i="11"/>
  <c r="CR639" i="11"/>
  <c r="CR631" i="11"/>
  <c r="CR623" i="11"/>
  <c r="CR692" i="11"/>
  <c r="CR688" i="11"/>
  <c r="CR598" i="11"/>
  <c r="CR563" i="11"/>
  <c r="CR546" i="11"/>
  <c r="CR650" i="11"/>
  <c r="CR614" i="11"/>
  <c r="CR593" i="11"/>
  <c r="CR590" i="11"/>
  <c r="CR556" i="11"/>
  <c r="CR550" i="11"/>
  <c r="CR541" i="11"/>
  <c r="CR537" i="11"/>
  <c r="CR533" i="11"/>
  <c r="CR638" i="11"/>
  <c r="CR633" i="11"/>
  <c r="CR559" i="11"/>
  <c r="CR555" i="11"/>
  <c r="CR554" i="11"/>
  <c r="CR545" i="11"/>
  <c r="CR647" i="11"/>
  <c r="CR581" i="11"/>
  <c r="CR549" i="11"/>
  <c r="CR540" i="11"/>
  <c r="CR536" i="11"/>
  <c r="CR584" i="11"/>
  <c r="CR575" i="11"/>
  <c r="CR552" i="11"/>
  <c r="CR582" i="11"/>
  <c r="CR551" i="11"/>
  <c r="CR530" i="11"/>
  <c r="CR526" i="11"/>
  <c r="CR522" i="11"/>
  <c r="CR518" i="11"/>
  <c r="CR505" i="11"/>
  <c r="CR501" i="11"/>
  <c r="CR553" i="11"/>
  <c r="CR529" i="11"/>
  <c r="CR525" i="11"/>
  <c r="CR521" i="11"/>
  <c r="CR517" i="11"/>
  <c r="CR504" i="11"/>
  <c r="CR500" i="11"/>
  <c r="CR496" i="11"/>
  <c r="CR567" i="11"/>
  <c r="CR543" i="11"/>
  <c r="CR538" i="11"/>
  <c r="CR512" i="11"/>
  <c r="CR508" i="11"/>
  <c r="CR544" i="11"/>
  <c r="CR524" i="11"/>
  <c r="CR520" i="11"/>
  <c r="CR516" i="11"/>
  <c r="CR503" i="11"/>
  <c r="CR630" i="11"/>
  <c r="CR579" i="11"/>
  <c r="CR557" i="11"/>
  <c r="CR548" i="11"/>
  <c r="CR539" i="11"/>
  <c r="CR532" i="11"/>
  <c r="CR511" i="11"/>
  <c r="CR507" i="11"/>
  <c r="CR531" i="11"/>
  <c r="CR527" i="11"/>
  <c r="CR523" i="11"/>
  <c r="CR519" i="11"/>
  <c r="CR515" i="11"/>
  <c r="CR534" i="11"/>
  <c r="CR513" i="11"/>
  <c r="CR625" i="11"/>
  <c r="CR498" i="11"/>
  <c r="CR493" i="11"/>
  <c r="CR490" i="11"/>
  <c r="CR486" i="11"/>
  <c r="CR473" i="11"/>
  <c r="CR469" i="11"/>
  <c r="CR465" i="11"/>
  <c r="CR461" i="11"/>
  <c r="CR472" i="11"/>
  <c r="CR468" i="11"/>
  <c r="CR464" i="11"/>
  <c r="CR455" i="11"/>
  <c r="CR542" i="11"/>
  <c r="CR506" i="11"/>
  <c r="CR499" i="11"/>
  <c r="CR494" i="11"/>
  <c r="CR488" i="11"/>
  <c r="CR484" i="11"/>
  <c r="CR480" i="11"/>
  <c r="CR476" i="11"/>
  <c r="CR487" i="11"/>
  <c r="CR478" i="11"/>
  <c r="CR475" i="11"/>
  <c r="CR449" i="11"/>
  <c r="CR535" i="11"/>
  <c r="CR460" i="11"/>
  <c r="CR454" i="11"/>
  <c r="CR514" i="11"/>
  <c r="CR510" i="11"/>
  <c r="CR502" i="11"/>
  <c r="CR489" i="11"/>
  <c r="CR485" i="11"/>
  <c r="CR477" i="11"/>
  <c r="CR459" i="11"/>
  <c r="CR448" i="11"/>
  <c r="CR446" i="11"/>
  <c r="CR433" i="11"/>
  <c r="CR474" i="11"/>
  <c r="CR471" i="11"/>
  <c r="CR467" i="11"/>
  <c r="CR463" i="11"/>
  <c r="CR453" i="11"/>
  <c r="CR441" i="11"/>
  <c r="CR435" i="11"/>
  <c r="CR423" i="11"/>
  <c r="CR420" i="11"/>
  <c r="CR483" i="11"/>
  <c r="CR456" i="11"/>
  <c r="CR452" i="11"/>
  <c r="CR438" i="11"/>
  <c r="CR436" i="11"/>
  <c r="CR428" i="11"/>
  <c r="CR417" i="11"/>
  <c r="CR407" i="11"/>
  <c r="CR403" i="11"/>
  <c r="CR382" i="11"/>
  <c r="CR378" i="11"/>
  <c r="CR482" i="11"/>
  <c r="CR444" i="11"/>
  <c r="CR425" i="11"/>
  <c r="CR419" i="11"/>
  <c r="CR412" i="11"/>
  <c r="CR398" i="11"/>
  <c r="CR394" i="11"/>
  <c r="CR390" i="11"/>
  <c r="CR386" i="11"/>
  <c r="CR365" i="11"/>
  <c r="CR361" i="11"/>
  <c r="CR356" i="11"/>
  <c r="CR350" i="11"/>
  <c r="CR346" i="11"/>
  <c r="CR479" i="11"/>
  <c r="CR432" i="11"/>
  <c r="CR431" i="11"/>
  <c r="CR422" i="11"/>
  <c r="CR411" i="11"/>
  <c r="CR385" i="11"/>
  <c r="CR364" i="11"/>
  <c r="CR360" i="11"/>
  <c r="CR354" i="11"/>
  <c r="CR349" i="11"/>
  <c r="CR400" i="11"/>
  <c r="CR363" i="11"/>
  <c r="CR355" i="11"/>
  <c r="CR353" i="11"/>
  <c r="CR344" i="11"/>
  <c r="CR458" i="11"/>
  <c r="CR427" i="11"/>
  <c r="CR414" i="11"/>
  <c r="CR391" i="11"/>
  <c r="CR379" i="11"/>
  <c r="CR374" i="11"/>
  <c r="CR481" i="11"/>
  <c r="CR466" i="11"/>
  <c r="CR440" i="11"/>
  <c r="CR404" i="11"/>
  <c r="CR401" i="11"/>
  <c r="CR347" i="11"/>
  <c r="CR342" i="11"/>
  <c r="CR340" i="11"/>
  <c r="CR335" i="11"/>
  <c r="CR334" i="11"/>
  <c r="CR330" i="11"/>
  <c r="CR457" i="11"/>
  <c r="CR439" i="11"/>
  <c r="CR416" i="11"/>
  <c r="CR395" i="11"/>
  <c r="CR380" i="11"/>
  <c r="CR351" i="11"/>
  <c r="CR325" i="11"/>
  <c r="CR312" i="11"/>
  <c r="CR308" i="11"/>
  <c r="CR299" i="11"/>
  <c r="CR450" i="11"/>
  <c r="CR434" i="11"/>
  <c r="CR429" i="11"/>
  <c r="CR424" i="11"/>
  <c r="CR375" i="11"/>
  <c r="CR495" i="11"/>
  <c r="CR462" i="11"/>
  <c r="CR447" i="11"/>
  <c r="CR418" i="11"/>
  <c r="CR413" i="11"/>
  <c r="CR410" i="11"/>
  <c r="CR409" i="11"/>
  <c r="CR402" i="11"/>
  <c r="CR399" i="11"/>
  <c r="CR369" i="11"/>
  <c r="CR367" i="11"/>
  <c r="CR358" i="11"/>
  <c r="CR343" i="11"/>
  <c r="CR338" i="11"/>
  <c r="CR337" i="11"/>
  <c r="CR328" i="11"/>
  <c r="CR324" i="11"/>
  <c r="CR311" i="11"/>
  <c r="CR298" i="11"/>
  <c r="CR470" i="11"/>
  <c r="CR451" i="11"/>
  <c r="CR443" i="11"/>
  <c r="CR442" i="11"/>
  <c r="CR430" i="11"/>
  <c r="CR445" i="11"/>
  <c r="CR331" i="11"/>
  <c r="CR415" i="11"/>
  <c r="CR387" i="11"/>
  <c r="CR319" i="11"/>
  <c r="CR306" i="11"/>
  <c r="CR282" i="11"/>
  <c r="CR274" i="11"/>
  <c r="CR265" i="11"/>
  <c r="CR261" i="11"/>
  <c r="CR257" i="11"/>
  <c r="CR253" i="11"/>
  <c r="CR249" i="11"/>
  <c r="CR240" i="11"/>
  <c r="CR206" i="11"/>
  <c r="CR202" i="11"/>
  <c r="CR406" i="11"/>
  <c r="CR371" i="11"/>
  <c r="CR370" i="11"/>
  <c r="CR357" i="11"/>
  <c r="CR336" i="11"/>
  <c r="CR322" i="11"/>
  <c r="CR303" i="11"/>
  <c r="CR301" i="11"/>
  <c r="CR297" i="11"/>
  <c r="CR294" i="11"/>
  <c r="CR290" i="11"/>
  <c r="CR286" i="11"/>
  <c r="CR269" i="11"/>
  <c r="CR244" i="11"/>
  <c r="CR235" i="11"/>
  <c r="CR226" i="11"/>
  <c r="CR222" i="11"/>
  <c r="CR214" i="11"/>
  <c r="CR210" i="11"/>
  <c r="CR384" i="11"/>
  <c r="CR348" i="11"/>
  <c r="CR329" i="11"/>
  <c r="CR326" i="11"/>
  <c r="CR317" i="11"/>
  <c r="CR315" i="11"/>
  <c r="CR313" i="11"/>
  <c r="CR296" i="11"/>
  <c r="CR281" i="11"/>
  <c r="CR277" i="11"/>
  <c r="CR273" i="11"/>
  <c r="CR264" i="11"/>
  <c r="CR260" i="11"/>
  <c r="CR256" i="11"/>
  <c r="CR252" i="11"/>
  <c r="CR248" i="11"/>
  <c r="CR239" i="11"/>
  <c r="CR230" i="11"/>
  <c r="CR205" i="11"/>
  <c r="CR201" i="11"/>
  <c r="CR196" i="11"/>
  <c r="CR192" i="11"/>
  <c r="CR187" i="11"/>
  <c r="CR160" i="11"/>
  <c r="CR129" i="11"/>
  <c r="CR125" i="11"/>
  <c r="CR408" i="11"/>
  <c r="CR381" i="11"/>
  <c r="CR362" i="11"/>
  <c r="CR341" i="11"/>
  <c r="CR293" i="11"/>
  <c r="CR289" i="11"/>
  <c r="CR272" i="11"/>
  <c r="CR268" i="11"/>
  <c r="CR243" i="11"/>
  <c r="CR238" i="11"/>
  <c r="CR234" i="11"/>
  <c r="CR225" i="11"/>
  <c r="CR217" i="11"/>
  <c r="CR213" i="11"/>
  <c r="CR327" i="11"/>
  <c r="CR307" i="11"/>
  <c r="CR295" i="11"/>
  <c r="CR280" i="11"/>
  <c r="CR267" i="11"/>
  <c r="CR263" i="11"/>
  <c r="CR259" i="11"/>
  <c r="CR255" i="11"/>
  <c r="CR251" i="11"/>
  <c r="CR426" i="11"/>
  <c r="CR368" i="11"/>
  <c r="CR316" i="11"/>
  <c r="CR314" i="11"/>
  <c r="CR279" i="11"/>
  <c r="CR275" i="11"/>
  <c r="CR292" i="11"/>
  <c r="CR258" i="11"/>
  <c r="CR191" i="11"/>
  <c r="CR182" i="11"/>
  <c r="CR152" i="11"/>
  <c r="CR148" i="11"/>
  <c r="CR136" i="11"/>
  <c r="CR127" i="11"/>
  <c r="CR123" i="11"/>
  <c r="CR318" i="11"/>
  <c r="CR304" i="11"/>
  <c r="CR291" i="11"/>
  <c r="CR284" i="11"/>
  <c r="CR237" i="11"/>
  <c r="CR197" i="11"/>
  <c r="CR176" i="11"/>
  <c r="CR173" i="11"/>
  <c r="CR169" i="11"/>
  <c r="CR157" i="11"/>
  <c r="CR133" i="11"/>
  <c r="CR254" i="11"/>
  <c r="CR309" i="11"/>
  <c r="CR203" i="11"/>
  <c r="CR194" i="11"/>
  <c r="CR180" i="11"/>
  <c r="CR174" i="11"/>
  <c r="CR167" i="11"/>
  <c r="CR164" i="11"/>
  <c r="CR233" i="11"/>
  <c r="CR224" i="11"/>
  <c r="CR211" i="11"/>
  <c r="CR172" i="11"/>
  <c r="CR159" i="11"/>
  <c r="CR137" i="11"/>
  <c r="CR130" i="11"/>
  <c r="CR122" i="11"/>
  <c r="CR106" i="11"/>
  <c r="CR102" i="11"/>
  <c r="CR98" i="11"/>
  <c r="CR94" i="11"/>
  <c r="CR86" i="11"/>
  <c r="CR82" i="11"/>
  <c r="CR78" i="11"/>
  <c r="CR74" i="11"/>
  <c r="CR66" i="11"/>
  <c r="CR58" i="11"/>
  <c r="CR54" i="11"/>
  <c r="CR46" i="11"/>
  <c r="CR42" i="11"/>
  <c r="CR38" i="11"/>
  <c r="CR30" i="11"/>
  <c r="CR26" i="11"/>
  <c r="CR300" i="11"/>
  <c r="CR262" i="11"/>
  <c r="CR250" i="11"/>
  <c r="CR178" i="11"/>
  <c r="CR158" i="11"/>
  <c r="CR270" i="11"/>
  <c r="CR227" i="11"/>
  <c r="CR219" i="11"/>
  <c r="CR200" i="11"/>
  <c r="CR190" i="11"/>
  <c r="CR162" i="11"/>
  <c r="CR140" i="11"/>
  <c r="CR138" i="11"/>
  <c r="CR120" i="11"/>
  <c r="CR109" i="11"/>
  <c r="CR93" i="11"/>
  <c r="CR89" i="11"/>
  <c r="CR81" i="11"/>
  <c r="CR77" i="11"/>
  <c r="CR73" i="11"/>
  <c r="CR69" i="11"/>
  <c r="CR63" i="11"/>
  <c r="CR59" i="11"/>
  <c r="CR55" i="11"/>
  <c r="CR51" i="11"/>
  <c r="CR47" i="11"/>
  <c r="CR39" i="11"/>
  <c r="CR35" i="11"/>
  <c r="CR31" i="11"/>
  <c r="CR27" i="11"/>
  <c r="CR302" i="11"/>
  <c r="CR246" i="11"/>
  <c r="CR242" i="11"/>
  <c r="CR207" i="11"/>
  <c r="CR199" i="11"/>
  <c r="CR183" i="11"/>
  <c r="CR177" i="11"/>
  <c r="CR155" i="11"/>
  <c r="CR150" i="11"/>
  <c r="CR139" i="11"/>
  <c r="CR118" i="11"/>
  <c r="CR113" i="11"/>
  <c r="CR288" i="11"/>
  <c r="CR232" i="11"/>
  <c r="CR223" i="11"/>
  <c r="CR212" i="11"/>
  <c r="CR181" i="11"/>
  <c r="CR175" i="11"/>
  <c r="CR168" i="11"/>
  <c r="CR151" i="11"/>
  <c r="CR145" i="11"/>
  <c r="CR144" i="11"/>
  <c r="CR141" i="11"/>
  <c r="CR108" i="11"/>
  <c r="CR104" i="11"/>
  <c r="CR100" i="11"/>
  <c r="CR96" i="11"/>
  <c r="CR92" i="11"/>
  <c r="CR88" i="11"/>
  <c r="CR84" i="11"/>
  <c r="CR68" i="11"/>
  <c r="CR64" i="11"/>
  <c r="CR60" i="11"/>
  <c r="CR52" i="11"/>
  <c r="CR48" i="11"/>
  <c r="CR40" i="11"/>
  <c r="CR36" i="11"/>
  <c r="CR32" i="11"/>
  <c r="CR323" i="11"/>
  <c r="CR245" i="11"/>
  <c r="CR241" i="11"/>
  <c r="CR229" i="11"/>
  <c r="CR185" i="11"/>
  <c r="CR166" i="11"/>
  <c r="CR156" i="11"/>
  <c r="CR147" i="11"/>
  <c r="CR146" i="11"/>
  <c r="CR135" i="11"/>
  <c r="CR132" i="11"/>
  <c r="CR128" i="11"/>
  <c r="CR117" i="11"/>
  <c r="CR112" i="11"/>
  <c r="CR283" i="11"/>
  <c r="CR236" i="11"/>
  <c r="CR220" i="11"/>
  <c r="CR215" i="11"/>
  <c r="CR188" i="11"/>
  <c r="CR107" i="11"/>
  <c r="CR103" i="11"/>
  <c r="CR99" i="11"/>
  <c r="CR95" i="11"/>
  <c r="CR87" i="11"/>
  <c r="CR83" i="11"/>
  <c r="CR79" i="11"/>
  <c r="CR75" i="11"/>
  <c r="CR321" i="11"/>
  <c r="CR287" i="11"/>
  <c r="CR228" i="11"/>
  <c r="CR193" i="11"/>
  <c r="CR165" i="11"/>
  <c r="CR163" i="11"/>
  <c r="CR153" i="11"/>
  <c r="CR134" i="11"/>
  <c r="CR121" i="11"/>
  <c r="CR111" i="11"/>
  <c r="CR37" i="11"/>
  <c r="CR29" i="11"/>
  <c r="CR71" i="11"/>
  <c r="CR61" i="11"/>
  <c r="CR49" i="11"/>
  <c r="CR13" i="11"/>
  <c r="CR126" i="11"/>
  <c r="CR119" i="11"/>
  <c r="CR67" i="11"/>
  <c r="CR65" i="11"/>
  <c r="CR53" i="11"/>
  <c r="CR45" i="11"/>
  <c r="CR25" i="11"/>
  <c r="CR12" i="11"/>
  <c r="CR57" i="11"/>
  <c r="CR21" i="11"/>
  <c r="CR11" i="11"/>
  <c r="CR24" i="11"/>
  <c r="CR23" i="11"/>
  <c r="CR20" i="11"/>
  <c r="CR10" i="11"/>
  <c r="CR19" i="11"/>
  <c r="CR9" i="11"/>
  <c r="CR114" i="11"/>
  <c r="CR18" i="11"/>
  <c r="CR41" i="11"/>
  <c r="CR33" i="11"/>
  <c r="CR15" i="11"/>
  <c r="CR14" i="11"/>
  <c r="CR8" i="11"/>
  <c r="CD972" i="11"/>
  <c r="CD971" i="11"/>
  <c r="CD970" i="11"/>
  <c r="CD969" i="11"/>
  <c r="CD968" i="11"/>
  <c r="CD967" i="11"/>
  <c r="CD966" i="11"/>
  <c r="CD965" i="11"/>
  <c r="CD963" i="11"/>
  <c r="CD961" i="11"/>
  <c r="CD954" i="11"/>
  <c r="CD952" i="11"/>
  <c r="CD956" i="11"/>
  <c r="CD960" i="11"/>
  <c r="CD959" i="11"/>
  <c r="CD958" i="11"/>
  <c r="CD951" i="11"/>
  <c r="CD950" i="11"/>
  <c r="CD962" i="11"/>
  <c r="CD953" i="11"/>
  <c r="CD944" i="11"/>
  <c r="CD949" i="11"/>
  <c r="CD947" i="11"/>
  <c r="CD948" i="11"/>
  <c r="CD943" i="11"/>
  <c r="CD941" i="11"/>
  <c r="CD940" i="11"/>
  <c r="CD936" i="11"/>
  <c r="CD935" i="11"/>
  <c r="CD934" i="11"/>
  <c r="CD933" i="11"/>
  <c r="CD932" i="11"/>
  <c r="CD931" i="11"/>
  <c r="CD930" i="11"/>
  <c r="CD945" i="11"/>
  <c r="CD942" i="11"/>
  <c r="CD938" i="11"/>
  <c r="CD939" i="11"/>
  <c r="CD926" i="11"/>
  <c r="CD925" i="11"/>
  <c r="CD924" i="11"/>
  <c r="CD923" i="11"/>
  <c r="CD922" i="11"/>
  <c r="CD921" i="11"/>
  <c r="CD920" i="11"/>
  <c r="CD918" i="11"/>
  <c r="CD917" i="11"/>
  <c r="CD916" i="11"/>
  <c r="CD915" i="11"/>
  <c r="CD957" i="11"/>
  <c r="CD914" i="11"/>
  <c r="CD912" i="11"/>
  <c r="CD887" i="11"/>
  <c r="CD927" i="11"/>
  <c r="CD908" i="11"/>
  <c r="CD904" i="11"/>
  <c r="CD898" i="11"/>
  <c r="CD929" i="11"/>
  <c r="CD907" i="11"/>
  <c r="CD903" i="11"/>
  <c r="CD913" i="11"/>
  <c r="CD911" i="11"/>
  <c r="CD886" i="11"/>
  <c r="CD909" i="11"/>
  <c r="CD897" i="11"/>
  <c r="CD896" i="11"/>
  <c r="CD893" i="11"/>
  <c r="CD888" i="11"/>
  <c r="CD881" i="11"/>
  <c r="CD899" i="11"/>
  <c r="CD890" i="11"/>
  <c r="CD889" i="11"/>
  <c r="CD900" i="11"/>
  <c r="CD874" i="11"/>
  <c r="CD871" i="11"/>
  <c r="CD867" i="11"/>
  <c r="CD856" i="11"/>
  <c r="CD852" i="11"/>
  <c r="CD906" i="11"/>
  <c r="CD869" i="11"/>
  <c r="CD860" i="11"/>
  <c r="CD882" i="11"/>
  <c r="CD875" i="11"/>
  <c r="CD859" i="11"/>
  <c r="CD894" i="11"/>
  <c r="CD853" i="11"/>
  <c r="CD850" i="11"/>
  <c r="CD902" i="11"/>
  <c r="CD877" i="11"/>
  <c r="CD855" i="11"/>
  <c r="CD840" i="11"/>
  <c r="CD836" i="11"/>
  <c r="CD832" i="11"/>
  <c r="CD905" i="11"/>
  <c r="CD862" i="11"/>
  <c r="CD868" i="11"/>
  <c r="CD873" i="11"/>
  <c r="CD870" i="11"/>
  <c r="CD845" i="11"/>
  <c r="CD833" i="11"/>
  <c r="CD819" i="11"/>
  <c r="CD815" i="11"/>
  <c r="CD878" i="11"/>
  <c r="CD854" i="11"/>
  <c r="CD839" i="11"/>
  <c r="CD831" i="11"/>
  <c r="CD827" i="11"/>
  <c r="CD823" i="11"/>
  <c r="CD810" i="11"/>
  <c r="CD806" i="11"/>
  <c r="CD876" i="11"/>
  <c r="CD835" i="11"/>
  <c r="CD861" i="11"/>
  <c r="CD858" i="11"/>
  <c r="CD849" i="11"/>
  <c r="CD830" i="11"/>
  <c r="CD826" i="11"/>
  <c r="CD813" i="11"/>
  <c r="CD809" i="11"/>
  <c r="CD805" i="11"/>
  <c r="CD891" i="11"/>
  <c r="CD857" i="11"/>
  <c r="CD834" i="11"/>
  <c r="CD812" i="11"/>
  <c r="CD808" i="11"/>
  <c r="CD838" i="11"/>
  <c r="CD817" i="11"/>
  <c r="CD895" i="11"/>
  <c r="CD820" i="11"/>
  <c r="CD802" i="11"/>
  <c r="CD774" i="11"/>
  <c r="CD770" i="11"/>
  <c r="CD765" i="11"/>
  <c r="CD844" i="11"/>
  <c r="CD818" i="11"/>
  <c r="CD816" i="11"/>
  <c r="CD800" i="11"/>
  <c r="CD796" i="11"/>
  <c r="CD792" i="11"/>
  <c r="CD866" i="11"/>
  <c r="CD824" i="11"/>
  <c r="CD772" i="11"/>
  <c r="CD851" i="11"/>
  <c r="CD822" i="11"/>
  <c r="CD794" i="11"/>
  <c r="CD791" i="11"/>
  <c r="CD892" i="11"/>
  <c r="CD848" i="11"/>
  <c r="CD846" i="11"/>
  <c r="CD799" i="11"/>
  <c r="CD807" i="11"/>
  <c r="CD883" i="11"/>
  <c r="CD865" i="11"/>
  <c r="CD828" i="11"/>
  <c r="CD783" i="11"/>
  <c r="CD768" i="11"/>
  <c r="CD748" i="11"/>
  <c r="CD743" i="11"/>
  <c r="CD793" i="11"/>
  <c r="CD804" i="11"/>
  <c r="CD798" i="11"/>
  <c r="CD790" i="11"/>
  <c r="CD787" i="11"/>
  <c r="CD776" i="11"/>
  <c r="CD767" i="11"/>
  <c r="CD763" i="11"/>
  <c r="CD759" i="11"/>
  <c r="CD755" i="11"/>
  <c r="CD751" i="11"/>
  <c r="CD779" i="11"/>
  <c r="CD769" i="11"/>
  <c r="CD766" i="11"/>
  <c r="CD762" i="11"/>
  <c r="CD758" i="11"/>
  <c r="CD750" i="11"/>
  <c r="CD803" i="11"/>
  <c r="CD777" i="11"/>
  <c r="CD773" i="11"/>
  <c r="CD771" i="11"/>
  <c r="CD749" i="11"/>
  <c r="CD775" i="11"/>
  <c r="CD736" i="11"/>
  <c r="CD732" i="11"/>
  <c r="CD727" i="11"/>
  <c r="CD801" i="11"/>
  <c r="CD764" i="11"/>
  <c r="CD740" i="11"/>
  <c r="CD786" i="11"/>
  <c r="CD781" i="11"/>
  <c r="CD780" i="11"/>
  <c r="CD778" i="11"/>
  <c r="CD742" i="11"/>
  <c r="CD739" i="11"/>
  <c r="CD735" i="11"/>
  <c r="CD726" i="11"/>
  <c r="CD795" i="11"/>
  <c r="CD785" i="11"/>
  <c r="CD760" i="11"/>
  <c r="CD730" i="11"/>
  <c r="CD721" i="11"/>
  <c r="CD797" i="11"/>
  <c r="CD761" i="11"/>
  <c r="CD756" i="11"/>
  <c r="CD752" i="11"/>
  <c r="CD741" i="11"/>
  <c r="CD729" i="11"/>
  <c r="CD814" i="11"/>
  <c r="CD747" i="11"/>
  <c r="CD738" i="11"/>
  <c r="CD737" i="11"/>
  <c r="CD725" i="11"/>
  <c r="CD723" i="11"/>
  <c r="CD713" i="11"/>
  <c r="CD709" i="11"/>
  <c r="CD705" i="11"/>
  <c r="CD701" i="11"/>
  <c r="CD697" i="11"/>
  <c r="CD693" i="11"/>
  <c r="CD789" i="11"/>
  <c r="CD746" i="11"/>
  <c r="CD841" i="11"/>
  <c r="CD782" i="11"/>
  <c r="CD753" i="11"/>
  <c r="CD731" i="11"/>
  <c r="CD712" i="11"/>
  <c r="CD702" i="11"/>
  <c r="CD694" i="11"/>
  <c r="CD674" i="11"/>
  <c r="CD669" i="11"/>
  <c r="CD664" i="11"/>
  <c r="CD656" i="11"/>
  <c r="CD652" i="11"/>
  <c r="CD648" i="11"/>
  <c r="CD643" i="11"/>
  <c r="CD639" i="11"/>
  <c r="CD635" i="11"/>
  <c r="CD631" i="11"/>
  <c r="CD627" i="11"/>
  <c r="CD623" i="11"/>
  <c r="CD722" i="11"/>
  <c r="CD714" i="11"/>
  <c r="CD699" i="11"/>
  <c r="CD691" i="11"/>
  <c r="CD686" i="11"/>
  <c r="CD681" i="11"/>
  <c r="CD676" i="11"/>
  <c r="CD734" i="11"/>
  <c r="CD704" i="11"/>
  <c r="CD696" i="11"/>
  <c r="CD695" i="11"/>
  <c r="CD679" i="11"/>
  <c r="CD678" i="11"/>
  <c r="CD677" i="11"/>
  <c r="CD649" i="11"/>
  <c r="CD728" i="11"/>
  <c r="CD698" i="11"/>
  <c r="CD689" i="11"/>
  <c r="CD659" i="11"/>
  <c r="CD716" i="11"/>
  <c r="CD690" i="11"/>
  <c r="CD667" i="11"/>
  <c r="CD719" i="11"/>
  <c r="CD700" i="11"/>
  <c r="CD684" i="11"/>
  <c r="CD682" i="11"/>
  <c r="CD675" i="11"/>
  <c r="CD670" i="11"/>
  <c r="CD757" i="11"/>
  <c r="CD710" i="11"/>
  <c r="CD692" i="11"/>
  <c r="CD685" i="11"/>
  <c r="CD671" i="11"/>
  <c r="CD668" i="11"/>
  <c r="CD784" i="11"/>
  <c r="CD724" i="11"/>
  <c r="CD717" i="11"/>
  <c r="CD706" i="11"/>
  <c r="CD688" i="11"/>
  <c r="CD645" i="11"/>
  <c r="CD640" i="11"/>
  <c r="CD612" i="11"/>
  <c r="CD603" i="11"/>
  <c r="CD599" i="11"/>
  <c r="CD595" i="11"/>
  <c r="CD591" i="11"/>
  <c r="CD582" i="11"/>
  <c r="CD665" i="11"/>
  <c r="CD658" i="11"/>
  <c r="CD650" i="11"/>
  <c r="CD636" i="11"/>
  <c r="CD628" i="11"/>
  <c r="CD619" i="11"/>
  <c r="CD616" i="11"/>
  <c r="CD607" i="11"/>
  <c r="CD586" i="11"/>
  <c r="CD577" i="11"/>
  <c r="CD573" i="11"/>
  <c r="CD569" i="11"/>
  <c r="CD565" i="11"/>
  <c r="CD561" i="11"/>
  <c r="CD557" i="11"/>
  <c r="CD680" i="11"/>
  <c r="CD673" i="11"/>
  <c r="CD662" i="11"/>
  <c r="CD655" i="11"/>
  <c r="CD633" i="11"/>
  <c r="CD625" i="11"/>
  <c r="CD611" i="11"/>
  <c r="CD602" i="11"/>
  <c r="CD598" i="11"/>
  <c r="CD594" i="11"/>
  <c r="CD590" i="11"/>
  <c r="CD708" i="11"/>
  <c r="CD660" i="11"/>
  <c r="CD657" i="11"/>
  <c r="CD654" i="11"/>
  <c r="CD651" i="11"/>
  <c r="CD646" i="11"/>
  <c r="CD638" i="11"/>
  <c r="CD630" i="11"/>
  <c r="CD621" i="11"/>
  <c r="CD615" i="11"/>
  <c r="CD606" i="11"/>
  <c r="CD589" i="11"/>
  <c r="CD585" i="11"/>
  <c r="CD576" i="11"/>
  <c r="CD572" i="11"/>
  <c r="CD568" i="11"/>
  <c r="CD564" i="11"/>
  <c r="CD560" i="11"/>
  <c r="CD683" i="11"/>
  <c r="CD661" i="11"/>
  <c r="CD653" i="11"/>
  <c r="CD632" i="11"/>
  <c r="CD624" i="11"/>
  <c r="CD614" i="11"/>
  <c r="CD609" i="11"/>
  <c r="CD579" i="11"/>
  <c r="CD575" i="11"/>
  <c r="CD567" i="11"/>
  <c r="CD563" i="11"/>
  <c r="CD720" i="11"/>
  <c r="CD642" i="11"/>
  <c r="CD605" i="11"/>
  <c r="CD604" i="11"/>
  <c r="CD634" i="11"/>
  <c r="CD626" i="11"/>
  <c r="CD644" i="11"/>
  <c r="CD647" i="11"/>
  <c r="CD637" i="11"/>
  <c r="CD629" i="11"/>
  <c r="CD620" i="11"/>
  <c r="CD618" i="11"/>
  <c r="CD733" i="11"/>
  <c r="CD687" i="11"/>
  <c r="CD608" i="11"/>
  <c r="CD593" i="11"/>
  <c r="CD592" i="11"/>
  <c r="CD672" i="11"/>
  <c r="CD610" i="11"/>
  <c r="CD597" i="11"/>
  <c r="CD596" i="11"/>
  <c r="CD554" i="11"/>
  <c r="CD545" i="11"/>
  <c r="CD641" i="11"/>
  <c r="CD578" i="11"/>
  <c r="CD549" i="11"/>
  <c r="CD540" i="11"/>
  <c r="CD536" i="11"/>
  <c r="CD532" i="11"/>
  <c r="CD666" i="11"/>
  <c r="CD581" i="11"/>
  <c r="CD574" i="11"/>
  <c r="CD570" i="11"/>
  <c r="CD559" i="11"/>
  <c r="CD553" i="11"/>
  <c r="CD548" i="11"/>
  <c r="CD566" i="11"/>
  <c r="CD543" i="11"/>
  <c r="CD539" i="11"/>
  <c r="CD535" i="11"/>
  <c r="CD555" i="11"/>
  <c r="CD546" i="11"/>
  <c r="CD558" i="11"/>
  <c r="CD542" i="11"/>
  <c r="CD537" i="11"/>
  <c r="CD534" i="11"/>
  <c r="CD529" i="11"/>
  <c r="CD525" i="11"/>
  <c r="CD521" i="11"/>
  <c r="CD517" i="11"/>
  <c r="CD504" i="11"/>
  <c r="CD500" i="11"/>
  <c r="CD538" i="11"/>
  <c r="CD524" i="11"/>
  <c r="CD520" i="11"/>
  <c r="CD516" i="11"/>
  <c r="CD503" i="11"/>
  <c r="CD499" i="11"/>
  <c r="CD495" i="11"/>
  <c r="CD544" i="11"/>
  <c r="CD511" i="11"/>
  <c r="CD507" i="11"/>
  <c r="CD556" i="11"/>
  <c r="CD531" i="11"/>
  <c r="CD527" i="11"/>
  <c r="CD523" i="11"/>
  <c r="CD519" i="11"/>
  <c r="CD515" i="11"/>
  <c r="CD506" i="11"/>
  <c r="CD502" i="11"/>
  <c r="CD562" i="11"/>
  <c r="CD551" i="11"/>
  <c r="CD550" i="11"/>
  <c r="CD533" i="11"/>
  <c r="CD514" i="11"/>
  <c r="CD510" i="11"/>
  <c r="CD583" i="11"/>
  <c r="CD552" i="11"/>
  <c r="CD541" i="11"/>
  <c r="CD530" i="11"/>
  <c r="CD526" i="11"/>
  <c r="CD522" i="11"/>
  <c r="CD518" i="11"/>
  <c r="CD505" i="11"/>
  <c r="CD489" i="11"/>
  <c r="CD485" i="11"/>
  <c r="CD498" i="11"/>
  <c r="CD472" i="11"/>
  <c r="CD468" i="11"/>
  <c r="CD464" i="11"/>
  <c r="CD455" i="11"/>
  <c r="CD584" i="11"/>
  <c r="CD587" i="11"/>
  <c r="CD512" i="11"/>
  <c r="CD471" i="11"/>
  <c r="CD467" i="11"/>
  <c r="CD463" i="11"/>
  <c r="CD508" i="11"/>
  <c r="CD487" i="11"/>
  <c r="CD483" i="11"/>
  <c r="CD479" i="11"/>
  <c r="CD475" i="11"/>
  <c r="CD501" i="11"/>
  <c r="CD493" i="11"/>
  <c r="CD488" i="11"/>
  <c r="CD481" i="11"/>
  <c r="CD478" i="11"/>
  <c r="CD469" i="11"/>
  <c r="CD465" i="11"/>
  <c r="CD461" i="11"/>
  <c r="CD459" i="11"/>
  <c r="CD453" i="11"/>
  <c r="CD446" i="11"/>
  <c r="CD494" i="11"/>
  <c r="CD457" i="11"/>
  <c r="CD490" i="11"/>
  <c r="CD476" i="11"/>
  <c r="CD486" i="11"/>
  <c r="CD480" i="11"/>
  <c r="CD452" i="11"/>
  <c r="CD432" i="11"/>
  <c r="CD477" i="11"/>
  <c r="CD474" i="11"/>
  <c r="CD456" i="11"/>
  <c r="CD450" i="11"/>
  <c r="CD443" i="11"/>
  <c r="CD440" i="11"/>
  <c r="CD434" i="11"/>
  <c r="CD496" i="11"/>
  <c r="CD444" i="11"/>
  <c r="CD427" i="11"/>
  <c r="CD422" i="11"/>
  <c r="CD470" i="11"/>
  <c r="CD436" i="11"/>
  <c r="CD435" i="11"/>
  <c r="CD429" i="11"/>
  <c r="CD416" i="11"/>
  <c r="CD411" i="11"/>
  <c r="CD406" i="11"/>
  <c r="CD402" i="11"/>
  <c r="CD381" i="11"/>
  <c r="CD466" i="11"/>
  <c r="CD424" i="11"/>
  <c r="CD418" i="11"/>
  <c r="CD413" i="11"/>
  <c r="CD385" i="11"/>
  <c r="CD364" i="11"/>
  <c r="CD360" i="11"/>
  <c r="CD354" i="11"/>
  <c r="CD349" i="11"/>
  <c r="CD448" i="11"/>
  <c r="CD445" i="11"/>
  <c r="CD442" i="11"/>
  <c r="CD420" i="11"/>
  <c r="CD415" i="11"/>
  <c r="CD410" i="11"/>
  <c r="CD384" i="11"/>
  <c r="CD367" i="11"/>
  <c r="CD363" i="11"/>
  <c r="CD358" i="11"/>
  <c r="CD353" i="11"/>
  <c r="CD348" i="11"/>
  <c r="CD513" i="11"/>
  <c r="CD419" i="11"/>
  <c r="CD414" i="11"/>
  <c r="CD403" i="11"/>
  <c r="CD400" i="11"/>
  <c r="CD394" i="11"/>
  <c r="CD369" i="11"/>
  <c r="CD350" i="11"/>
  <c r="CD346" i="11"/>
  <c r="CD451" i="11"/>
  <c r="CD449" i="11"/>
  <c r="CD447" i="11"/>
  <c r="CD391" i="11"/>
  <c r="CD382" i="11"/>
  <c r="CD379" i="11"/>
  <c r="CD473" i="11"/>
  <c r="CD458" i="11"/>
  <c r="CD454" i="11"/>
  <c r="CD438" i="11"/>
  <c r="CD407" i="11"/>
  <c r="CD404" i="11"/>
  <c r="CD398" i="11"/>
  <c r="CD365" i="11"/>
  <c r="CD361" i="11"/>
  <c r="CD329" i="11"/>
  <c r="CD430" i="11"/>
  <c r="CD426" i="11"/>
  <c r="CD401" i="11"/>
  <c r="CD395" i="11"/>
  <c r="CD374" i="11"/>
  <c r="CD370" i="11"/>
  <c r="CD357" i="11"/>
  <c r="CD355" i="11"/>
  <c r="CD344" i="11"/>
  <c r="CD328" i="11"/>
  <c r="CD324" i="11"/>
  <c r="CD311" i="11"/>
  <c r="CD298" i="11"/>
  <c r="CD482" i="11"/>
  <c r="CD460" i="11"/>
  <c r="CD441" i="11"/>
  <c r="CD433" i="11"/>
  <c r="CD423" i="11"/>
  <c r="CD386" i="11"/>
  <c r="CD380" i="11"/>
  <c r="CD431" i="11"/>
  <c r="CD409" i="11"/>
  <c r="CD399" i="11"/>
  <c r="CD351" i="11"/>
  <c r="CD340" i="11"/>
  <c r="CD327" i="11"/>
  <c r="CD323" i="11"/>
  <c r="CD314" i="11"/>
  <c r="CD301" i="11"/>
  <c r="CD297" i="11"/>
  <c r="CD484" i="11"/>
  <c r="CD462" i="11"/>
  <c r="CD439" i="11"/>
  <c r="CD428" i="11"/>
  <c r="CD331" i="11"/>
  <c r="CD325" i="11"/>
  <c r="CD321" i="11"/>
  <c r="CD318" i="11"/>
  <c r="CD309" i="11"/>
  <c r="CD307" i="11"/>
  <c r="CD417" i="11"/>
  <c r="CD362" i="11"/>
  <c r="CD338" i="11"/>
  <c r="CD337" i="11"/>
  <c r="CD312" i="11"/>
  <c r="CD302" i="11"/>
  <c r="CD295" i="11"/>
  <c r="CD281" i="11"/>
  <c r="CD277" i="11"/>
  <c r="CD273" i="11"/>
  <c r="CD264" i="11"/>
  <c r="CD260" i="11"/>
  <c r="CD256" i="11"/>
  <c r="CD252" i="11"/>
  <c r="CD248" i="11"/>
  <c r="CD239" i="11"/>
  <c r="CD230" i="11"/>
  <c r="CD205" i="11"/>
  <c r="CD343" i="11"/>
  <c r="CD336" i="11"/>
  <c r="CD335" i="11"/>
  <c r="CD316" i="11"/>
  <c r="CD293" i="11"/>
  <c r="CD289" i="11"/>
  <c r="CD272" i="11"/>
  <c r="CD268" i="11"/>
  <c r="CD243" i="11"/>
  <c r="CD238" i="11"/>
  <c r="CD234" i="11"/>
  <c r="CD225" i="11"/>
  <c r="CD217" i="11"/>
  <c r="CD213" i="11"/>
  <c r="CD425" i="11"/>
  <c r="CD387" i="11"/>
  <c r="CD375" i="11"/>
  <c r="CD326" i="11"/>
  <c r="CD280" i="11"/>
  <c r="CD267" i="11"/>
  <c r="CD263" i="11"/>
  <c r="CD259" i="11"/>
  <c r="CD255" i="11"/>
  <c r="CD251" i="11"/>
  <c r="CD233" i="11"/>
  <c r="CD229" i="11"/>
  <c r="CD200" i="11"/>
  <c r="CD191" i="11"/>
  <c r="CD177" i="11"/>
  <c r="CD168" i="11"/>
  <c r="CD163" i="11"/>
  <c r="CD159" i="11"/>
  <c r="CD150" i="11"/>
  <c r="CD128" i="11"/>
  <c r="CD378" i="11"/>
  <c r="CD368" i="11"/>
  <c r="CD341" i="11"/>
  <c r="CD322" i="11"/>
  <c r="CD319" i="11"/>
  <c r="CD308" i="11"/>
  <c r="CD306" i="11"/>
  <c r="CD299" i="11"/>
  <c r="CD292" i="11"/>
  <c r="CD288" i="11"/>
  <c r="CD284" i="11"/>
  <c r="CD246" i="11"/>
  <c r="CD242" i="11"/>
  <c r="CD237" i="11"/>
  <c r="CD228" i="11"/>
  <c r="CD224" i="11"/>
  <c r="CD220" i="11"/>
  <c r="CD212" i="11"/>
  <c r="CD408" i="11"/>
  <c r="CD390" i="11"/>
  <c r="CD342" i="11"/>
  <c r="CD317" i="11"/>
  <c r="CD313" i="11"/>
  <c r="CD303" i="11"/>
  <c r="CD279" i="11"/>
  <c r="CD275" i="11"/>
  <c r="CD262" i="11"/>
  <c r="CD258" i="11"/>
  <c r="CD254" i="11"/>
  <c r="CD250" i="11"/>
  <c r="CD356" i="11"/>
  <c r="CD412" i="11"/>
  <c r="CD371" i="11"/>
  <c r="CD347" i="11"/>
  <c r="CD334" i="11"/>
  <c r="CD296" i="11"/>
  <c r="CD282" i="11"/>
  <c r="CD274" i="11"/>
  <c r="CD265" i="11"/>
  <c r="CD287" i="11"/>
  <c r="CD269" i="11"/>
  <c r="CD249" i="11"/>
  <c r="CD240" i="11"/>
  <c r="CD226" i="11"/>
  <c r="CD214" i="11"/>
  <c r="CD207" i="11"/>
  <c r="CD188" i="11"/>
  <c r="CD181" i="11"/>
  <c r="CD178" i="11"/>
  <c r="CD175" i="11"/>
  <c r="CD153" i="11"/>
  <c r="CD147" i="11"/>
  <c r="CD330" i="11"/>
  <c r="CD294" i="11"/>
  <c r="CD286" i="11"/>
  <c r="CD241" i="11"/>
  <c r="CD227" i="11"/>
  <c r="CD215" i="11"/>
  <c r="CD203" i="11"/>
  <c r="CD199" i="11"/>
  <c r="CD192" i="11"/>
  <c r="CD172" i="11"/>
  <c r="CD165" i="11"/>
  <c r="CD162" i="11"/>
  <c r="CD156" i="11"/>
  <c r="CD144" i="11"/>
  <c r="CD137" i="11"/>
  <c r="CD132" i="11"/>
  <c r="CD261" i="11"/>
  <c r="CD300" i="11"/>
  <c r="CD270" i="11"/>
  <c r="CD206" i="11"/>
  <c r="CD196" i="11"/>
  <c r="CD190" i="11"/>
  <c r="CD185" i="11"/>
  <c r="CD290" i="11"/>
  <c r="CD193" i="11"/>
  <c r="CD160" i="11"/>
  <c r="CD152" i="11"/>
  <c r="CD136" i="11"/>
  <c r="CD130" i="11"/>
  <c r="CD129" i="11"/>
  <c r="CD109" i="11"/>
  <c r="CD93" i="11"/>
  <c r="CD89" i="11"/>
  <c r="CD81" i="11"/>
  <c r="CD77" i="11"/>
  <c r="CD73" i="11"/>
  <c r="CD69" i="11"/>
  <c r="CD63" i="11"/>
  <c r="CD59" i="11"/>
  <c r="CD55" i="11"/>
  <c r="CD51" i="11"/>
  <c r="CD47" i="11"/>
  <c r="CD39" i="11"/>
  <c r="CD35" i="11"/>
  <c r="CD31" i="11"/>
  <c r="CD27" i="11"/>
  <c r="CD283" i="11"/>
  <c r="CD236" i="11"/>
  <c r="CD197" i="11"/>
  <c r="CD183" i="11"/>
  <c r="CD157" i="11"/>
  <c r="CD222" i="11"/>
  <c r="CD201" i="11"/>
  <c r="CD125" i="11"/>
  <c r="CD108" i="11"/>
  <c r="CD104" i="11"/>
  <c r="CD100" i="11"/>
  <c r="CD96" i="11"/>
  <c r="CD92" i="11"/>
  <c r="CD88" i="11"/>
  <c r="CD84" i="11"/>
  <c r="CD68" i="11"/>
  <c r="CD64" i="11"/>
  <c r="CD60" i="11"/>
  <c r="CD52" i="11"/>
  <c r="CD48" i="11"/>
  <c r="CD40" i="11"/>
  <c r="CD36" i="11"/>
  <c r="CD32" i="11"/>
  <c r="CD211" i="11"/>
  <c r="CD182" i="11"/>
  <c r="CD176" i="11"/>
  <c r="CD139" i="11"/>
  <c r="CD126" i="11"/>
  <c r="CD122" i="11"/>
  <c r="CD119" i="11"/>
  <c r="CD117" i="11"/>
  <c r="CD112" i="11"/>
  <c r="CD253" i="11"/>
  <c r="CD235" i="11"/>
  <c r="CD202" i="11"/>
  <c r="CD180" i="11"/>
  <c r="CD174" i="11"/>
  <c r="CD167" i="11"/>
  <c r="CD155" i="11"/>
  <c r="CD140" i="11"/>
  <c r="CD138" i="11"/>
  <c r="CD127" i="11"/>
  <c r="CD107" i="11"/>
  <c r="CD103" i="11"/>
  <c r="CD99" i="11"/>
  <c r="CD95" i="11"/>
  <c r="CD87" i="11"/>
  <c r="CD83" i="11"/>
  <c r="CD79" i="11"/>
  <c r="CD75" i="11"/>
  <c r="CD71" i="11"/>
  <c r="CD67" i="11"/>
  <c r="CD65" i="11"/>
  <c r="CD61" i="11"/>
  <c r="CD57" i="11"/>
  <c r="CD53" i="11"/>
  <c r="CD49" i="11"/>
  <c r="CD45" i="11"/>
  <c r="CD41" i="11"/>
  <c r="CD37" i="11"/>
  <c r="CD33" i="11"/>
  <c r="CD29" i="11"/>
  <c r="CD315" i="11"/>
  <c r="CD304" i="11"/>
  <c r="CD219" i="11"/>
  <c r="CD169" i="11"/>
  <c r="CD141" i="11"/>
  <c r="CD111" i="11"/>
  <c r="CD291" i="11"/>
  <c r="CD257" i="11"/>
  <c r="CD245" i="11"/>
  <c r="CD244" i="11"/>
  <c r="CD210" i="11"/>
  <c r="CD194" i="11"/>
  <c r="CD173" i="11"/>
  <c r="CD166" i="11"/>
  <c r="CD146" i="11"/>
  <c r="CD145" i="11"/>
  <c r="CD123" i="11"/>
  <c r="CD120" i="11"/>
  <c r="CD106" i="11"/>
  <c r="CD102" i="11"/>
  <c r="CD98" i="11"/>
  <c r="CD94" i="11"/>
  <c r="CD86" i="11"/>
  <c r="CD82" i="11"/>
  <c r="CD78" i="11"/>
  <c r="CD74" i="11"/>
  <c r="CD232" i="11"/>
  <c r="CD223" i="11"/>
  <c r="CD187" i="11"/>
  <c r="CD164" i="11"/>
  <c r="CD158" i="11"/>
  <c r="CD151" i="11"/>
  <c r="CD148" i="11"/>
  <c r="CD135" i="11"/>
  <c r="CD134" i="11"/>
  <c r="CD133" i="11"/>
  <c r="CD114" i="11"/>
  <c r="CD23" i="11"/>
  <c r="CD12" i="11"/>
  <c r="CD113" i="11"/>
  <c r="CD54" i="11"/>
  <c r="CD46" i="11"/>
  <c r="CD21" i="11"/>
  <c r="CD11" i="11"/>
  <c r="CD58" i="11"/>
  <c r="CD25" i="11"/>
  <c r="CD20" i="11"/>
  <c r="CD10" i="11"/>
  <c r="CZ5" i="11"/>
  <c r="CD8" i="11"/>
  <c r="CD121" i="11"/>
  <c r="CD19" i="11"/>
  <c r="CD9" i="11"/>
  <c r="CD118" i="11"/>
  <c r="CD18" i="11"/>
  <c r="CD15" i="11"/>
  <c r="CD24" i="11"/>
  <c r="CD66" i="11"/>
  <c r="CD42" i="11"/>
  <c r="CD26" i="11"/>
  <c r="CD14" i="11"/>
  <c r="CD38" i="11"/>
  <c r="CD30" i="11"/>
  <c r="CD13" i="11"/>
  <c r="CF972" i="11"/>
  <c r="CF971" i="11"/>
  <c r="CF970" i="11"/>
  <c r="CF969" i="11"/>
  <c r="CF968" i="11"/>
  <c r="CF967" i="11"/>
  <c r="CF966" i="11"/>
  <c r="CF965" i="11"/>
  <c r="CF963" i="11"/>
  <c r="CF959" i="11"/>
  <c r="CF960" i="11"/>
  <c r="CF958" i="11"/>
  <c r="CF962" i="11"/>
  <c r="CF961" i="11"/>
  <c r="CF957" i="11"/>
  <c r="CF954" i="11"/>
  <c r="CF952" i="11"/>
  <c r="CF956" i="11"/>
  <c r="CF953" i="11"/>
  <c r="CF949" i="11"/>
  <c r="CF947" i="11"/>
  <c r="CF950" i="11"/>
  <c r="CF951" i="11"/>
  <c r="CF945" i="11"/>
  <c r="CF940" i="11"/>
  <c r="CF942" i="11"/>
  <c r="CF938" i="11"/>
  <c r="CF948" i="11"/>
  <c r="CF939" i="11"/>
  <c r="CF925" i="11"/>
  <c r="CF924" i="11"/>
  <c r="CF923" i="11"/>
  <c r="CF922" i="11"/>
  <c r="CF921" i="11"/>
  <c r="CF920" i="11"/>
  <c r="CF918" i="11"/>
  <c r="CF917" i="11"/>
  <c r="CF916" i="11"/>
  <c r="CF915" i="11"/>
  <c r="CF943" i="11"/>
  <c r="CF930" i="11"/>
  <c r="CF927" i="11"/>
  <c r="CF926" i="11"/>
  <c r="CF932" i="11"/>
  <c r="CF933" i="11"/>
  <c r="CF934" i="11"/>
  <c r="CF941" i="11"/>
  <c r="CF935" i="11"/>
  <c r="CF908" i="11"/>
  <c r="CF904" i="11"/>
  <c r="CF898" i="11"/>
  <c r="CF886" i="11"/>
  <c r="CF944" i="11"/>
  <c r="CF929" i="11"/>
  <c r="CF897" i="11"/>
  <c r="CF936" i="11"/>
  <c r="CF913" i="11"/>
  <c r="CF911" i="11"/>
  <c r="CF900" i="11"/>
  <c r="CF931" i="11"/>
  <c r="CF906" i="11"/>
  <c r="CF899" i="11"/>
  <c r="CF894" i="11"/>
  <c r="CF903" i="11"/>
  <c r="CF893" i="11"/>
  <c r="CF912" i="11"/>
  <c r="CF905" i="11"/>
  <c r="CF890" i="11"/>
  <c r="CF889" i="11"/>
  <c r="CF907" i="11"/>
  <c r="CF892" i="11"/>
  <c r="CF891" i="11"/>
  <c r="CF867" i="11"/>
  <c r="CF896" i="11"/>
  <c r="CF888" i="11"/>
  <c r="CF881" i="11"/>
  <c r="CF869" i="11"/>
  <c r="CF855" i="11"/>
  <c r="CF851" i="11"/>
  <c r="CF902" i="11"/>
  <c r="CF882" i="11"/>
  <c r="CF877" i="11"/>
  <c r="CF875" i="11"/>
  <c r="CF859" i="11"/>
  <c r="CF883" i="11"/>
  <c r="CF873" i="11"/>
  <c r="CF870" i="11"/>
  <c r="CF866" i="11"/>
  <c r="CF862" i="11"/>
  <c r="CF876" i="11"/>
  <c r="CF874" i="11"/>
  <c r="CF852" i="11"/>
  <c r="CF839" i="11"/>
  <c r="CF835" i="11"/>
  <c r="CF914" i="11"/>
  <c r="CF871" i="11"/>
  <c r="CF868" i="11"/>
  <c r="CF857" i="11"/>
  <c r="CF878" i="11"/>
  <c r="CF822" i="11"/>
  <c r="CF818" i="11"/>
  <c r="CF814" i="11"/>
  <c r="CF909" i="11"/>
  <c r="CF830" i="11"/>
  <c r="CF826" i="11"/>
  <c r="CF813" i="11"/>
  <c r="CF809" i="11"/>
  <c r="CF805" i="11"/>
  <c r="CF861" i="11"/>
  <c r="CF858" i="11"/>
  <c r="CF849" i="11"/>
  <c r="CF846" i="11"/>
  <c r="CF841" i="11"/>
  <c r="CF838" i="11"/>
  <c r="CF832" i="11"/>
  <c r="CF865" i="11"/>
  <c r="CF860" i="11"/>
  <c r="CF834" i="11"/>
  <c r="CF812" i="11"/>
  <c r="CF808" i="11"/>
  <c r="CF895" i="11"/>
  <c r="CF840" i="11"/>
  <c r="CF828" i="11"/>
  <c r="CF824" i="11"/>
  <c r="CF807" i="11"/>
  <c r="CF854" i="11"/>
  <c r="CF845" i="11"/>
  <c r="CF816" i="11"/>
  <c r="CF850" i="11"/>
  <c r="CF833" i="11"/>
  <c r="CF844" i="11"/>
  <c r="CF848" i="11"/>
  <c r="CF804" i="11"/>
  <c r="CF887" i="11"/>
  <c r="CF820" i="11"/>
  <c r="CF787" i="11"/>
  <c r="CF782" i="11"/>
  <c r="CF773" i="11"/>
  <c r="CF769" i="11"/>
  <c r="CF823" i="11"/>
  <c r="CF801" i="11"/>
  <c r="CF799" i="11"/>
  <c r="CF795" i="11"/>
  <c r="CF791" i="11"/>
  <c r="CF817" i="11"/>
  <c r="CF771" i="11"/>
  <c r="CF803" i="11"/>
  <c r="CF802" i="11"/>
  <c r="CF836" i="11"/>
  <c r="CF806" i="11"/>
  <c r="CF785" i="11"/>
  <c r="CF780" i="11"/>
  <c r="CF747" i="11"/>
  <c r="CF742" i="11"/>
  <c r="CF856" i="11"/>
  <c r="CF827" i="11"/>
  <c r="CF800" i="11"/>
  <c r="CF798" i="11"/>
  <c r="CF790" i="11"/>
  <c r="CF797" i="11"/>
  <c r="CF779" i="11"/>
  <c r="CF766" i="11"/>
  <c r="CF762" i="11"/>
  <c r="CF758" i="11"/>
  <c r="CF750" i="11"/>
  <c r="CF775" i="11"/>
  <c r="CF761" i="11"/>
  <c r="CF757" i="11"/>
  <c r="CF753" i="11"/>
  <c r="CF831" i="11"/>
  <c r="CF796" i="11"/>
  <c r="CF768" i="11"/>
  <c r="CF765" i="11"/>
  <c r="CF748" i="11"/>
  <c r="CF743" i="11"/>
  <c r="CF764" i="11"/>
  <c r="CF749" i="11"/>
  <c r="CF739" i="11"/>
  <c r="CF735" i="11"/>
  <c r="CF726" i="11"/>
  <c r="CF819" i="11"/>
  <c r="CF815" i="11"/>
  <c r="CF793" i="11"/>
  <c r="CF786" i="11"/>
  <c r="CF781" i="11"/>
  <c r="CF778" i="11"/>
  <c r="CF777" i="11"/>
  <c r="CF776" i="11"/>
  <c r="CF759" i="11"/>
  <c r="CF853" i="11"/>
  <c r="CF760" i="11"/>
  <c r="CF738" i="11"/>
  <c r="CF734" i="11"/>
  <c r="CF725" i="11"/>
  <c r="CF784" i="11"/>
  <c r="CF755" i="11"/>
  <c r="CF751" i="11"/>
  <c r="CF746" i="11"/>
  <c r="CF741" i="11"/>
  <c r="CF729" i="11"/>
  <c r="CF720" i="11"/>
  <c r="CF783" i="11"/>
  <c r="CF772" i="11"/>
  <c r="CF767" i="11"/>
  <c r="CF728" i="11"/>
  <c r="CF774" i="11"/>
  <c r="CF763" i="11"/>
  <c r="CF727" i="11"/>
  <c r="CF721" i="11"/>
  <c r="CF714" i="11"/>
  <c r="CF712" i="11"/>
  <c r="CF708" i="11"/>
  <c r="CF704" i="11"/>
  <c r="CF700" i="11"/>
  <c r="CF696" i="11"/>
  <c r="CF692" i="11"/>
  <c r="CF792" i="11"/>
  <c r="CF789" i="11"/>
  <c r="CF770" i="11"/>
  <c r="CF740" i="11"/>
  <c r="CF724" i="11"/>
  <c r="CF756" i="11"/>
  <c r="CF752" i="11"/>
  <c r="CF730" i="11"/>
  <c r="CF719" i="11"/>
  <c r="CF794" i="11"/>
  <c r="CF733" i="11"/>
  <c r="CF732" i="11"/>
  <c r="CF731" i="11"/>
  <c r="CF723" i="11"/>
  <c r="CF713" i="11"/>
  <c r="CF705" i="11"/>
  <c r="CF683" i="11"/>
  <c r="CF676" i="11"/>
  <c r="CF666" i="11"/>
  <c r="CF655" i="11"/>
  <c r="CF651" i="11"/>
  <c r="CF646" i="11"/>
  <c r="CF642" i="11"/>
  <c r="CF638" i="11"/>
  <c r="CF634" i="11"/>
  <c r="CF630" i="11"/>
  <c r="CF626" i="11"/>
  <c r="CF737" i="11"/>
  <c r="CF688" i="11"/>
  <c r="CF678" i="11"/>
  <c r="CF673" i="11"/>
  <c r="CF698" i="11"/>
  <c r="CF697" i="11"/>
  <c r="CF689" i="11"/>
  <c r="CF680" i="11"/>
  <c r="CF672" i="11"/>
  <c r="CF669" i="11"/>
  <c r="CF659" i="11"/>
  <c r="CF645" i="11"/>
  <c r="CF706" i="11"/>
  <c r="CF681" i="11"/>
  <c r="CF661" i="11"/>
  <c r="CF656" i="11"/>
  <c r="CF653" i="11"/>
  <c r="CF810" i="11"/>
  <c r="CF736" i="11"/>
  <c r="CF717" i="11"/>
  <c r="CF699" i="11"/>
  <c r="CF682" i="11"/>
  <c r="CF675" i="11"/>
  <c r="CF674" i="11"/>
  <c r="CF670" i="11"/>
  <c r="CF664" i="11"/>
  <c r="CF694" i="11"/>
  <c r="CF693" i="11"/>
  <c r="CF671" i="11"/>
  <c r="CF668" i="11"/>
  <c r="CF665" i="11"/>
  <c r="CF662" i="11"/>
  <c r="CF695" i="11"/>
  <c r="CF679" i="11"/>
  <c r="CF677" i="11"/>
  <c r="CF660" i="11"/>
  <c r="CF687" i="11"/>
  <c r="CF686" i="11"/>
  <c r="CF690" i="11"/>
  <c r="CF658" i="11"/>
  <c r="CF633" i="11"/>
  <c r="CF625" i="11"/>
  <c r="CF611" i="11"/>
  <c r="CF602" i="11"/>
  <c r="CF598" i="11"/>
  <c r="CF594" i="11"/>
  <c r="CF590" i="11"/>
  <c r="CF581" i="11"/>
  <c r="CF716" i="11"/>
  <c r="CF684" i="11"/>
  <c r="CF648" i="11"/>
  <c r="CF621" i="11"/>
  <c r="CF615" i="11"/>
  <c r="CF606" i="11"/>
  <c r="CF589" i="11"/>
  <c r="CF585" i="11"/>
  <c r="CF576" i="11"/>
  <c r="CF572" i="11"/>
  <c r="CF568" i="11"/>
  <c r="CF564" i="11"/>
  <c r="CF560" i="11"/>
  <c r="CF556" i="11"/>
  <c r="CF657" i="11"/>
  <c r="CF654" i="11"/>
  <c r="CF643" i="11"/>
  <c r="CF641" i="11"/>
  <c r="CF610" i="11"/>
  <c r="CF605" i="11"/>
  <c r="CF597" i="11"/>
  <c r="CF593" i="11"/>
  <c r="CF702" i="11"/>
  <c r="CF635" i="11"/>
  <c r="CF632" i="11"/>
  <c r="CF627" i="11"/>
  <c r="CF624" i="11"/>
  <c r="CF618" i="11"/>
  <c r="CF614" i="11"/>
  <c r="CF609" i="11"/>
  <c r="CF579" i="11"/>
  <c r="CF575" i="11"/>
  <c r="CF567" i="11"/>
  <c r="CF563" i="11"/>
  <c r="CF559" i="11"/>
  <c r="CF685" i="11"/>
  <c r="CF608" i="11"/>
  <c r="CF587" i="11"/>
  <c r="CF578" i="11"/>
  <c r="CF574" i="11"/>
  <c r="CF570" i="11"/>
  <c r="CF566" i="11"/>
  <c r="CF562" i="11"/>
  <c r="CF586" i="11"/>
  <c r="CF644" i="11"/>
  <c r="CF639" i="11"/>
  <c r="CF631" i="11"/>
  <c r="CF623" i="11"/>
  <c r="CF652" i="11"/>
  <c r="CF647" i="11"/>
  <c r="CF650" i="11"/>
  <c r="CF607" i="11"/>
  <c r="CF592" i="11"/>
  <c r="CF701" i="11"/>
  <c r="CF616" i="11"/>
  <c r="CF596" i="11"/>
  <c r="CF595" i="11"/>
  <c r="CF691" i="11"/>
  <c r="CF667" i="11"/>
  <c r="CF649" i="11"/>
  <c r="CF640" i="11"/>
  <c r="CF612" i="11"/>
  <c r="CF599" i="11"/>
  <c r="CF619" i="11"/>
  <c r="CF603" i="11"/>
  <c r="CF573" i="11"/>
  <c r="CF569" i="11"/>
  <c r="CF553" i="11"/>
  <c r="CF548" i="11"/>
  <c r="CF544" i="11"/>
  <c r="CF722" i="11"/>
  <c r="CF565" i="11"/>
  <c r="CF543" i="11"/>
  <c r="CF539" i="11"/>
  <c r="CF535" i="11"/>
  <c r="CF629" i="11"/>
  <c r="CF582" i="11"/>
  <c r="CF561" i="11"/>
  <c r="CF552" i="11"/>
  <c r="CF709" i="11"/>
  <c r="CF628" i="11"/>
  <c r="CF604" i="11"/>
  <c r="CF583" i="11"/>
  <c r="CF551" i="11"/>
  <c r="CF542" i="11"/>
  <c r="CF538" i="11"/>
  <c r="CF534" i="11"/>
  <c r="CF636" i="11"/>
  <c r="CF591" i="11"/>
  <c r="CF554" i="11"/>
  <c r="CF545" i="11"/>
  <c r="CF637" i="11"/>
  <c r="CF584" i="11"/>
  <c r="CF524" i="11"/>
  <c r="CF520" i="11"/>
  <c r="CF516" i="11"/>
  <c r="CF503" i="11"/>
  <c r="CF577" i="11"/>
  <c r="CF531" i="11"/>
  <c r="CF527" i="11"/>
  <c r="CF523" i="11"/>
  <c r="CF519" i="11"/>
  <c r="CF515" i="11"/>
  <c r="CF506" i="11"/>
  <c r="CF502" i="11"/>
  <c r="CF498" i="11"/>
  <c r="CF494" i="11"/>
  <c r="CF620" i="11"/>
  <c r="CF546" i="11"/>
  <c r="CF514" i="11"/>
  <c r="CF510" i="11"/>
  <c r="CF550" i="11"/>
  <c r="CF549" i="11"/>
  <c r="CF540" i="11"/>
  <c r="CF533" i="11"/>
  <c r="CF530" i="11"/>
  <c r="CF526" i="11"/>
  <c r="CF522" i="11"/>
  <c r="CF518" i="11"/>
  <c r="CF505" i="11"/>
  <c r="CF501" i="11"/>
  <c r="CF710" i="11"/>
  <c r="CF541" i="11"/>
  <c r="CF513" i="11"/>
  <c r="CF536" i="11"/>
  <c r="CF532" i="11"/>
  <c r="CF529" i="11"/>
  <c r="CF525" i="11"/>
  <c r="CF521" i="11"/>
  <c r="CF517" i="11"/>
  <c r="CF504" i="11"/>
  <c r="CF493" i="11"/>
  <c r="CF488" i="11"/>
  <c r="CF484" i="11"/>
  <c r="CF555" i="11"/>
  <c r="CF471" i="11"/>
  <c r="CF467" i="11"/>
  <c r="CF463" i="11"/>
  <c r="CF557" i="11"/>
  <c r="CF508" i="11"/>
  <c r="CF507" i="11"/>
  <c r="CF500" i="11"/>
  <c r="CF499" i="11"/>
  <c r="CF496" i="11"/>
  <c r="CF470" i="11"/>
  <c r="CF466" i="11"/>
  <c r="CF462" i="11"/>
  <c r="CF558" i="11"/>
  <c r="CF511" i="11"/>
  <c r="CF490" i="11"/>
  <c r="CF486" i="11"/>
  <c r="CF482" i="11"/>
  <c r="CF478" i="11"/>
  <c r="CF474" i="11"/>
  <c r="CF475" i="11"/>
  <c r="CF473" i="11"/>
  <c r="CF455" i="11"/>
  <c r="CF451" i="11"/>
  <c r="CF441" i="11"/>
  <c r="CF537" i="11"/>
  <c r="CF489" i="11"/>
  <c r="CF485" i="11"/>
  <c r="CF468" i="11"/>
  <c r="CF464" i="11"/>
  <c r="CF458" i="11"/>
  <c r="CF450" i="11"/>
  <c r="CF448" i="11"/>
  <c r="CF434" i="11"/>
  <c r="CF487" i="11"/>
  <c r="CF481" i="11"/>
  <c r="CF469" i="11"/>
  <c r="CF465" i="11"/>
  <c r="CF461" i="11"/>
  <c r="CF442" i="11"/>
  <c r="CF436" i="11"/>
  <c r="CF431" i="11"/>
  <c r="CF477" i="11"/>
  <c r="CF424" i="11"/>
  <c r="CF413" i="11"/>
  <c r="CF459" i="11"/>
  <c r="CF447" i="11"/>
  <c r="CF418" i="11"/>
  <c r="CF408" i="11"/>
  <c r="CF401" i="11"/>
  <c r="CF380" i="11"/>
  <c r="CF454" i="11"/>
  <c r="CF453" i="11"/>
  <c r="CF438" i="11"/>
  <c r="CF426" i="11"/>
  <c r="CF420" i="11"/>
  <c r="CF415" i="11"/>
  <c r="CF384" i="11"/>
  <c r="CF367" i="11"/>
  <c r="CF363" i="11"/>
  <c r="CF358" i="11"/>
  <c r="CF353" i="11"/>
  <c r="CF348" i="11"/>
  <c r="CF512" i="11"/>
  <c r="CF483" i="11"/>
  <c r="CF443" i="11"/>
  <c r="CF433" i="11"/>
  <c r="CF432" i="11"/>
  <c r="CF430" i="11"/>
  <c r="CF425" i="11"/>
  <c r="CF412" i="11"/>
  <c r="CF399" i="11"/>
  <c r="CF395" i="11"/>
  <c r="CF391" i="11"/>
  <c r="CF387" i="11"/>
  <c r="CF362" i="11"/>
  <c r="CF357" i="11"/>
  <c r="CF347" i="11"/>
  <c r="CF495" i="11"/>
  <c r="CF479" i="11"/>
  <c r="CF476" i="11"/>
  <c r="CF452" i="11"/>
  <c r="CF449" i="11"/>
  <c r="CF407" i="11"/>
  <c r="CF398" i="11"/>
  <c r="CF379" i="11"/>
  <c r="CF365" i="11"/>
  <c r="CF361" i="11"/>
  <c r="CF444" i="11"/>
  <c r="CF416" i="11"/>
  <c r="CF404" i="11"/>
  <c r="CF385" i="11"/>
  <c r="CF374" i="11"/>
  <c r="CF456" i="11"/>
  <c r="CF445" i="11"/>
  <c r="CF435" i="11"/>
  <c r="CF429" i="11"/>
  <c r="CF411" i="11"/>
  <c r="CF386" i="11"/>
  <c r="CF344" i="11"/>
  <c r="CF342" i="11"/>
  <c r="CF336" i="11"/>
  <c r="CF472" i="11"/>
  <c r="CF460" i="11"/>
  <c r="CF446" i="11"/>
  <c r="CF423" i="11"/>
  <c r="CF410" i="11"/>
  <c r="CF409" i="11"/>
  <c r="CF368" i="11"/>
  <c r="CF351" i="11"/>
  <c r="CF349" i="11"/>
  <c r="CF327" i="11"/>
  <c r="CF323" i="11"/>
  <c r="CF314" i="11"/>
  <c r="CF301" i="11"/>
  <c r="CF297" i="11"/>
  <c r="CF480" i="11"/>
  <c r="CF390" i="11"/>
  <c r="CF440" i="11"/>
  <c r="CF439" i="11"/>
  <c r="CF428" i="11"/>
  <c r="CF417" i="11"/>
  <c r="CF402" i="11"/>
  <c r="CF378" i="11"/>
  <c r="CF375" i="11"/>
  <c r="CF371" i="11"/>
  <c r="CF364" i="11"/>
  <c r="CF360" i="11"/>
  <c r="CF356" i="11"/>
  <c r="CF354" i="11"/>
  <c r="CF335" i="11"/>
  <c r="CF326" i="11"/>
  <c r="CF322" i="11"/>
  <c r="CF313" i="11"/>
  <c r="CF309" i="11"/>
  <c r="CF300" i="11"/>
  <c r="CF296" i="11"/>
  <c r="CF457" i="11"/>
  <c r="CF427" i="11"/>
  <c r="CF340" i="11"/>
  <c r="CF338" i="11"/>
  <c r="CF328" i="11"/>
  <c r="CF316" i="11"/>
  <c r="CF343" i="11"/>
  <c r="CF280" i="11"/>
  <c r="CF267" i="11"/>
  <c r="CF263" i="11"/>
  <c r="CF259" i="11"/>
  <c r="CF255" i="11"/>
  <c r="CF251" i="11"/>
  <c r="CF233" i="11"/>
  <c r="CF229" i="11"/>
  <c r="CF382" i="11"/>
  <c r="CF341" i="11"/>
  <c r="CF308" i="11"/>
  <c r="CF299" i="11"/>
  <c r="CF292" i="11"/>
  <c r="CF288" i="11"/>
  <c r="CF284" i="11"/>
  <c r="CF246" i="11"/>
  <c r="CF242" i="11"/>
  <c r="CF237" i="11"/>
  <c r="CF228" i="11"/>
  <c r="CF224" i="11"/>
  <c r="CF220" i="11"/>
  <c r="CF212" i="11"/>
  <c r="CF394" i="11"/>
  <c r="CF355" i="11"/>
  <c r="CF329" i="11"/>
  <c r="CF324" i="11"/>
  <c r="CF319" i="11"/>
  <c r="CF317" i="11"/>
  <c r="CF306" i="11"/>
  <c r="CF303" i="11"/>
  <c r="CF279" i="11"/>
  <c r="CF275" i="11"/>
  <c r="CF262" i="11"/>
  <c r="CF258" i="11"/>
  <c r="CF254" i="11"/>
  <c r="CF250" i="11"/>
  <c r="CF232" i="11"/>
  <c r="CF207" i="11"/>
  <c r="CF203" i="11"/>
  <c r="CF194" i="11"/>
  <c r="CF190" i="11"/>
  <c r="CF185" i="11"/>
  <c r="CF176" i="11"/>
  <c r="CF167" i="11"/>
  <c r="CF162" i="11"/>
  <c r="CF127" i="11"/>
  <c r="CF414" i="11"/>
  <c r="CF406" i="11"/>
  <c r="CF403" i="11"/>
  <c r="CF369" i="11"/>
  <c r="CF330" i="11"/>
  <c r="CF311" i="11"/>
  <c r="CF291" i="11"/>
  <c r="CF287" i="11"/>
  <c r="CF283" i="11"/>
  <c r="CF270" i="11"/>
  <c r="CF245" i="11"/>
  <c r="CF241" i="11"/>
  <c r="CF236" i="11"/>
  <c r="CF227" i="11"/>
  <c r="CF223" i="11"/>
  <c r="CF219" i="11"/>
  <c r="CF215" i="11"/>
  <c r="CF211" i="11"/>
  <c r="CF422" i="11"/>
  <c r="CF334" i="11"/>
  <c r="CF315" i="11"/>
  <c r="CF282" i="11"/>
  <c r="CF274" i="11"/>
  <c r="CF265" i="11"/>
  <c r="CF261" i="11"/>
  <c r="CF257" i="11"/>
  <c r="CF253" i="11"/>
  <c r="CF249" i="11"/>
  <c r="CF240" i="11"/>
  <c r="CF419" i="11"/>
  <c r="CF381" i="11"/>
  <c r="CF370" i="11"/>
  <c r="CF346" i="11"/>
  <c r="CF400" i="11"/>
  <c r="CF350" i="11"/>
  <c r="CF337" i="11"/>
  <c r="CF331" i="11"/>
  <c r="CF318" i="11"/>
  <c r="CF312" i="11"/>
  <c r="CF298" i="11"/>
  <c r="CF295" i="11"/>
  <c r="CF281" i="11"/>
  <c r="CF277" i="11"/>
  <c r="CF273" i="11"/>
  <c r="CF264" i="11"/>
  <c r="CF294" i="11"/>
  <c r="CF286" i="11"/>
  <c r="CF244" i="11"/>
  <c r="CF235" i="11"/>
  <c r="CF234" i="11"/>
  <c r="CF222" i="11"/>
  <c r="CF210" i="11"/>
  <c r="CF199" i="11"/>
  <c r="CF183" i="11"/>
  <c r="CF172" i="11"/>
  <c r="CF150" i="11"/>
  <c r="CF139" i="11"/>
  <c r="CF132" i="11"/>
  <c r="CF128" i="11"/>
  <c r="CF125" i="11"/>
  <c r="CF119" i="11"/>
  <c r="CF268" i="11"/>
  <c r="CF252" i="11"/>
  <c r="CF187" i="11"/>
  <c r="CF180" i="11"/>
  <c r="CF177" i="11"/>
  <c r="CF174" i="11"/>
  <c r="CF158" i="11"/>
  <c r="CF146" i="11"/>
  <c r="CF134" i="11"/>
  <c r="CF130" i="11"/>
  <c r="CF307" i="11"/>
  <c r="CF302" i="11"/>
  <c r="CF289" i="11"/>
  <c r="CF269" i="11"/>
  <c r="CF248" i="11"/>
  <c r="CF239" i="11"/>
  <c r="CF238" i="11"/>
  <c r="CF192" i="11"/>
  <c r="CF181" i="11"/>
  <c r="CF168" i="11"/>
  <c r="CF165" i="11"/>
  <c r="CF159" i="11"/>
  <c r="CF321" i="11"/>
  <c r="CF201" i="11"/>
  <c r="CF108" i="11"/>
  <c r="CF104" i="11"/>
  <c r="CF100" i="11"/>
  <c r="CF96" i="11"/>
  <c r="CF92" i="11"/>
  <c r="CF88" i="11"/>
  <c r="CF84" i="11"/>
  <c r="CF68" i="11"/>
  <c r="CF64" i="11"/>
  <c r="CF60" i="11"/>
  <c r="CF52" i="11"/>
  <c r="CF48" i="11"/>
  <c r="CF40" i="11"/>
  <c r="CF36" i="11"/>
  <c r="CF32" i="11"/>
  <c r="CF205" i="11"/>
  <c r="CF191" i="11"/>
  <c r="CF182" i="11"/>
  <c r="CF178" i="11"/>
  <c r="CF137" i="11"/>
  <c r="CF272" i="11"/>
  <c r="CF256" i="11"/>
  <c r="CF226" i="11"/>
  <c r="CF202" i="11"/>
  <c r="CF200" i="11"/>
  <c r="CF155" i="11"/>
  <c r="CF138" i="11"/>
  <c r="CF107" i="11"/>
  <c r="CF103" i="11"/>
  <c r="CF99" i="11"/>
  <c r="CF95" i="11"/>
  <c r="CF87" i="11"/>
  <c r="CF83" i="11"/>
  <c r="CF79" i="11"/>
  <c r="CF75" i="11"/>
  <c r="CF71" i="11"/>
  <c r="CF67" i="11"/>
  <c r="CF65" i="11"/>
  <c r="CF61" i="11"/>
  <c r="CF57" i="11"/>
  <c r="CF53" i="11"/>
  <c r="CF49" i="11"/>
  <c r="CF45" i="11"/>
  <c r="CF41" i="11"/>
  <c r="CF37" i="11"/>
  <c r="CF33" i="11"/>
  <c r="CF29" i="11"/>
  <c r="CF24" i="11"/>
  <c r="CF293" i="11"/>
  <c r="CF217" i="11"/>
  <c r="CF213" i="11"/>
  <c r="CF175" i="11"/>
  <c r="CF169" i="11"/>
  <c r="CF141" i="11"/>
  <c r="CF140" i="11"/>
  <c r="CF111" i="11"/>
  <c r="CF325" i="11"/>
  <c r="CF304" i="11"/>
  <c r="CF230" i="11"/>
  <c r="CF206" i="11"/>
  <c r="CF173" i="11"/>
  <c r="CF166" i="11"/>
  <c r="CF144" i="11"/>
  <c r="CF120" i="11"/>
  <c r="CF106" i="11"/>
  <c r="CF102" i="11"/>
  <c r="CF98" i="11"/>
  <c r="CF94" i="11"/>
  <c r="CF86" i="11"/>
  <c r="CF82" i="11"/>
  <c r="CF78" i="11"/>
  <c r="CF74" i="11"/>
  <c r="CF66" i="11"/>
  <c r="CF58" i="11"/>
  <c r="CF54" i="11"/>
  <c r="CF46" i="11"/>
  <c r="CF42" i="11"/>
  <c r="CF38" i="11"/>
  <c r="CF30" i="11"/>
  <c r="CF26" i="11"/>
  <c r="CF188" i="11"/>
  <c r="CF164" i="11"/>
  <c r="CF156" i="11"/>
  <c r="CF151" i="11"/>
  <c r="CF148" i="11"/>
  <c r="CF147" i="11"/>
  <c r="CF145" i="11"/>
  <c r="CF135" i="11"/>
  <c r="CF133" i="11"/>
  <c r="CF123" i="11"/>
  <c r="CF114" i="11"/>
  <c r="CF243" i="11"/>
  <c r="CF214" i="11"/>
  <c r="CF193" i="11"/>
  <c r="CF160" i="11"/>
  <c r="CF152" i="11"/>
  <c r="CF129" i="11"/>
  <c r="CF109" i="11"/>
  <c r="CF93" i="11"/>
  <c r="CF89" i="11"/>
  <c r="CF81" i="11"/>
  <c r="CF77" i="11"/>
  <c r="CF290" i="11"/>
  <c r="CF260" i="11"/>
  <c r="CF225" i="11"/>
  <c r="CF197" i="11"/>
  <c r="CF196" i="11"/>
  <c r="CF163" i="11"/>
  <c r="CF157" i="11"/>
  <c r="CF153" i="11"/>
  <c r="CF136" i="11"/>
  <c r="CF121" i="11"/>
  <c r="CF118" i="11"/>
  <c r="CF113" i="11"/>
  <c r="CF63" i="11"/>
  <c r="CF59" i="11"/>
  <c r="CF51" i="11"/>
  <c r="CF25" i="11"/>
  <c r="CF19" i="11"/>
  <c r="CF9" i="11"/>
  <c r="CF122" i="11"/>
  <c r="CF18" i="11"/>
  <c r="CF8" i="11"/>
  <c r="CF126" i="11"/>
  <c r="CF112" i="11"/>
  <c r="CF73" i="11"/>
  <c r="CF15" i="11"/>
  <c r="CF27" i="11"/>
  <c r="CF14" i="11"/>
  <c r="CF39" i="11"/>
  <c r="CF31" i="11"/>
  <c r="CF13" i="11"/>
  <c r="CF10" i="11"/>
  <c r="CF117" i="11"/>
  <c r="CF35" i="11"/>
  <c r="CF12" i="11"/>
  <c r="CF69" i="11"/>
  <c r="CF55" i="11"/>
  <c r="CF47" i="11"/>
  <c r="CF23" i="11"/>
  <c r="CF21" i="11"/>
  <c r="CF11" i="11"/>
  <c r="CF20" i="11"/>
  <c r="CW972" i="11"/>
  <c r="CW971" i="11"/>
  <c r="CW970" i="11"/>
  <c r="CW969" i="11"/>
  <c r="CW968" i="11"/>
  <c r="CW967" i="11"/>
  <c r="CW966" i="11"/>
  <c r="CW965" i="11"/>
  <c r="CW963" i="11"/>
  <c r="CW962" i="11"/>
  <c r="CW961" i="11"/>
  <c r="CW959" i="11"/>
  <c r="CW958" i="11"/>
  <c r="CW957" i="11"/>
  <c r="CW956" i="11"/>
  <c r="CW954" i="11"/>
  <c r="CW953" i="11"/>
  <c r="CW952" i="11"/>
  <c r="CW960" i="11"/>
  <c r="CW951" i="11"/>
  <c r="CW950" i="11"/>
  <c r="CW944" i="11"/>
  <c r="CW948" i="11"/>
  <c r="CW943" i="11"/>
  <c r="CW942" i="11"/>
  <c r="CW941" i="11"/>
  <c r="CW947" i="11"/>
  <c r="CW945" i="11"/>
  <c r="CW949" i="11"/>
  <c r="CW938" i="11"/>
  <c r="CW935" i="11"/>
  <c r="CW934" i="11"/>
  <c r="CW933" i="11"/>
  <c r="CW932" i="11"/>
  <c r="CW931" i="11"/>
  <c r="CW925" i="11"/>
  <c r="CW929" i="11"/>
  <c r="CW927" i="11"/>
  <c r="CW940" i="11"/>
  <c r="CW915" i="11"/>
  <c r="CW922" i="11"/>
  <c r="CW917" i="11"/>
  <c r="CW936" i="11"/>
  <c r="CW926" i="11"/>
  <c r="CW923" i="11"/>
  <c r="CW913" i="11"/>
  <c r="CW911" i="11"/>
  <c r="CW899" i="11"/>
  <c r="CW930" i="11"/>
  <c r="CW909" i="11"/>
  <c r="CW905" i="11"/>
  <c r="CW895" i="11"/>
  <c r="CW894" i="11"/>
  <c r="CW893" i="11"/>
  <c r="CW892" i="11"/>
  <c r="CW891" i="11"/>
  <c r="CW890" i="11"/>
  <c r="CW889" i="11"/>
  <c r="CW924" i="11"/>
  <c r="CW921" i="11"/>
  <c r="CW920" i="11"/>
  <c r="CW939" i="11"/>
  <c r="CW918" i="11"/>
  <c r="CW908" i="11"/>
  <c r="CW904" i="11"/>
  <c r="CW896" i="11"/>
  <c r="CW888" i="11"/>
  <c r="CW912" i="11"/>
  <c r="CW907" i="11"/>
  <c r="CW886" i="11"/>
  <c r="CW903" i="11"/>
  <c r="CW916" i="11"/>
  <c r="CW914" i="11"/>
  <c r="CW887" i="11"/>
  <c r="CW876" i="11"/>
  <c r="CW868" i="11"/>
  <c r="CW900" i="11"/>
  <c r="CW883" i="11"/>
  <c r="CW875" i="11"/>
  <c r="CW871" i="11"/>
  <c r="CW906" i="11"/>
  <c r="CW878" i="11"/>
  <c r="CW902" i="11"/>
  <c r="CW859" i="11"/>
  <c r="CW874" i="11"/>
  <c r="CW858" i="11"/>
  <c r="CW897" i="11"/>
  <c r="CW869" i="11"/>
  <c r="CW857" i="11"/>
  <c r="CW867" i="11"/>
  <c r="CW862" i="11"/>
  <c r="CW848" i="11"/>
  <c r="CW870" i="11"/>
  <c r="CW855" i="11"/>
  <c r="CW881" i="11"/>
  <c r="CW866" i="11"/>
  <c r="CW861" i="11"/>
  <c r="CW851" i="11"/>
  <c r="CW830" i="11"/>
  <c r="CW826" i="11"/>
  <c r="CW813" i="11"/>
  <c r="CW809" i="11"/>
  <c r="CW805" i="11"/>
  <c r="CW852" i="11"/>
  <c r="CW839" i="11"/>
  <c r="CW817" i="11"/>
  <c r="CW804" i="11"/>
  <c r="CW877" i="11"/>
  <c r="CW850" i="11"/>
  <c r="CW845" i="11"/>
  <c r="CW835" i="11"/>
  <c r="CW856" i="11"/>
  <c r="CW853" i="11"/>
  <c r="CW841" i="11"/>
  <c r="CW838" i="11"/>
  <c r="CW832" i="11"/>
  <c r="CW820" i="11"/>
  <c r="CW816" i="11"/>
  <c r="CW898" i="11"/>
  <c r="CW873" i="11"/>
  <c r="CW865" i="11"/>
  <c r="CW849" i="11"/>
  <c r="CW846" i="11"/>
  <c r="CW819" i="11"/>
  <c r="CW815" i="11"/>
  <c r="CW860" i="11"/>
  <c r="CW834" i="11"/>
  <c r="CW808" i="11"/>
  <c r="CW822" i="11"/>
  <c r="CW812" i="11"/>
  <c r="CW882" i="11"/>
  <c r="CW854" i="11"/>
  <c r="CW844" i="11"/>
  <c r="CW836" i="11"/>
  <c r="CW831" i="11"/>
  <c r="CW814" i="11"/>
  <c r="CW807" i="11"/>
  <c r="CW806" i="11"/>
  <c r="CW803" i="11"/>
  <c r="CW799" i="11"/>
  <c r="CW795" i="11"/>
  <c r="CW791" i="11"/>
  <c r="CW786" i="11"/>
  <c r="CW781" i="11"/>
  <c r="CW777" i="11"/>
  <c r="CW810" i="11"/>
  <c r="CW827" i="11"/>
  <c r="CW797" i="11"/>
  <c r="CW793" i="11"/>
  <c r="CW789" i="11"/>
  <c r="CW784" i="11"/>
  <c r="CW779" i="11"/>
  <c r="CW775" i="11"/>
  <c r="CW828" i="11"/>
  <c r="CW823" i="11"/>
  <c r="CW818" i="11"/>
  <c r="CW801" i="11"/>
  <c r="CW792" i="11"/>
  <c r="CW800" i="11"/>
  <c r="CW794" i="11"/>
  <c r="CW787" i="11"/>
  <c r="CW833" i="11"/>
  <c r="CW798" i="11"/>
  <c r="CW840" i="11"/>
  <c r="CW773" i="11"/>
  <c r="CW771" i="11"/>
  <c r="CW763" i="11"/>
  <c r="CW759" i="11"/>
  <c r="CW755" i="11"/>
  <c r="CW751" i="11"/>
  <c r="CW790" i="11"/>
  <c r="CW782" i="11"/>
  <c r="CW780" i="11"/>
  <c r="CW749" i="11"/>
  <c r="CW824" i="11"/>
  <c r="CW785" i="11"/>
  <c r="CW776" i="11"/>
  <c r="CW769" i="11"/>
  <c r="CW748" i="11"/>
  <c r="CW743" i="11"/>
  <c r="CW764" i="11"/>
  <c r="CW760" i="11"/>
  <c r="CW756" i="11"/>
  <c r="CW752" i="11"/>
  <c r="CW774" i="11"/>
  <c r="CW758" i="11"/>
  <c r="CW730" i="11"/>
  <c r="CW783" i="11"/>
  <c r="CW766" i="11"/>
  <c r="CW738" i="11"/>
  <c r="CW734" i="11"/>
  <c r="CW750" i="11"/>
  <c r="CW746" i="11"/>
  <c r="CW742" i="11"/>
  <c r="CW729" i="11"/>
  <c r="CW720" i="11"/>
  <c r="CW716" i="11"/>
  <c r="CW802" i="11"/>
  <c r="CW778" i="11"/>
  <c r="CW768" i="11"/>
  <c r="CW765" i="11"/>
  <c r="CW737" i="11"/>
  <c r="CW733" i="11"/>
  <c r="CW724" i="11"/>
  <c r="CW796" i="11"/>
  <c r="CW736" i="11"/>
  <c r="CW732" i="11"/>
  <c r="CW727" i="11"/>
  <c r="CW770" i="11"/>
  <c r="CW687" i="11"/>
  <c r="CW683" i="11"/>
  <c r="CW679" i="11"/>
  <c r="CW675" i="11"/>
  <c r="CW671" i="11"/>
  <c r="CW667" i="11"/>
  <c r="CW762" i="11"/>
  <c r="CW735" i="11"/>
  <c r="CW772" i="11"/>
  <c r="CW757" i="11"/>
  <c r="CW753" i="11"/>
  <c r="CW722" i="11"/>
  <c r="CW731" i="11"/>
  <c r="CW719" i="11"/>
  <c r="CW712" i="11"/>
  <c r="CW699" i="11"/>
  <c r="CW691" i="11"/>
  <c r="CW686" i="11"/>
  <c r="CW681" i="11"/>
  <c r="CW664" i="11"/>
  <c r="CW659" i="11"/>
  <c r="CW726" i="11"/>
  <c r="CW717" i="11"/>
  <c r="CW705" i="11"/>
  <c r="CW676" i="11"/>
  <c r="CW725" i="11"/>
  <c r="CW708" i="11"/>
  <c r="CW682" i="11"/>
  <c r="CW674" i="11"/>
  <c r="CW668" i="11"/>
  <c r="CW665" i="11"/>
  <c r="CW662" i="11"/>
  <c r="CW657" i="11"/>
  <c r="CW654" i="11"/>
  <c r="CW643" i="11"/>
  <c r="CW640" i="11"/>
  <c r="CW721" i="11"/>
  <c r="CW694" i="11"/>
  <c r="CW693" i="11"/>
  <c r="CW692" i="11"/>
  <c r="CW666" i="11"/>
  <c r="CW651" i="11"/>
  <c r="CW695" i="11"/>
  <c r="CW678" i="11"/>
  <c r="CW677" i="11"/>
  <c r="CW672" i="11"/>
  <c r="CW669" i="11"/>
  <c r="CW741" i="11"/>
  <c r="CW698" i="11"/>
  <c r="CW697" i="11"/>
  <c r="CW689" i="11"/>
  <c r="CW688" i="11"/>
  <c r="CW680" i="11"/>
  <c r="CW661" i="11"/>
  <c r="CW658" i="11"/>
  <c r="CW767" i="11"/>
  <c r="CW690" i="11"/>
  <c r="CW670" i="11"/>
  <c r="CW747" i="11"/>
  <c r="CW740" i="11"/>
  <c r="CW728" i="11"/>
  <c r="CW706" i="11"/>
  <c r="CW702" i="11"/>
  <c r="CW655" i="11"/>
  <c r="CW639" i="11"/>
  <c r="CW636" i="11"/>
  <c r="CW631" i="11"/>
  <c r="CW628" i="11"/>
  <c r="CW623" i="11"/>
  <c r="CW619" i="11"/>
  <c r="CW615" i="11"/>
  <c r="CW606" i="11"/>
  <c r="CW589" i="11"/>
  <c r="CW585" i="11"/>
  <c r="CW576" i="11"/>
  <c r="CW572" i="11"/>
  <c r="CW568" i="11"/>
  <c r="CW564" i="11"/>
  <c r="CW560" i="11"/>
  <c r="CW556" i="11"/>
  <c r="CW714" i="11"/>
  <c r="CW710" i="11"/>
  <c r="CW647" i="11"/>
  <c r="CW645" i="11"/>
  <c r="CW642" i="11"/>
  <c r="CW633" i="11"/>
  <c r="CW625" i="11"/>
  <c r="CW610" i="11"/>
  <c r="CW605" i="11"/>
  <c r="CW597" i="11"/>
  <c r="CW593" i="11"/>
  <c r="CW584" i="11"/>
  <c r="CW555" i="11"/>
  <c r="CW739" i="11"/>
  <c r="CW713" i="11"/>
  <c r="CW685" i="11"/>
  <c r="CW653" i="11"/>
  <c r="CW650" i="11"/>
  <c r="CW621" i="11"/>
  <c r="CW614" i="11"/>
  <c r="CW609" i="11"/>
  <c r="CW761" i="11"/>
  <c r="CW638" i="11"/>
  <c r="CW630" i="11"/>
  <c r="CW604" i="11"/>
  <c r="CW596" i="11"/>
  <c r="CW592" i="11"/>
  <c r="CW583" i="11"/>
  <c r="CW704" i="11"/>
  <c r="CW673" i="11"/>
  <c r="CW660" i="11"/>
  <c r="CW646" i="11"/>
  <c r="CW641" i="11"/>
  <c r="CW637" i="11"/>
  <c r="CW629" i="11"/>
  <c r="CW620" i="11"/>
  <c r="CW612" i="11"/>
  <c r="CW603" i="11"/>
  <c r="CW599" i="11"/>
  <c r="CW595" i="11"/>
  <c r="CW591" i="11"/>
  <c r="CW582" i="11"/>
  <c r="CW611" i="11"/>
  <c r="CW598" i="11"/>
  <c r="CW587" i="11"/>
  <c r="CW723" i="11"/>
  <c r="CW700" i="11"/>
  <c r="CW649" i="11"/>
  <c r="CW701" i="11"/>
  <c r="CW696" i="11"/>
  <c r="CW648" i="11"/>
  <c r="CW634" i="11"/>
  <c r="CW626" i="11"/>
  <c r="CW709" i="11"/>
  <c r="CW608" i="11"/>
  <c r="CW607" i="11"/>
  <c r="CW656" i="11"/>
  <c r="CW644" i="11"/>
  <c r="CW635" i="11"/>
  <c r="CW627" i="11"/>
  <c r="CW618" i="11"/>
  <c r="CW616" i="11"/>
  <c r="CW624" i="11"/>
  <c r="CW590" i="11"/>
  <c r="CW574" i="11"/>
  <c r="CW570" i="11"/>
  <c r="CW565" i="11"/>
  <c r="CW543" i="11"/>
  <c r="CW539" i="11"/>
  <c r="CW535" i="11"/>
  <c r="CW594" i="11"/>
  <c r="CW581" i="11"/>
  <c r="CW566" i="11"/>
  <c r="CW561" i="11"/>
  <c r="CW552" i="11"/>
  <c r="CW684" i="11"/>
  <c r="CW652" i="11"/>
  <c r="CW579" i="11"/>
  <c r="CW562" i="11"/>
  <c r="CW558" i="11"/>
  <c r="CW557" i="11"/>
  <c r="CW551" i="11"/>
  <c r="CW632" i="11"/>
  <c r="CW602" i="11"/>
  <c r="CW575" i="11"/>
  <c r="CW546" i="11"/>
  <c r="CW577" i="11"/>
  <c r="CW559" i="11"/>
  <c r="CW549" i="11"/>
  <c r="CW540" i="11"/>
  <c r="CW536" i="11"/>
  <c r="CW532" i="11"/>
  <c r="CW586" i="11"/>
  <c r="CW578" i="11"/>
  <c r="CW538" i="11"/>
  <c r="CW511" i="11"/>
  <c r="CW507" i="11"/>
  <c r="CW544" i="11"/>
  <c r="CW514" i="11"/>
  <c r="CW510" i="11"/>
  <c r="CW530" i="11"/>
  <c r="CW526" i="11"/>
  <c r="CW522" i="11"/>
  <c r="CW518" i="11"/>
  <c r="CW505" i="11"/>
  <c r="CW501" i="11"/>
  <c r="CW493" i="11"/>
  <c r="CW548" i="11"/>
  <c r="CW541" i="11"/>
  <c r="CW534" i="11"/>
  <c r="CW513" i="11"/>
  <c r="CW573" i="11"/>
  <c r="CW550" i="11"/>
  <c r="CW545" i="11"/>
  <c r="CW529" i="11"/>
  <c r="CW525" i="11"/>
  <c r="CW521" i="11"/>
  <c r="CW517" i="11"/>
  <c r="CW504" i="11"/>
  <c r="CW500" i="11"/>
  <c r="CW496" i="11"/>
  <c r="CW563" i="11"/>
  <c r="CW542" i="11"/>
  <c r="CW537" i="11"/>
  <c r="CW512" i="11"/>
  <c r="CW554" i="11"/>
  <c r="CW553" i="11"/>
  <c r="CW527" i="11"/>
  <c r="CW495" i="11"/>
  <c r="CW524" i="11"/>
  <c r="CW523" i="11"/>
  <c r="CW503" i="11"/>
  <c r="CW502" i="11"/>
  <c r="CW494" i="11"/>
  <c r="CW487" i="11"/>
  <c r="CW483" i="11"/>
  <c r="CW479" i="11"/>
  <c r="CW475" i="11"/>
  <c r="CW458" i="11"/>
  <c r="CW453" i="11"/>
  <c r="CW449" i="11"/>
  <c r="CW445" i="11"/>
  <c r="CW441" i="11"/>
  <c r="CW433" i="11"/>
  <c r="CW429" i="11"/>
  <c r="CW425" i="11"/>
  <c r="CW417" i="11"/>
  <c r="CW413" i="11"/>
  <c r="CW409" i="11"/>
  <c r="CW567" i="11"/>
  <c r="CW533" i="11"/>
  <c r="CW519" i="11"/>
  <c r="CW506" i="11"/>
  <c r="CW490" i="11"/>
  <c r="CW486" i="11"/>
  <c r="CW482" i="11"/>
  <c r="CW478" i="11"/>
  <c r="CW474" i="11"/>
  <c r="CW457" i="11"/>
  <c r="CW452" i="11"/>
  <c r="CW448" i="11"/>
  <c r="CW444" i="11"/>
  <c r="CW531" i="11"/>
  <c r="CW516" i="11"/>
  <c r="CW508" i="11"/>
  <c r="CW473" i="11"/>
  <c r="CW499" i="11"/>
  <c r="CW489" i="11"/>
  <c r="CW450" i="11"/>
  <c r="CW439" i="11"/>
  <c r="CW569" i="11"/>
  <c r="CW484" i="11"/>
  <c r="CW480" i="11"/>
  <c r="CW477" i="11"/>
  <c r="CW469" i="11"/>
  <c r="CW465" i="11"/>
  <c r="CW461" i="11"/>
  <c r="CW481" i="11"/>
  <c r="CW471" i="11"/>
  <c r="CW467" i="11"/>
  <c r="CW463" i="11"/>
  <c r="CW460" i="11"/>
  <c r="CW447" i="11"/>
  <c r="CW440" i="11"/>
  <c r="CW520" i="11"/>
  <c r="CW470" i="11"/>
  <c r="CW468" i="11"/>
  <c r="CW466" i="11"/>
  <c r="CW464" i="11"/>
  <c r="CW462" i="11"/>
  <c r="CW454" i="11"/>
  <c r="CW434" i="11"/>
  <c r="CW431" i="11"/>
  <c r="CW422" i="11"/>
  <c r="CW416" i="11"/>
  <c r="CW411" i="11"/>
  <c r="CW432" i="11"/>
  <c r="CW430" i="11"/>
  <c r="CW424" i="11"/>
  <c r="CW384" i="11"/>
  <c r="CW472" i="11"/>
  <c r="CW442" i="11"/>
  <c r="CW418" i="11"/>
  <c r="CW408" i="11"/>
  <c r="CW404" i="11"/>
  <c r="CW400" i="11"/>
  <c r="CW379" i="11"/>
  <c r="CW375" i="11"/>
  <c r="CW371" i="11"/>
  <c r="CW343" i="11"/>
  <c r="CW338" i="11"/>
  <c r="CW459" i="11"/>
  <c r="CW451" i="11"/>
  <c r="CW436" i="11"/>
  <c r="CW435" i="11"/>
  <c r="CW428" i="11"/>
  <c r="CW423" i="11"/>
  <c r="CW410" i="11"/>
  <c r="CW403" i="11"/>
  <c r="CW382" i="11"/>
  <c r="CW378" i="11"/>
  <c r="CW374" i="11"/>
  <c r="CW370" i="11"/>
  <c r="CW351" i="11"/>
  <c r="CW342" i="11"/>
  <c r="CW515" i="11"/>
  <c r="CW498" i="11"/>
  <c r="CW427" i="11"/>
  <c r="CW414" i="11"/>
  <c r="CW401" i="11"/>
  <c r="CW364" i="11"/>
  <c r="CW362" i="11"/>
  <c r="CW360" i="11"/>
  <c r="CW356" i="11"/>
  <c r="CW354" i="11"/>
  <c r="CW399" i="11"/>
  <c r="CW390" i="11"/>
  <c r="CW380" i="11"/>
  <c r="CW455" i="11"/>
  <c r="CW402" i="11"/>
  <c r="CW367" i="11"/>
  <c r="CW358" i="11"/>
  <c r="CW341" i="11"/>
  <c r="CW327" i="11"/>
  <c r="CW426" i="11"/>
  <c r="CW394" i="11"/>
  <c r="CW387" i="11"/>
  <c r="CW381" i="11"/>
  <c r="CW365" i="11"/>
  <c r="CW361" i="11"/>
  <c r="CW348" i="11"/>
  <c r="CW336" i="11"/>
  <c r="CW331" i="11"/>
  <c r="CW318" i="11"/>
  <c r="CW443" i="11"/>
  <c r="CW420" i="11"/>
  <c r="CW415" i="11"/>
  <c r="CW406" i="11"/>
  <c r="CW485" i="11"/>
  <c r="CW476" i="11"/>
  <c r="CW438" i="11"/>
  <c r="CW398" i="11"/>
  <c r="CW391" i="11"/>
  <c r="CW363" i="11"/>
  <c r="CW357" i="11"/>
  <c r="CW353" i="11"/>
  <c r="CW344" i="11"/>
  <c r="CW334" i="11"/>
  <c r="CW330" i="11"/>
  <c r="CW321" i="11"/>
  <c r="CW317" i="11"/>
  <c r="CW304" i="11"/>
  <c r="CW295" i="11"/>
  <c r="CW488" i="11"/>
  <c r="CW456" i="11"/>
  <c r="CW446" i="11"/>
  <c r="CW347" i="11"/>
  <c r="CW346" i="11"/>
  <c r="CW340" i="11"/>
  <c r="CW329" i="11"/>
  <c r="CW315" i="11"/>
  <c r="CW350" i="11"/>
  <c r="CW349" i="11"/>
  <c r="CW307" i="11"/>
  <c r="CW292" i="11"/>
  <c r="CW288" i="11"/>
  <c r="CW284" i="11"/>
  <c r="CW246" i="11"/>
  <c r="CW242" i="11"/>
  <c r="CW237" i="11"/>
  <c r="CW228" i="11"/>
  <c r="CW224" i="11"/>
  <c r="CW220" i="11"/>
  <c r="CW212" i="11"/>
  <c r="CW312" i="11"/>
  <c r="CW309" i="11"/>
  <c r="CW300" i="11"/>
  <c r="CW298" i="11"/>
  <c r="CW279" i="11"/>
  <c r="CW275" i="11"/>
  <c r="CW262" i="11"/>
  <c r="CW258" i="11"/>
  <c r="CW254" i="11"/>
  <c r="CW250" i="11"/>
  <c r="CW232" i="11"/>
  <c r="CW207" i="11"/>
  <c r="CW325" i="11"/>
  <c r="CW323" i="11"/>
  <c r="CW316" i="11"/>
  <c r="CW302" i="11"/>
  <c r="CW291" i="11"/>
  <c r="CW287" i="11"/>
  <c r="CW283" i="11"/>
  <c r="CW270" i="11"/>
  <c r="CW245" i="11"/>
  <c r="CW241" i="11"/>
  <c r="CW236" i="11"/>
  <c r="CW227" i="11"/>
  <c r="CW223" i="11"/>
  <c r="CW219" i="11"/>
  <c r="CW215" i="11"/>
  <c r="CW211" i="11"/>
  <c r="CW180" i="11"/>
  <c r="CW157" i="11"/>
  <c r="CW153" i="11"/>
  <c r="CW148" i="11"/>
  <c r="CW144" i="11"/>
  <c r="CW139" i="11"/>
  <c r="CW135" i="11"/>
  <c r="CW122" i="11"/>
  <c r="CW412" i="11"/>
  <c r="CW407" i="11"/>
  <c r="CW386" i="11"/>
  <c r="CW355" i="11"/>
  <c r="CW314" i="11"/>
  <c r="CW282" i="11"/>
  <c r="CW274" i="11"/>
  <c r="CW265" i="11"/>
  <c r="CW261" i="11"/>
  <c r="CW257" i="11"/>
  <c r="CW253" i="11"/>
  <c r="CW249" i="11"/>
  <c r="CW240" i="11"/>
  <c r="CW206" i="11"/>
  <c r="CW419" i="11"/>
  <c r="CW395" i="11"/>
  <c r="CW368" i="11"/>
  <c r="CW328" i="11"/>
  <c r="CW308" i="11"/>
  <c r="CW299" i="11"/>
  <c r="CW294" i="11"/>
  <c r="CW290" i="11"/>
  <c r="CW286" i="11"/>
  <c r="CW269" i="11"/>
  <c r="CW244" i="11"/>
  <c r="CW369" i="11"/>
  <c r="CW337" i="11"/>
  <c r="CW385" i="11"/>
  <c r="CW335" i="11"/>
  <c r="CW326" i="11"/>
  <c r="CW313" i="11"/>
  <c r="CW311" i="11"/>
  <c r="CW301" i="11"/>
  <c r="CW297" i="11"/>
  <c r="CW296" i="11"/>
  <c r="CW293" i="11"/>
  <c r="CW289" i="11"/>
  <c r="CW272" i="11"/>
  <c r="CW268" i="11"/>
  <c r="CW248" i="11"/>
  <c r="CW239" i="11"/>
  <c r="CW238" i="11"/>
  <c r="CW192" i="11"/>
  <c r="CW181" i="11"/>
  <c r="CW168" i="11"/>
  <c r="CW165" i="11"/>
  <c r="CW159" i="11"/>
  <c r="CW156" i="11"/>
  <c r="CW137" i="11"/>
  <c r="CW319" i="11"/>
  <c r="CW281" i="11"/>
  <c r="CW263" i="11"/>
  <c r="CW199" i="11"/>
  <c r="CW183" i="11"/>
  <c r="CW172" i="11"/>
  <c r="CW162" i="11"/>
  <c r="CW150" i="11"/>
  <c r="CW132" i="11"/>
  <c r="CW128" i="11"/>
  <c r="CW125" i="11"/>
  <c r="CW264" i="11"/>
  <c r="CW260" i="11"/>
  <c r="CW273" i="11"/>
  <c r="CW259" i="11"/>
  <c r="CW235" i="11"/>
  <c r="CW234" i="11"/>
  <c r="CW222" i="11"/>
  <c r="CW210" i="11"/>
  <c r="CW200" i="11"/>
  <c r="CW190" i="11"/>
  <c r="CW188" i="11"/>
  <c r="CW185" i="11"/>
  <c r="CW178" i="11"/>
  <c r="CW175" i="11"/>
  <c r="CW324" i="11"/>
  <c r="CW251" i="11"/>
  <c r="CW214" i="11"/>
  <c r="CW191" i="11"/>
  <c r="CW182" i="11"/>
  <c r="CW141" i="11"/>
  <c r="CW140" i="11"/>
  <c r="CW127" i="11"/>
  <c r="CW117" i="11"/>
  <c r="CW112" i="11"/>
  <c r="CW225" i="11"/>
  <c r="CW176" i="11"/>
  <c r="CW174" i="11"/>
  <c r="CW146" i="11"/>
  <c r="CW322" i="11"/>
  <c r="CW303" i="11"/>
  <c r="CW243" i="11"/>
  <c r="CW169" i="11"/>
  <c r="CW167" i="11"/>
  <c r="CW151" i="11"/>
  <c r="CW147" i="11"/>
  <c r="CW145" i="11"/>
  <c r="CW134" i="11"/>
  <c r="CW133" i="11"/>
  <c r="CW121" i="11"/>
  <c r="CW111" i="11"/>
  <c r="CW25" i="11"/>
  <c r="CW277" i="11"/>
  <c r="CW205" i="11"/>
  <c r="CW202" i="11"/>
  <c r="CW173" i="11"/>
  <c r="CW166" i="11"/>
  <c r="CW152" i="11"/>
  <c r="CW130" i="11"/>
  <c r="CW129" i="11"/>
  <c r="CW106" i="11"/>
  <c r="CW102" i="11"/>
  <c r="CW98" i="11"/>
  <c r="CW94" i="11"/>
  <c r="CW86" i="11"/>
  <c r="CW82" i="11"/>
  <c r="CW78" i="11"/>
  <c r="CW74" i="11"/>
  <c r="CW66" i="11"/>
  <c r="CW306" i="11"/>
  <c r="CW280" i="11"/>
  <c r="CW229" i="11"/>
  <c r="CW226" i="11"/>
  <c r="CW194" i="11"/>
  <c r="CW187" i="11"/>
  <c r="CW164" i="11"/>
  <c r="CW136" i="11"/>
  <c r="CW114" i="11"/>
  <c r="CW255" i="11"/>
  <c r="CW217" i="11"/>
  <c r="CW213" i="11"/>
  <c r="CW193" i="11"/>
  <c r="CW160" i="11"/>
  <c r="CW158" i="11"/>
  <c r="CW119" i="11"/>
  <c r="CW109" i="11"/>
  <c r="CW93" i="11"/>
  <c r="CW89" i="11"/>
  <c r="CW81" i="11"/>
  <c r="CW77" i="11"/>
  <c r="CW73" i="11"/>
  <c r="CW69" i="11"/>
  <c r="CW63" i="11"/>
  <c r="CW59" i="11"/>
  <c r="CW55" i="11"/>
  <c r="CW51" i="11"/>
  <c r="CW47" i="11"/>
  <c r="CW39" i="11"/>
  <c r="CW35" i="11"/>
  <c r="CW31" i="11"/>
  <c r="CW27" i="11"/>
  <c r="CW230" i="11"/>
  <c r="CW203" i="11"/>
  <c r="CW197" i="11"/>
  <c r="CW196" i="11"/>
  <c r="CW163" i="11"/>
  <c r="CW126" i="11"/>
  <c r="CW118" i="11"/>
  <c r="CW113" i="11"/>
  <c r="CW267" i="11"/>
  <c r="CW256" i="11"/>
  <c r="CW252" i="11"/>
  <c r="CW233" i="11"/>
  <c r="CW201" i="11"/>
  <c r="CW177" i="11"/>
  <c r="CW155" i="11"/>
  <c r="CW138" i="11"/>
  <c r="CW120" i="11"/>
  <c r="CW108" i="11"/>
  <c r="CW104" i="11"/>
  <c r="CW100" i="11"/>
  <c r="CW96" i="11"/>
  <c r="CW92" i="11"/>
  <c r="CW88" i="11"/>
  <c r="CW84" i="11"/>
  <c r="CW123" i="11"/>
  <c r="CW71" i="11"/>
  <c r="CW61" i="11"/>
  <c r="CW60" i="11"/>
  <c r="CW54" i="11"/>
  <c r="CW53" i="11"/>
  <c r="CW52" i="11"/>
  <c r="CW46" i="11"/>
  <c r="CW45" i="11"/>
  <c r="CW24" i="11"/>
  <c r="CW23" i="11"/>
  <c r="CW95" i="11"/>
  <c r="CW68" i="11"/>
  <c r="CW67" i="11"/>
  <c r="CW65" i="11"/>
  <c r="CW64" i="11"/>
  <c r="CW58" i="11"/>
  <c r="CW57" i="11"/>
  <c r="CW18" i="11"/>
  <c r="CW83" i="11"/>
  <c r="CW15" i="11"/>
  <c r="CW29" i="11"/>
  <c r="CW99" i="11"/>
  <c r="CW14" i="11"/>
  <c r="CW8" i="11"/>
  <c r="CW87" i="11"/>
  <c r="CW75" i="11"/>
  <c r="CW13" i="11"/>
  <c r="CW11" i="11"/>
  <c r="CW103" i="11"/>
  <c r="CW42" i="11"/>
  <c r="CW41" i="11"/>
  <c r="CW40" i="11"/>
  <c r="CW33" i="11"/>
  <c r="CW32" i="11"/>
  <c r="CW26" i="11"/>
  <c r="CW12" i="11"/>
  <c r="CW36" i="11"/>
  <c r="CW38" i="11"/>
  <c r="CW37" i="11"/>
  <c r="CW30" i="11"/>
  <c r="CW21" i="11"/>
  <c r="CW107" i="11"/>
  <c r="CW79" i="11"/>
  <c r="CW49" i="11"/>
  <c r="CW48" i="11"/>
  <c r="CW20" i="11"/>
  <c r="CW10" i="11"/>
  <c r="CW19" i="11"/>
  <c r="CW9" i="11"/>
  <c r="CY972" i="11" l="1"/>
  <c r="CY971" i="11"/>
  <c r="CY970" i="11"/>
  <c r="CY969" i="11"/>
  <c r="CY968" i="11"/>
  <c r="CY967" i="11"/>
  <c r="CY966" i="11"/>
  <c r="CY965" i="11"/>
  <c r="CY963" i="11"/>
  <c r="CY962" i="11"/>
  <c r="CY954" i="11"/>
  <c r="CY956" i="11"/>
  <c r="CY951" i="11"/>
  <c r="CY950" i="11"/>
  <c r="CY949" i="11"/>
  <c r="CY948" i="11"/>
  <c r="CY947" i="11"/>
  <c r="CY945" i="11"/>
  <c r="CY944" i="11"/>
  <c r="CY961" i="11"/>
  <c r="CY959" i="11"/>
  <c r="CY960" i="11"/>
  <c r="CY958" i="11"/>
  <c r="CY952" i="11"/>
  <c r="CY957" i="11"/>
  <c r="CY943" i="11"/>
  <c r="CY942" i="11"/>
  <c r="CY941" i="11"/>
  <c r="CY940" i="11"/>
  <c r="CY939" i="11"/>
  <c r="CY938" i="11"/>
  <c r="CY936" i="11"/>
  <c r="CY953" i="11"/>
  <c r="CY929" i="11"/>
  <c r="CY927" i="11"/>
  <c r="CY930" i="11"/>
  <c r="CY926" i="11"/>
  <c r="CY924" i="11"/>
  <c r="CY923" i="11"/>
  <c r="CY922" i="11"/>
  <c r="CY921" i="11"/>
  <c r="CY920" i="11"/>
  <c r="CY918" i="11"/>
  <c r="CY935" i="11"/>
  <c r="CY934" i="11"/>
  <c r="CY933" i="11"/>
  <c r="CY932" i="11"/>
  <c r="CY931" i="11"/>
  <c r="CY925" i="11"/>
  <c r="CY917" i="11"/>
  <c r="CY916" i="11"/>
  <c r="CY898" i="11"/>
  <c r="CY897" i="11"/>
  <c r="CY908" i="11"/>
  <c r="CY904" i="11"/>
  <c r="CY896" i="11"/>
  <c r="CY912" i="11"/>
  <c r="CY914" i="11"/>
  <c r="CY907" i="11"/>
  <c r="CY903" i="11"/>
  <c r="CY887" i="11"/>
  <c r="CY915" i="11"/>
  <c r="CY913" i="11"/>
  <c r="CY893" i="11"/>
  <c r="CY905" i="11"/>
  <c r="CY900" i="11"/>
  <c r="CY892" i="11"/>
  <c r="CY889" i="11"/>
  <c r="CY909" i="11"/>
  <c r="CY883" i="11"/>
  <c r="CY875" i="11"/>
  <c r="CY871" i="11"/>
  <c r="CY882" i="11"/>
  <c r="CY878" i="11"/>
  <c r="CY874" i="11"/>
  <c r="CY870" i="11"/>
  <c r="CY891" i="11"/>
  <c r="CY890" i="11"/>
  <c r="CY876" i="11"/>
  <c r="CY894" i="11"/>
  <c r="CY862" i="11"/>
  <c r="CY911" i="11"/>
  <c r="CY899" i="11"/>
  <c r="CY888" i="11"/>
  <c r="CY886" i="11"/>
  <c r="CY869" i="11"/>
  <c r="CY867" i="11"/>
  <c r="CY857" i="11"/>
  <c r="CY881" i="11"/>
  <c r="CY855" i="11"/>
  <c r="CY877" i="11"/>
  <c r="CY846" i="11"/>
  <c r="CY895" i="11"/>
  <c r="CY868" i="11"/>
  <c r="CY906" i="11"/>
  <c r="CY865" i="11"/>
  <c r="CY902" i="11"/>
  <c r="CY852" i="11"/>
  <c r="CY850" i="11"/>
  <c r="CY848" i="11"/>
  <c r="CY845" i="11"/>
  <c r="CY835" i="11"/>
  <c r="CY812" i="11"/>
  <c r="CY808" i="11"/>
  <c r="CY856" i="11"/>
  <c r="CY853" i="11"/>
  <c r="CY841" i="11"/>
  <c r="CY832" i="11"/>
  <c r="CY820" i="11"/>
  <c r="CY816" i="11"/>
  <c r="CY866" i="11"/>
  <c r="CY838" i="11"/>
  <c r="CY861" i="11"/>
  <c r="CY860" i="11"/>
  <c r="CY858" i="11"/>
  <c r="CY854" i="11"/>
  <c r="CY849" i="11"/>
  <c r="CY834" i="11"/>
  <c r="CY819" i="11"/>
  <c r="CY815" i="11"/>
  <c r="CY844" i="11"/>
  <c r="CY836" i="11"/>
  <c r="CY833" i="11"/>
  <c r="CY822" i="11"/>
  <c r="CY818" i="11"/>
  <c r="CY814" i="11"/>
  <c r="CY817" i="11"/>
  <c r="CY809" i="11"/>
  <c r="CY873" i="11"/>
  <c r="CY859" i="11"/>
  <c r="CY851" i="11"/>
  <c r="CY840" i="11"/>
  <c r="CY813" i="11"/>
  <c r="CY810" i="11"/>
  <c r="CY830" i="11"/>
  <c r="CY801" i="11"/>
  <c r="CY798" i="11"/>
  <c r="CY794" i="11"/>
  <c r="CY790" i="11"/>
  <c r="CY785" i="11"/>
  <c r="CY780" i="11"/>
  <c r="CY776" i="11"/>
  <c r="CY839" i="11"/>
  <c r="CY800" i="11"/>
  <c r="CY796" i="11"/>
  <c r="CY792" i="11"/>
  <c r="CY783" i="11"/>
  <c r="CY778" i="11"/>
  <c r="CY803" i="11"/>
  <c r="CY804" i="11"/>
  <c r="CY831" i="11"/>
  <c r="CY802" i="11"/>
  <c r="CY827" i="11"/>
  <c r="CY793" i="11"/>
  <c r="CY767" i="11"/>
  <c r="CY762" i="11"/>
  <c r="CY758" i="11"/>
  <c r="CY750" i="11"/>
  <c r="CY826" i="11"/>
  <c r="CY807" i="11"/>
  <c r="CY799" i="11"/>
  <c r="CY797" i="11"/>
  <c r="CY784" i="11"/>
  <c r="CY774" i="11"/>
  <c r="CY772" i="11"/>
  <c r="CY770" i="11"/>
  <c r="CY769" i="11"/>
  <c r="CY748" i="11"/>
  <c r="CY828" i="11"/>
  <c r="CY786" i="11"/>
  <c r="CY779" i="11"/>
  <c r="CY765" i="11"/>
  <c r="CY747" i="11"/>
  <c r="CY742" i="11"/>
  <c r="CY806" i="11"/>
  <c r="CY789" i="11"/>
  <c r="CY777" i="11"/>
  <c r="CY773" i="11"/>
  <c r="CY771" i="11"/>
  <c r="CY768" i="11"/>
  <c r="CY763" i="11"/>
  <c r="CY759" i="11"/>
  <c r="CY755" i="11"/>
  <c r="CY751" i="11"/>
  <c r="CY823" i="11"/>
  <c r="CY795" i="11"/>
  <c r="CY782" i="11"/>
  <c r="CY775" i="11"/>
  <c r="CY766" i="11"/>
  <c r="CY729" i="11"/>
  <c r="CY824" i="11"/>
  <c r="CY791" i="11"/>
  <c r="CY787" i="11"/>
  <c r="CY760" i="11"/>
  <c r="CY746" i="11"/>
  <c r="CY737" i="11"/>
  <c r="CY733" i="11"/>
  <c r="CY781" i="11"/>
  <c r="CY728" i="11"/>
  <c r="CY723" i="11"/>
  <c r="CY719" i="11"/>
  <c r="CY805" i="11"/>
  <c r="CY761" i="11"/>
  <c r="CY756" i="11"/>
  <c r="CY752" i="11"/>
  <c r="CY741" i="11"/>
  <c r="CY736" i="11"/>
  <c r="CY732" i="11"/>
  <c r="CY727" i="11"/>
  <c r="CY757" i="11"/>
  <c r="CY753" i="11"/>
  <c r="CY740" i="11"/>
  <c r="CY739" i="11"/>
  <c r="CY735" i="11"/>
  <c r="CY726" i="11"/>
  <c r="CY749" i="11"/>
  <c r="CY734" i="11"/>
  <c r="CY717" i="11"/>
  <c r="CY690" i="11"/>
  <c r="CY686" i="11"/>
  <c r="CY682" i="11"/>
  <c r="CY678" i="11"/>
  <c r="CY674" i="11"/>
  <c r="CY670" i="11"/>
  <c r="CY666" i="11"/>
  <c r="CY662" i="11"/>
  <c r="CY731" i="11"/>
  <c r="CY724" i="11"/>
  <c r="CY720" i="11"/>
  <c r="CY764" i="11"/>
  <c r="CY708" i="11"/>
  <c r="CY696" i="11"/>
  <c r="CY688" i="11"/>
  <c r="CY683" i="11"/>
  <c r="CY673" i="11"/>
  <c r="CY658" i="11"/>
  <c r="CY620" i="11"/>
  <c r="CY738" i="11"/>
  <c r="CY710" i="11"/>
  <c r="CY701" i="11"/>
  <c r="CY698" i="11"/>
  <c r="CY693" i="11"/>
  <c r="CY685" i="11"/>
  <c r="CY721" i="11"/>
  <c r="CY694" i="11"/>
  <c r="CY692" i="11"/>
  <c r="CY691" i="11"/>
  <c r="CY659" i="11"/>
  <c r="CY651" i="11"/>
  <c r="CY645" i="11"/>
  <c r="CY722" i="11"/>
  <c r="CY713" i="11"/>
  <c r="CY704" i="11"/>
  <c r="CY695" i="11"/>
  <c r="CY679" i="11"/>
  <c r="CY676" i="11"/>
  <c r="CY714" i="11"/>
  <c r="CY697" i="11"/>
  <c r="CY689" i="11"/>
  <c r="CY687" i="11"/>
  <c r="CY680" i="11"/>
  <c r="CY667" i="11"/>
  <c r="CY661" i="11"/>
  <c r="CY712" i="11"/>
  <c r="CY706" i="11"/>
  <c r="CY705" i="11"/>
  <c r="CY681" i="11"/>
  <c r="CY660" i="11"/>
  <c r="CY652" i="11"/>
  <c r="CY668" i="11"/>
  <c r="CY665" i="11"/>
  <c r="CY725" i="11"/>
  <c r="CY709" i="11"/>
  <c r="CY702" i="11"/>
  <c r="CY700" i="11"/>
  <c r="CY699" i="11"/>
  <c r="CY684" i="11"/>
  <c r="CY672" i="11"/>
  <c r="CY654" i="11"/>
  <c r="CY640" i="11"/>
  <c r="CY633" i="11"/>
  <c r="CY625" i="11"/>
  <c r="CY614" i="11"/>
  <c r="CY609" i="11"/>
  <c r="CY579" i="11"/>
  <c r="CY575" i="11"/>
  <c r="CY567" i="11"/>
  <c r="CY563" i="11"/>
  <c r="CY559" i="11"/>
  <c r="CY677" i="11"/>
  <c r="CY669" i="11"/>
  <c r="CY657" i="11"/>
  <c r="CY653" i="11"/>
  <c r="CY650" i="11"/>
  <c r="CY638" i="11"/>
  <c r="CY630" i="11"/>
  <c r="CY621" i="11"/>
  <c r="CY604" i="11"/>
  <c r="CY596" i="11"/>
  <c r="CY592" i="11"/>
  <c r="CY583" i="11"/>
  <c r="CY743" i="11"/>
  <c r="CY648" i="11"/>
  <c r="CY635" i="11"/>
  <c r="CY632" i="11"/>
  <c r="CY627" i="11"/>
  <c r="CY624" i="11"/>
  <c r="CY618" i="11"/>
  <c r="CY608" i="11"/>
  <c r="CY675" i="11"/>
  <c r="CY671" i="11"/>
  <c r="CY646" i="11"/>
  <c r="CY643" i="11"/>
  <c r="CY612" i="11"/>
  <c r="CY603" i="11"/>
  <c r="CY599" i="11"/>
  <c r="CY595" i="11"/>
  <c r="CY591" i="11"/>
  <c r="CY582" i="11"/>
  <c r="CY649" i="11"/>
  <c r="CY644" i="11"/>
  <c r="CY634" i="11"/>
  <c r="CY626" i="11"/>
  <c r="CY611" i="11"/>
  <c r="CY602" i="11"/>
  <c r="CY598" i="11"/>
  <c r="CY594" i="11"/>
  <c r="CY590" i="11"/>
  <c r="CY581" i="11"/>
  <c r="CY664" i="11"/>
  <c r="CY605" i="11"/>
  <c r="CY642" i="11"/>
  <c r="CY607" i="11"/>
  <c r="CY606" i="11"/>
  <c r="CY656" i="11"/>
  <c r="CY655" i="11"/>
  <c r="CY641" i="11"/>
  <c r="CY637" i="11"/>
  <c r="CY629" i="11"/>
  <c r="CY616" i="11"/>
  <c r="CY615" i="11"/>
  <c r="CY647" i="11"/>
  <c r="CY639" i="11"/>
  <c r="CY610" i="11"/>
  <c r="CY585" i="11"/>
  <c r="CY566" i="11"/>
  <c r="CY561" i="11"/>
  <c r="CY557" i="11"/>
  <c r="CY551" i="11"/>
  <c r="CY542" i="11"/>
  <c r="CY538" i="11"/>
  <c r="CY730" i="11"/>
  <c r="CY628" i="11"/>
  <c r="CY562" i="11"/>
  <c r="CY558" i="11"/>
  <c r="CY546" i="11"/>
  <c r="CY623" i="11"/>
  <c r="CY589" i="11"/>
  <c r="CY550" i="11"/>
  <c r="CY716" i="11"/>
  <c r="CY587" i="11"/>
  <c r="CY584" i="11"/>
  <c r="CY576" i="11"/>
  <c r="CY554" i="11"/>
  <c r="CY545" i="11"/>
  <c r="CY619" i="11"/>
  <c r="CY586" i="11"/>
  <c r="CY578" i="11"/>
  <c r="CY573" i="11"/>
  <c r="CY569" i="11"/>
  <c r="CY560" i="11"/>
  <c r="CY543" i="11"/>
  <c r="CY539" i="11"/>
  <c r="CY535" i="11"/>
  <c r="CY631" i="11"/>
  <c r="CY564" i="11"/>
  <c r="CY553" i="11"/>
  <c r="CY533" i="11"/>
  <c r="CY532" i="11"/>
  <c r="CY514" i="11"/>
  <c r="CY510" i="11"/>
  <c r="CY593" i="11"/>
  <c r="CY565" i="11"/>
  <c r="CY540" i="11"/>
  <c r="CY513" i="11"/>
  <c r="CY568" i="11"/>
  <c r="CY548" i="11"/>
  <c r="CY541" i="11"/>
  <c r="CY534" i="11"/>
  <c r="CY529" i="11"/>
  <c r="CY525" i="11"/>
  <c r="CY521" i="11"/>
  <c r="CY517" i="11"/>
  <c r="CY504" i="11"/>
  <c r="CY500" i="11"/>
  <c r="CY496" i="11"/>
  <c r="CY549" i="11"/>
  <c r="CY536" i="11"/>
  <c r="CY512" i="11"/>
  <c r="CY508" i="11"/>
  <c r="CY636" i="11"/>
  <c r="CY597" i="11"/>
  <c r="CY537" i="11"/>
  <c r="CY524" i="11"/>
  <c r="CY520" i="11"/>
  <c r="CY516" i="11"/>
  <c r="CY503" i="11"/>
  <c r="CY499" i="11"/>
  <c r="CY495" i="11"/>
  <c r="CY577" i="11"/>
  <c r="CY556" i="11"/>
  <c r="CY511" i="11"/>
  <c r="CY574" i="11"/>
  <c r="CY552" i="11"/>
  <c r="CY526" i="11"/>
  <c r="CY501" i="11"/>
  <c r="CY570" i="11"/>
  <c r="CY555" i="11"/>
  <c r="CY544" i="11"/>
  <c r="CY523" i="11"/>
  <c r="CY502" i="11"/>
  <c r="CY522" i="11"/>
  <c r="CY505" i="11"/>
  <c r="CY490" i="11"/>
  <c r="CY486" i="11"/>
  <c r="CY482" i="11"/>
  <c r="CY478" i="11"/>
  <c r="CY474" i="11"/>
  <c r="CY457" i="11"/>
  <c r="CY452" i="11"/>
  <c r="CY448" i="11"/>
  <c r="CY444" i="11"/>
  <c r="CY440" i="11"/>
  <c r="CY436" i="11"/>
  <c r="CY432" i="11"/>
  <c r="CY428" i="11"/>
  <c r="CY424" i="11"/>
  <c r="CY420" i="11"/>
  <c r="CY416" i="11"/>
  <c r="CY412" i="11"/>
  <c r="CY408" i="11"/>
  <c r="CY572" i="11"/>
  <c r="CY531" i="11"/>
  <c r="CY518" i="11"/>
  <c r="CY507" i="11"/>
  <c r="CY493" i="11"/>
  <c r="CY489" i="11"/>
  <c r="CY485" i="11"/>
  <c r="CY481" i="11"/>
  <c r="CY477" i="11"/>
  <c r="CY460" i="11"/>
  <c r="CY456" i="11"/>
  <c r="CY451" i="11"/>
  <c r="CY447" i="11"/>
  <c r="CY443" i="11"/>
  <c r="CY530" i="11"/>
  <c r="CY515" i="11"/>
  <c r="CY498" i="11"/>
  <c r="CY472" i="11"/>
  <c r="CY483" i="11"/>
  <c r="CY469" i="11"/>
  <c r="CY465" i="11"/>
  <c r="CY461" i="11"/>
  <c r="CY459" i="11"/>
  <c r="CY446" i="11"/>
  <c r="CY441" i="11"/>
  <c r="CY471" i="11"/>
  <c r="CY467" i="11"/>
  <c r="CY463" i="11"/>
  <c r="CY455" i="11"/>
  <c r="CY453" i="11"/>
  <c r="CY527" i="11"/>
  <c r="CY488" i="11"/>
  <c r="CY487" i="11"/>
  <c r="CY476" i="11"/>
  <c r="CY473" i="11"/>
  <c r="CY470" i="11"/>
  <c r="CY466" i="11"/>
  <c r="CY462" i="11"/>
  <c r="CY458" i="11"/>
  <c r="CY445" i="11"/>
  <c r="CY442" i="11"/>
  <c r="CY431" i="11"/>
  <c r="CY506" i="11"/>
  <c r="CY479" i="11"/>
  <c r="CY450" i="11"/>
  <c r="CY439" i="11"/>
  <c r="CY468" i="11"/>
  <c r="CY433" i="11"/>
  <c r="CY429" i="11"/>
  <c r="CY418" i="11"/>
  <c r="CY413" i="11"/>
  <c r="CY484" i="11"/>
  <c r="CY480" i="11"/>
  <c r="CY464" i="11"/>
  <c r="CY426" i="11"/>
  <c r="CY415" i="11"/>
  <c r="CY399" i="11"/>
  <c r="CY395" i="11"/>
  <c r="CY391" i="11"/>
  <c r="CY387" i="11"/>
  <c r="CY519" i="11"/>
  <c r="CY435" i="11"/>
  <c r="CY423" i="11"/>
  <c r="CY410" i="11"/>
  <c r="CY403" i="11"/>
  <c r="CY382" i="11"/>
  <c r="CY378" i="11"/>
  <c r="CY374" i="11"/>
  <c r="CY370" i="11"/>
  <c r="CY351" i="11"/>
  <c r="CY342" i="11"/>
  <c r="CY337" i="11"/>
  <c r="CY425" i="11"/>
  <c r="CY419" i="11"/>
  <c r="CY406" i="11"/>
  <c r="CY402" i="11"/>
  <c r="CY381" i="11"/>
  <c r="CY369" i="11"/>
  <c r="CY355" i="11"/>
  <c r="CY341" i="11"/>
  <c r="CY494" i="11"/>
  <c r="CY411" i="11"/>
  <c r="CY390" i="11"/>
  <c r="CY367" i="11"/>
  <c r="CY358" i="11"/>
  <c r="CY350" i="11"/>
  <c r="CY346" i="11"/>
  <c r="CY343" i="11"/>
  <c r="CY434" i="11"/>
  <c r="CY409" i="11"/>
  <c r="CY394" i="11"/>
  <c r="CY384" i="11"/>
  <c r="CY365" i="11"/>
  <c r="CY361" i="11"/>
  <c r="CY326" i="11"/>
  <c r="CY438" i="11"/>
  <c r="CY363" i="11"/>
  <c r="CY353" i="11"/>
  <c r="CY344" i="11"/>
  <c r="CY334" i="11"/>
  <c r="CY330" i="11"/>
  <c r="CY321" i="11"/>
  <c r="CY317" i="11"/>
  <c r="CY304" i="11"/>
  <c r="CY449" i="11"/>
  <c r="CY400" i="11"/>
  <c r="CY398" i="11"/>
  <c r="CY385" i="11"/>
  <c r="CY430" i="11"/>
  <c r="CY422" i="11"/>
  <c r="CY417" i="11"/>
  <c r="CY407" i="11"/>
  <c r="CY379" i="11"/>
  <c r="CY347" i="11"/>
  <c r="CY340" i="11"/>
  <c r="CY329" i="11"/>
  <c r="CY316" i="11"/>
  <c r="CY307" i="11"/>
  <c r="CY303" i="11"/>
  <c r="CY475" i="11"/>
  <c r="CY454" i="11"/>
  <c r="CY427" i="11"/>
  <c r="CY401" i="11"/>
  <c r="CY380" i="11"/>
  <c r="CY375" i="11"/>
  <c r="CY371" i="11"/>
  <c r="CY349" i="11"/>
  <c r="CY338" i="11"/>
  <c r="CY414" i="11"/>
  <c r="CY354" i="11"/>
  <c r="CY348" i="11"/>
  <c r="CY327" i="11"/>
  <c r="CY323" i="11"/>
  <c r="CY318" i="11"/>
  <c r="CY312" i="11"/>
  <c r="CY309" i="11"/>
  <c r="CY302" i="11"/>
  <c r="CY300" i="11"/>
  <c r="CY291" i="11"/>
  <c r="CY287" i="11"/>
  <c r="CY283" i="11"/>
  <c r="CY270" i="11"/>
  <c r="CY245" i="11"/>
  <c r="CY241" i="11"/>
  <c r="CY236" i="11"/>
  <c r="CY227" i="11"/>
  <c r="CY223" i="11"/>
  <c r="CY219" i="11"/>
  <c r="CY215" i="11"/>
  <c r="CY211" i="11"/>
  <c r="CY362" i="11"/>
  <c r="CY325" i="11"/>
  <c r="CY314" i="11"/>
  <c r="CY282" i="11"/>
  <c r="CY274" i="11"/>
  <c r="CY265" i="11"/>
  <c r="CY261" i="11"/>
  <c r="CY257" i="11"/>
  <c r="CY253" i="11"/>
  <c r="CY249" i="11"/>
  <c r="CY240" i="11"/>
  <c r="CY206" i="11"/>
  <c r="CY386" i="11"/>
  <c r="CY364" i="11"/>
  <c r="CY328" i="11"/>
  <c r="CY294" i="11"/>
  <c r="CY290" i="11"/>
  <c r="CY286" i="11"/>
  <c r="CY269" i="11"/>
  <c r="CY244" i="11"/>
  <c r="CY235" i="11"/>
  <c r="CY226" i="11"/>
  <c r="CY222" i="11"/>
  <c r="CY214" i="11"/>
  <c r="CY210" i="11"/>
  <c r="CY197" i="11"/>
  <c r="CY183" i="11"/>
  <c r="CY174" i="11"/>
  <c r="CY165" i="11"/>
  <c r="CY156" i="11"/>
  <c r="CY152" i="11"/>
  <c r="CY147" i="11"/>
  <c r="CY138" i="11"/>
  <c r="CY134" i="11"/>
  <c r="CY121" i="11"/>
  <c r="CY368" i="11"/>
  <c r="CY331" i="11"/>
  <c r="CY324" i="11"/>
  <c r="CY319" i="11"/>
  <c r="CY308" i="11"/>
  <c r="CY306" i="11"/>
  <c r="CY299" i="11"/>
  <c r="CY281" i="11"/>
  <c r="CY277" i="11"/>
  <c r="CY273" i="11"/>
  <c r="CY264" i="11"/>
  <c r="CY260" i="11"/>
  <c r="CY256" i="11"/>
  <c r="CY252" i="11"/>
  <c r="CY248" i="11"/>
  <c r="CY239" i="11"/>
  <c r="CY230" i="11"/>
  <c r="CY205" i="11"/>
  <c r="CY404" i="11"/>
  <c r="CY322" i="11"/>
  <c r="CY311" i="11"/>
  <c r="CY301" i="11"/>
  <c r="CY297" i="11"/>
  <c r="CY296" i="11"/>
  <c r="CY293" i="11"/>
  <c r="CY289" i="11"/>
  <c r="CY272" i="11"/>
  <c r="CY268" i="11"/>
  <c r="CY243" i="11"/>
  <c r="CY238" i="11"/>
  <c r="CY356" i="11"/>
  <c r="CY335" i="11"/>
  <c r="CY360" i="11"/>
  <c r="CY357" i="11"/>
  <c r="CY336" i="11"/>
  <c r="CY295" i="11"/>
  <c r="CY292" i="11"/>
  <c r="CY288" i="11"/>
  <c r="CY284" i="11"/>
  <c r="CY262" i="11"/>
  <c r="CY187" i="11"/>
  <c r="CY177" i="11"/>
  <c r="CY158" i="11"/>
  <c r="CY146" i="11"/>
  <c r="CY139" i="11"/>
  <c r="CY315" i="11"/>
  <c r="CY313" i="11"/>
  <c r="CY280" i="11"/>
  <c r="CY251" i="11"/>
  <c r="CY228" i="11"/>
  <c r="CY201" i="11"/>
  <c r="CY194" i="11"/>
  <c r="CY180" i="11"/>
  <c r="CY167" i="11"/>
  <c r="CY164" i="11"/>
  <c r="CY155" i="11"/>
  <c r="CY141" i="11"/>
  <c r="CY130" i="11"/>
  <c r="CY275" i="11"/>
  <c r="CY258" i="11"/>
  <c r="CY263" i="11"/>
  <c r="CY237" i="11"/>
  <c r="CY207" i="11"/>
  <c r="CY199" i="11"/>
  <c r="CY172" i="11"/>
  <c r="CY162" i="11"/>
  <c r="CY298" i="11"/>
  <c r="CY169" i="11"/>
  <c r="CY151" i="11"/>
  <c r="CY145" i="11"/>
  <c r="CY144" i="11"/>
  <c r="CY133" i="11"/>
  <c r="CY111" i="11"/>
  <c r="CY25" i="11"/>
  <c r="CY259" i="11"/>
  <c r="CY246" i="11"/>
  <c r="CY242" i="11"/>
  <c r="CY232" i="11"/>
  <c r="CY212" i="11"/>
  <c r="CY181" i="11"/>
  <c r="CY175" i="11"/>
  <c r="CY173" i="11"/>
  <c r="CY168" i="11"/>
  <c r="CY148" i="11"/>
  <c r="CY135" i="11"/>
  <c r="CY132" i="11"/>
  <c r="CY129" i="11"/>
  <c r="CY254" i="11"/>
  <c r="CY234" i="11"/>
  <c r="CY229" i="11"/>
  <c r="CY202" i="11"/>
  <c r="CY185" i="11"/>
  <c r="CY166" i="11"/>
  <c r="CY136" i="11"/>
  <c r="CY114" i="11"/>
  <c r="CY255" i="11"/>
  <c r="CY220" i="11"/>
  <c r="CY217" i="11"/>
  <c r="CY213" i="11"/>
  <c r="CY188" i="11"/>
  <c r="CY160" i="11"/>
  <c r="CY153" i="11"/>
  <c r="CY122" i="11"/>
  <c r="CY109" i="11"/>
  <c r="CY93" i="11"/>
  <c r="CY89" i="11"/>
  <c r="CY81" i="11"/>
  <c r="CY77" i="11"/>
  <c r="CY73" i="11"/>
  <c r="CY69" i="11"/>
  <c r="CY63" i="11"/>
  <c r="CY59" i="11"/>
  <c r="CY196" i="11"/>
  <c r="CY193" i="11"/>
  <c r="CY163" i="11"/>
  <c r="CY137" i="11"/>
  <c r="CY119" i="11"/>
  <c r="CY118" i="11"/>
  <c r="CY113" i="11"/>
  <c r="CY233" i="11"/>
  <c r="CY224" i="11"/>
  <c r="CY203" i="11"/>
  <c r="CY159" i="11"/>
  <c r="CY157" i="11"/>
  <c r="CY126" i="11"/>
  <c r="CY125" i="11"/>
  <c r="CY120" i="11"/>
  <c r="CY108" i="11"/>
  <c r="CY104" i="11"/>
  <c r="CY100" i="11"/>
  <c r="CY96" i="11"/>
  <c r="CY92" i="11"/>
  <c r="CY88" i="11"/>
  <c r="CY84" i="11"/>
  <c r="CY68" i="11"/>
  <c r="CY64" i="11"/>
  <c r="CY60" i="11"/>
  <c r="CY52" i="11"/>
  <c r="CY48" i="11"/>
  <c r="CY40" i="11"/>
  <c r="CY36" i="11"/>
  <c r="CY32" i="11"/>
  <c r="CY267" i="11"/>
  <c r="CY192" i="11"/>
  <c r="CY191" i="11"/>
  <c r="CY182" i="11"/>
  <c r="CY178" i="11"/>
  <c r="CY140" i="11"/>
  <c r="CY127" i="11"/>
  <c r="CY117" i="11"/>
  <c r="CY112" i="11"/>
  <c r="CY279" i="11"/>
  <c r="CY250" i="11"/>
  <c r="CY225" i="11"/>
  <c r="CY200" i="11"/>
  <c r="CY190" i="11"/>
  <c r="CY176" i="11"/>
  <c r="CY150" i="11"/>
  <c r="CY123" i="11"/>
  <c r="CY107" i="11"/>
  <c r="CY103" i="11"/>
  <c r="CY99" i="11"/>
  <c r="CY95" i="11"/>
  <c r="CY87" i="11"/>
  <c r="CY83" i="11"/>
  <c r="CY79" i="11"/>
  <c r="CY75" i="11"/>
  <c r="CY106" i="11"/>
  <c r="CY78" i="11"/>
  <c r="CY67" i="11"/>
  <c r="CY65" i="11"/>
  <c r="CY58" i="11"/>
  <c r="CY57" i="11"/>
  <c r="CY15" i="11"/>
  <c r="CY14" i="11"/>
  <c r="CY8" i="11"/>
  <c r="CY94" i="11"/>
  <c r="CY13" i="11"/>
  <c r="CY128" i="11"/>
  <c r="CY82" i="11"/>
  <c r="CY27" i="11"/>
  <c r="CY12" i="11"/>
  <c r="CY98" i="11"/>
  <c r="CY42" i="11"/>
  <c r="CY41" i="11"/>
  <c r="CY39" i="11"/>
  <c r="CY33" i="11"/>
  <c r="CY31" i="11"/>
  <c r="CY26" i="11"/>
  <c r="CY21" i="11"/>
  <c r="CY11" i="11"/>
  <c r="CY9" i="11"/>
  <c r="CY86" i="11"/>
  <c r="CY74" i="11"/>
  <c r="CY38" i="11"/>
  <c r="CY37" i="11"/>
  <c r="CY35" i="11"/>
  <c r="CY30" i="11"/>
  <c r="CY29" i="11"/>
  <c r="CY20" i="11"/>
  <c r="CY10" i="11"/>
  <c r="CY102" i="11"/>
  <c r="CY55" i="11"/>
  <c r="CY49" i="11"/>
  <c r="CY47" i="11"/>
  <c r="CY23" i="11"/>
  <c r="CY19" i="11"/>
  <c r="CY71" i="11"/>
  <c r="CY66" i="11"/>
  <c r="CY61" i="11"/>
  <c r="CY54" i="11"/>
  <c r="CY53" i="11"/>
  <c r="CY51" i="11"/>
  <c r="CY46" i="11"/>
  <c r="CY45" i="11"/>
  <c r="CY24" i="11"/>
  <c r="CY18" i="11"/>
  <c r="CQ972" i="11"/>
  <c r="CQ971" i="11"/>
  <c r="CQ970" i="11"/>
  <c r="CQ969" i="11"/>
  <c r="CQ968" i="11"/>
  <c r="CQ967" i="11"/>
  <c r="CQ966" i="11"/>
  <c r="CQ965" i="11"/>
  <c r="CQ963" i="11"/>
  <c r="CQ962" i="11"/>
  <c r="CQ959" i="11"/>
  <c r="CQ951" i="11"/>
  <c r="CQ950" i="11"/>
  <c r="CQ949" i="11"/>
  <c r="CQ948" i="11"/>
  <c r="CQ947" i="11"/>
  <c r="CQ945" i="11"/>
  <c r="CQ944" i="11"/>
  <c r="CQ960" i="11"/>
  <c r="CQ958" i="11"/>
  <c r="CQ957" i="11"/>
  <c r="CQ961" i="11"/>
  <c r="CQ954" i="11"/>
  <c r="CQ952" i="11"/>
  <c r="CQ943" i="11"/>
  <c r="CQ942" i="11"/>
  <c r="CQ941" i="11"/>
  <c r="CQ940" i="11"/>
  <c r="CQ939" i="11"/>
  <c r="CQ938" i="11"/>
  <c r="CQ936" i="11"/>
  <c r="CQ956" i="11"/>
  <c r="CQ953" i="11"/>
  <c r="CQ935" i="11"/>
  <c r="CQ934" i="11"/>
  <c r="CQ933" i="11"/>
  <c r="CQ932" i="11"/>
  <c r="CQ931" i="11"/>
  <c r="CQ930" i="11"/>
  <c r="CQ929" i="11"/>
  <c r="CQ924" i="11"/>
  <c r="CQ923" i="11"/>
  <c r="CQ922" i="11"/>
  <c r="CQ921" i="11"/>
  <c r="CQ920" i="11"/>
  <c r="CQ918" i="11"/>
  <c r="CQ927" i="11"/>
  <c r="CQ925" i="11"/>
  <c r="CQ916" i="11"/>
  <c r="CQ917" i="11"/>
  <c r="CQ896" i="11"/>
  <c r="CQ907" i="11"/>
  <c r="CQ903" i="11"/>
  <c r="CQ926" i="11"/>
  <c r="CQ913" i="11"/>
  <c r="CQ911" i="11"/>
  <c r="CQ906" i="11"/>
  <c r="CQ902" i="11"/>
  <c r="CQ892" i="11"/>
  <c r="CQ914" i="11"/>
  <c r="CQ904" i="11"/>
  <c r="CQ891" i="11"/>
  <c r="CQ888" i="11"/>
  <c r="CQ908" i="11"/>
  <c r="CQ883" i="11"/>
  <c r="CQ875" i="11"/>
  <c r="CQ871" i="11"/>
  <c r="CQ915" i="11"/>
  <c r="CQ909" i="11"/>
  <c r="CQ905" i="11"/>
  <c r="CQ894" i="11"/>
  <c r="CQ895" i="11"/>
  <c r="CQ882" i="11"/>
  <c r="CQ878" i="11"/>
  <c r="CQ874" i="11"/>
  <c r="CQ870" i="11"/>
  <c r="CQ898" i="11"/>
  <c r="CQ889" i="11"/>
  <c r="CQ881" i="11"/>
  <c r="CQ877" i="11"/>
  <c r="CQ862" i="11"/>
  <c r="CQ857" i="11"/>
  <c r="CQ912" i="11"/>
  <c r="CQ899" i="11"/>
  <c r="CQ893" i="11"/>
  <c r="CQ886" i="11"/>
  <c r="CQ861" i="11"/>
  <c r="CQ858" i="11"/>
  <c r="CQ852" i="11"/>
  <c r="CQ897" i="11"/>
  <c r="CQ869" i="11"/>
  <c r="CQ865" i="11"/>
  <c r="CQ854" i="11"/>
  <c r="CQ846" i="11"/>
  <c r="CQ873" i="11"/>
  <c r="CQ867" i="11"/>
  <c r="CQ859" i="11"/>
  <c r="CQ856" i="11"/>
  <c r="CQ841" i="11"/>
  <c r="CQ832" i="11"/>
  <c r="CQ812" i="11"/>
  <c r="CQ808" i="11"/>
  <c r="CQ849" i="11"/>
  <c r="CQ838" i="11"/>
  <c r="CQ820" i="11"/>
  <c r="CQ816" i="11"/>
  <c r="CQ890" i="11"/>
  <c r="CQ855" i="11"/>
  <c r="CQ834" i="11"/>
  <c r="CQ851" i="11"/>
  <c r="CQ840" i="11"/>
  <c r="CQ819" i="11"/>
  <c r="CQ815" i="11"/>
  <c r="CQ868" i="11"/>
  <c r="CQ822" i="11"/>
  <c r="CQ818" i="11"/>
  <c r="CQ814" i="11"/>
  <c r="CQ876" i="11"/>
  <c r="CQ831" i="11"/>
  <c r="CQ828" i="11"/>
  <c r="CQ824" i="11"/>
  <c r="CQ860" i="11"/>
  <c r="CQ866" i="11"/>
  <c r="CQ848" i="11"/>
  <c r="CQ850" i="11"/>
  <c r="CQ835" i="11"/>
  <c r="CQ833" i="11"/>
  <c r="CQ813" i="11"/>
  <c r="CQ810" i="11"/>
  <c r="CQ804" i="11"/>
  <c r="CQ887" i="11"/>
  <c r="CQ844" i="11"/>
  <c r="CQ853" i="11"/>
  <c r="CQ798" i="11"/>
  <c r="CQ794" i="11"/>
  <c r="CQ790" i="11"/>
  <c r="CQ785" i="11"/>
  <c r="CQ780" i="11"/>
  <c r="CQ776" i="11"/>
  <c r="CQ836" i="11"/>
  <c r="CQ817" i="11"/>
  <c r="CQ800" i="11"/>
  <c r="CQ796" i="11"/>
  <c r="CQ792" i="11"/>
  <c r="CQ783" i="11"/>
  <c r="CQ778" i="11"/>
  <c r="CQ791" i="11"/>
  <c r="CQ900" i="11"/>
  <c r="CQ830" i="11"/>
  <c r="CQ826" i="11"/>
  <c r="CQ801" i="11"/>
  <c r="CQ799" i="11"/>
  <c r="CQ793" i="11"/>
  <c r="CQ797" i="11"/>
  <c r="CQ839" i="11"/>
  <c r="CQ823" i="11"/>
  <c r="CQ784" i="11"/>
  <c r="CQ762" i="11"/>
  <c r="CQ758" i="11"/>
  <c r="CQ750" i="11"/>
  <c r="CQ805" i="11"/>
  <c r="CQ803" i="11"/>
  <c r="CQ795" i="11"/>
  <c r="CQ789" i="11"/>
  <c r="CQ807" i="11"/>
  <c r="CQ779" i="11"/>
  <c r="CQ748" i="11"/>
  <c r="CQ809" i="11"/>
  <c r="CQ787" i="11"/>
  <c r="CQ775" i="11"/>
  <c r="CQ768" i="11"/>
  <c r="CQ747" i="11"/>
  <c r="CQ802" i="11"/>
  <c r="CQ763" i="11"/>
  <c r="CQ759" i="11"/>
  <c r="CQ755" i="11"/>
  <c r="CQ751" i="11"/>
  <c r="CQ770" i="11"/>
  <c r="CQ767" i="11"/>
  <c r="CQ729" i="11"/>
  <c r="CQ827" i="11"/>
  <c r="CQ772" i="11"/>
  <c r="CQ771" i="11"/>
  <c r="CQ757" i="11"/>
  <c r="CQ753" i="11"/>
  <c r="CQ743" i="11"/>
  <c r="CQ737" i="11"/>
  <c r="CQ733" i="11"/>
  <c r="CQ782" i="11"/>
  <c r="CQ774" i="11"/>
  <c r="CQ773" i="11"/>
  <c r="CQ749" i="11"/>
  <c r="CQ741" i="11"/>
  <c r="CQ728" i="11"/>
  <c r="CQ723" i="11"/>
  <c r="CQ719" i="11"/>
  <c r="CQ769" i="11"/>
  <c r="CQ766" i="11"/>
  <c r="CQ764" i="11"/>
  <c r="CQ736" i="11"/>
  <c r="CQ732" i="11"/>
  <c r="CQ727" i="11"/>
  <c r="CQ806" i="11"/>
  <c r="CQ781" i="11"/>
  <c r="CQ777" i="11"/>
  <c r="CQ760" i="11"/>
  <c r="CQ746" i="11"/>
  <c r="CQ739" i="11"/>
  <c r="CQ735" i="11"/>
  <c r="CQ726" i="11"/>
  <c r="CQ731" i="11"/>
  <c r="CQ690" i="11"/>
  <c r="CQ686" i="11"/>
  <c r="CQ682" i="11"/>
  <c r="CQ678" i="11"/>
  <c r="CQ674" i="11"/>
  <c r="CQ670" i="11"/>
  <c r="CQ666" i="11"/>
  <c r="CQ662" i="11"/>
  <c r="CQ765" i="11"/>
  <c r="CQ742" i="11"/>
  <c r="CQ740" i="11"/>
  <c r="CQ714" i="11"/>
  <c r="CQ721" i="11"/>
  <c r="CQ710" i="11"/>
  <c r="CQ701" i="11"/>
  <c r="CQ698" i="11"/>
  <c r="CQ693" i="11"/>
  <c r="CQ685" i="11"/>
  <c r="CQ668" i="11"/>
  <c r="CQ658" i="11"/>
  <c r="CQ620" i="11"/>
  <c r="CQ756" i="11"/>
  <c r="CQ722" i="11"/>
  <c r="CQ713" i="11"/>
  <c r="CQ704" i="11"/>
  <c r="CQ680" i="11"/>
  <c r="CQ675" i="11"/>
  <c r="CQ720" i="11"/>
  <c r="CQ697" i="11"/>
  <c r="CQ689" i="11"/>
  <c r="CQ687" i="11"/>
  <c r="CQ656" i="11"/>
  <c r="CQ653" i="11"/>
  <c r="CQ648" i="11"/>
  <c r="CQ642" i="11"/>
  <c r="CQ725" i="11"/>
  <c r="CQ706" i="11"/>
  <c r="CQ705" i="11"/>
  <c r="CQ688" i="11"/>
  <c r="CQ681" i="11"/>
  <c r="CQ664" i="11"/>
  <c r="CQ761" i="11"/>
  <c r="CQ752" i="11"/>
  <c r="CQ708" i="11"/>
  <c r="CQ694" i="11"/>
  <c r="CQ692" i="11"/>
  <c r="CQ691" i="11"/>
  <c r="CQ683" i="11"/>
  <c r="CQ671" i="11"/>
  <c r="CQ657" i="11"/>
  <c r="CQ786" i="11"/>
  <c r="CQ738" i="11"/>
  <c r="CQ734" i="11"/>
  <c r="CQ730" i="11"/>
  <c r="CQ717" i="11"/>
  <c r="CQ677" i="11"/>
  <c r="CQ695" i="11"/>
  <c r="CQ679" i="11"/>
  <c r="CQ676" i="11"/>
  <c r="CQ716" i="11"/>
  <c r="CQ700" i="11"/>
  <c r="CQ638" i="11"/>
  <c r="CQ630" i="11"/>
  <c r="CQ621" i="11"/>
  <c r="CQ614" i="11"/>
  <c r="CQ609" i="11"/>
  <c r="CQ579" i="11"/>
  <c r="CQ575" i="11"/>
  <c r="CQ567" i="11"/>
  <c r="CQ563" i="11"/>
  <c r="CQ559" i="11"/>
  <c r="CQ724" i="11"/>
  <c r="CQ702" i="11"/>
  <c r="CQ667" i="11"/>
  <c r="CQ661" i="11"/>
  <c r="CQ652" i="11"/>
  <c r="CQ646" i="11"/>
  <c r="CQ643" i="11"/>
  <c r="CQ635" i="11"/>
  <c r="CQ632" i="11"/>
  <c r="CQ627" i="11"/>
  <c r="CQ624" i="11"/>
  <c r="CQ618" i="11"/>
  <c r="CQ604" i="11"/>
  <c r="CQ596" i="11"/>
  <c r="CQ592" i="11"/>
  <c r="CQ583" i="11"/>
  <c r="CQ845" i="11"/>
  <c r="CQ672" i="11"/>
  <c r="CQ641" i="11"/>
  <c r="CQ608" i="11"/>
  <c r="CQ699" i="11"/>
  <c r="CQ669" i="11"/>
  <c r="CQ655" i="11"/>
  <c r="CQ651" i="11"/>
  <c r="CQ649" i="11"/>
  <c r="CQ644" i="11"/>
  <c r="CQ637" i="11"/>
  <c r="CQ629" i="11"/>
  <c r="CQ612" i="11"/>
  <c r="CQ603" i="11"/>
  <c r="CQ599" i="11"/>
  <c r="CQ595" i="11"/>
  <c r="CQ591" i="11"/>
  <c r="CQ582" i="11"/>
  <c r="CQ709" i="11"/>
  <c r="CQ665" i="11"/>
  <c r="CQ647" i="11"/>
  <c r="CQ639" i="11"/>
  <c r="CQ636" i="11"/>
  <c r="CQ631" i="11"/>
  <c r="CQ628" i="11"/>
  <c r="CQ623" i="11"/>
  <c r="CQ619" i="11"/>
  <c r="CQ611" i="11"/>
  <c r="CQ602" i="11"/>
  <c r="CQ598" i="11"/>
  <c r="CQ594" i="11"/>
  <c r="CQ590" i="11"/>
  <c r="CQ581" i="11"/>
  <c r="CQ650" i="11"/>
  <c r="CQ593" i="11"/>
  <c r="CQ585" i="11"/>
  <c r="CQ640" i="11"/>
  <c r="CQ610" i="11"/>
  <c r="CQ696" i="11"/>
  <c r="CQ654" i="11"/>
  <c r="CQ633" i="11"/>
  <c r="CQ625" i="11"/>
  <c r="CQ673" i="11"/>
  <c r="CQ660" i="11"/>
  <c r="CQ659" i="11"/>
  <c r="CQ645" i="11"/>
  <c r="CQ634" i="11"/>
  <c r="CQ626" i="11"/>
  <c r="CQ605" i="11"/>
  <c r="CQ572" i="11"/>
  <c r="CQ568" i="11"/>
  <c r="CQ551" i="11"/>
  <c r="CQ542" i="11"/>
  <c r="CQ538" i="11"/>
  <c r="CQ607" i="11"/>
  <c r="CQ586" i="11"/>
  <c r="CQ577" i="11"/>
  <c r="CQ564" i="11"/>
  <c r="CQ546" i="11"/>
  <c r="CQ578" i="11"/>
  <c r="CQ573" i="11"/>
  <c r="CQ569" i="11"/>
  <c r="CQ560" i="11"/>
  <c r="CQ556" i="11"/>
  <c r="CQ550" i="11"/>
  <c r="CQ684" i="11"/>
  <c r="CQ616" i="11"/>
  <c r="CQ574" i="11"/>
  <c r="CQ570" i="11"/>
  <c r="CQ565" i="11"/>
  <c r="CQ555" i="11"/>
  <c r="CQ554" i="11"/>
  <c r="CQ545" i="11"/>
  <c r="CQ615" i="11"/>
  <c r="CQ597" i="11"/>
  <c r="CQ587" i="11"/>
  <c r="CQ558" i="11"/>
  <c r="CQ557" i="11"/>
  <c r="CQ543" i="11"/>
  <c r="CQ539" i="11"/>
  <c r="CQ535" i="11"/>
  <c r="CQ561" i="11"/>
  <c r="CQ536" i="11"/>
  <c r="CQ534" i="11"/>
  <c r="CQ514" i="11"/>
  <c r="CQ510" i="11"/>
  <c r="CQ712" i="11"/>
  <c r="CQ606" i="11"/>
  <c r="CQ552" i="11"/>
  <c r="CQ513" i="11"/>
  <c r="CQ589" i="11"/>
  <c r="CQ562" i="11"/>
  <c r="CQ553" i="11"/>
  <c r="CQ529" i="11"/>
  <c r="CQ525" i="11"/>
  <c r="CQ521" i="11"/>
  <c r="CQ517" i="11"/>
  <c r="CQ504" i="11"/>
  <c r="CQ500" i="11"/>
  <c r="CQ496" i="11"/>
  <c r="CQ512" i="11"/>
  <c r="CQ508" i="11"/>
  <c r="CQ544" i="11"/>
  <c r="CQ533" i="11"/>
  <c r="CQ524" i="11"/>
  <c r="CQ520" i="11"/>
  <c r="CQ516" i="11"/>
  <c r="CQ503" i="11"/>
  <c r="CQ499" i="11"/>
  <c r="CQ495" i="11"/>
  <c r="CQ576" i="11"/>
  <c r="CQ566" i="11"/>
  <c r="CQ548" i="11"/>
  <c r="CQ540" i="11"/>
  <c r="CQ532" i="11"/>
  <c r="CQ511" i="11"/>
  <c r="CQ549" i="11"/>
  <c r="CQ527" i="11"/>
  <c r="CQ584" i="11"/>
  <c r="CQ526" i="11"/>
  <c r="CQ498" i="11"/>
  <c r="CQ493" i="11"/>
  <c r="CQ490" i="11"/>
  <c r="CQ486" i="11"/>
  <c r="CQ482" i="11"/>
  <c r="CQ478" i="11"/>
  <c r="CQ474" i="11"/>
  <c r="CQ457" i="11"/>
  <c r="CQ452" i="11"/>
  <c r="CQ448" i="11"/>
  <c r="CQ444" i="11"/>
  <c r="CQ440" i="11"/>
  <c r="CQ436" i="11"/>
  <c r="CQ432" i="11"/>
  <c r="CQ428" i="11"/>
  <c r="CQ424" i="11"/>
  <c r="CQ420" i="11"/>
  <c r="CQ416" i="11"/>
  <c r="CQ412" i="11"/>
  <c r="CQ408" i="11"/>
  <c r="CQ523" i="11"/>
  <c r="CQ522" i="11"/>
  <c r="CQ502" i="11"/>
  <c r="CQ489" i="11"/>
  <c r="CQ485" i="11"/>
  <c r="CQ481" i="11"/>
  <c r="CQ477" i="11"/>
  <c r="CQ460" i="11"/>
  <c r="CQ456" i="11"/>
  <c r="CQ451" i="11"/>
  <c r="CQ447" i="11"/>
  <c r="CQ443" i="11"/>
  <c r="CQ541" i="11"/>
  <c r="CQ537" i="11"/>
  <c r="CQ519" i="11"/>
  <c r="CQ505" i="11"/>
  <c r="CQ472" i="11"/>
  <c r="CQ518" i="11"/>
  <c r="CQ488" i="11"/>
  <c r="CQ487" i="11"/>
  <c r="CQ475" i="11"/>
  <c r="CQ515" i="11"/>
  <c r="CQ484" i="11"/>
  <c r="CQ479" i="11"/>
  <c r="CQ470" i="11"/>
  <c r="CQ466" i="11"/>
  <c r="CQ462" i="11"/>
  <c r="CQ458" i="11"/>
  <c r="CQ483" i="11"/>
  <c r="CQ439" i="11"/>
  <c r="CQ507" i="11"/>
  <c r="CQ501" i="11"/>
  <c r="CQ469" i="11"/>
  <c r="CQ465" i="11"/>
  <c r="CQ461" i="11"/>
  <c r="CQ459" i="11"/>
  <c r="CQ446" i="11"/>
  <c r="CQ433" i="11"/>
  <c r="CQ494" i="11"/>
  <c r="CQ434" i="11"/>
  <c r="CQ426" i="11"/>
  <c r="CQ415" i="11"/>
  <c r="CQ449" i="11"/>
  <c r="CQ423" i="11"/>
  <c r="CQ410" i="11"/>
  <c r="CQ399" i="11"/>
  <c r="CQ395" i="11"/>
  <c r="CQ391" i="11"/>
  <c r="CQ387" i="11"/>
  <c r="CQ468" i="11"/>
  <c r="CQ438" i="11"/>
  <c r="CQ417" i="11"/>
  <c r="CQ407" i="11"/>
  <c r="CQ403" i="11"/>
  <c r="CQ382" i="11"/>
  <c r="CQ378" i="11"/>
  <c r="CQ374" i="11"/>
  <c r="CQ370" i="11"/>
  <c r="CQ351" i="11"/>
  <c r="CQ342" i="11"/>
  <c r="CQ337" i="11"/>
  <c r="CQ530" i="11"/>
  <c r="CQ476" i="11"/>
  <c r="CQ471" i="11"/>
  <c r="CQ450" i="11"/>
  <c r="CQ430" i="11"/>
  <c r="CQ427" i="11"/>
  <c r="CQ414" i="11"/>
  <c r="CQ409" i="11"/>
  <c r="CQ406" i="11"/>
  <c r="CQ402" i="11"/>
  <c r="CQ381" i="11"/>
  <c r="CQ369" i="11"/>
  <c r="CQ355" i="11"/>
  <c r="CQ341" i="11"/>
  <c r="CQ506" i="11"/>
  <c r="CQ473" i="11"/>
  <c r="CQ445" i="11"/>
  <c r="CQ422" i="11"/>
  <c r="CQ365" i="11"/>
  <c r="CQ361" i="11"/>
  <c r="CQ441" i="11"/>
  <c r="CQ431" i="11"/>
  <c r="CQ425" i="11"/>
  <c r="CQ419" i="11"/>
  <c r="CQ400" i="11"/>
  <c r="CQ398" i="11"/>
  <c r="CQ385" i="11"/>
  <c r="CQ480" i="11"/>
  <c r="CQ463" i="11"/>
  <c r="CQ379" i="11"/>
  <c r="CQ368" i="11"/>
  <c r="CQ357" i="11"/>
  <c r="CQ349" i="11"/>
  <c r="CQ326" i="11"/>
  <c r="CQ411" i="11"/>
  <c r="CQ404" i="11"/>
  <c r="CQ401" i="11"/>
  <c r="CQ386" i="11"/>
  <c r="CQ347" i="11"/>
  <c r="CQ340" i="11"/>
  <c r="CQ335" i="11"/>
  <c r="CQ334" i="11"/>
  <c r="CQ330" i="11"/>
  <c r="CQ321" i="11"/>
  <c r="CQ317" i="11"/>
  <c r="CQ304" i="11"/>
  <c r="CQ455" i="11"/>
  <c r="CQ380" i="11"/>
  <c r="CQ531" i="11"/>
  <c r="CQ464" i="11"/>
  <c r="CQ429" i="11"/>
  <c r="CQ390" i="11"/>
  <c r="CQ375" i="11"/>
  <c r="CQ371" i="11"/>
  <c r="CQ362" i="11"/>
  <c r="CQ356" i="11"/>
  <c r="CQ329" i="11"/>
  <c r="CQ316" i="11"/>
  <c r="CQ307" i="11"/>
  <c r="CQ303" i="11"/>
  <c r="CQ453" i="11"/>
  <c r="CQ435" i="11"/>
  <c r="CQ467" i="11"/>
  <c r="CQ454" i="11"/>
  <c r="CQ442" i="11"/>
  <c r="CQ328" i="11"/>
  <c r="CQ314" i="11"/>
  <c r="CQ331" i="11"/>
  <c r="CQ291" i="11"/>
  <c r="CQ287" i="11"/>
  <c r="CQ283" i="11"/>
  <c r="CQ270" i="11"/>
  <c r="CQ245" i="11"/>
  <c r="CQ241" i="11"/>
  <c r="CQ236" i="11"/>
  <c r="CQ227" i="11"/>
  <c r="CQ223" i="11"/>
  <c r="CQ219" i="11"/>
  <c r="CQ215" i="11"/>
  <c r="CQ211" i="11"/>
  <c r="CQ394" i="11"/>
  <c r="CQ360" i="11"/>
  <c r="CQ346" i="11"/>
  <c r="CQ324" i="11"/>
  <c r="CQ319" i="11"/>
  <c r="CQ308" i="11"/>
  <c r="CQ306" i="11"/>
  <c r="CQ299" i="11"/>
  <c r="CQ282" i="11"/>
  <c r="CQ274" i="11"/>
  <c r="CQ265" i="11"/>
  <c r="CQ261" i="11"/>
  <c r="CQ257" i="11"/>
  <c r="CQ253" i="11"/>
  <c r="CQ249" i="11"/>
  <c r="CQ240" i="11"/>
  <c r="CQ206" i="11"/>
  <c r="CQ413" i="11"/>
  <c r="CQ358" i="11"/>
  <c r="CQ350" i="11"/>
  <c r="CQ338" i="11"/>
  <c r="CQ336" i="11"/>
  <c r="CQ322" i="11"/>
  <c r="CQ311" i="11"/>
  <c r="CQ301" i="11"/>
  <c r="CQ297" i="11"/>
  <c r="CQ294" i="11"/>
  <c r="CQ290" i="11"/>
  <c r="CQ286" i="11"/>
  <c r="CQ269" i="11"/>
  <c r="CQ244" i="11"/>
  <c r="CQ235" i="11"/>
  <c r="CQ226" i="11"/>
  <c r="CQ222" i="11"/>
  <c r="CQ214" i="11"/>
  <c r="CQ210" i="11"/>
  <c r="CQ197" i="11"/>
  <c r="CQ183" i="11"/>
  <c r="CQ174" i="11"/>
  <c r="CQ165" i="11"/>
  <c r="CQ156" i="11"/>
  <c r="CQ152" i="11"/>
  <c r="CQ147" i="11"/>
  <c r="CQ138" i="11"/>
  <c r="CQ134" i="11"/>
  <c r="CQ121" i="11"/>
  <c r="CQ384" i="11"/>
  <c r="CQ354" i="11"/>
  <c r="CQ353" i="11"/>
  <c r="CQ348" i="11"/>
  <c r="CQ315" i="11"/>
  <c r="CQ313" i="11"/>
  <c r="CQ296" i="11"/>
  <c r="CQ281" i="11"/>
  <c r="CQ277" i="11"/>
  <c r="CQ273" i="11"/>
  <c r="CQ264" i="11"/>
  <c r="CQ260" i="11"/>
  <c r="CQ256" i="11"/>
  <c r="CQ252" i="11"/>
  <c r="CQ248" i="11"/>
  <c r="CQ239" i="11"/>
  <c r="CQ230" i="11"/>
  <c r="CQ205" i="11"/>
  <c r="CQ344" i="11"/>
  <c r="CQ343" i="11"/>
  <c r="CQ293" i="11"/>
  <c r="CQ289" i="11"/>
  <c r="CQ272" i="11"/>
  <c r="CQ268" i="11"/>
  <c r="CQ243" i="11"/>
  <c r="CQ238" i="11"/>
  <c r="CQ418" i="11"/>
  <c r="CQ367" i="11"/>
  <c r="CQ364" i="11"/>
  <c r="CQ363" i="11"/>
  <c r="CQ325" i="11"/>
  <c r="CQ323" i="11"/>
  <c r="CQ318" i="11"/>
  <c r="CQ312" i="11"/>
  <c r="CQ309" i="11"/>
  <c r="CQ302" i="11"/>
  <c r="CQ300" i="11"/>
  <c r="CQ292" i="11"/>
  <c r="CQ288" i="11"/>
  <c r="CQ284" i="11"/>
  <c r="CQ275" i="11"/>
  <c r="CQ259" i="11"/>
  <c r="CQ203" i="11"/>
  <c r="CQ201" i="11"/>
  <c r="CQ194" i="11"/>
  <c r="CQ180" i="11"/>
  <c r="CQ167" i="11"/>
  <c r="CQ164" i="11"/>
  <c r="CQ155" i="11"/>
  <c r="CQ141" i="11"/>
  <c r="CQ130" i="11"/>
  <c r="CQ258" i="11"/>
  <c r="CQ234" i="11"/>
  <c r="CQ191" i="11"/>
  <c r="CQ182" i="11"/>
  <c r="CQ160" i="11"/>
  <c r="CQ148" i="11"/>
  <c r="CQ136" i="11"/>
  <c r="CQ127" i="11"/>
  <c r="CQ123" i="11"/>
  <c r="CQ298" i="11"/>
  <c r="CQ255" i="11"/>
  <c r="CQ295" i="11"/>
  <c r="CQ254" i="11"/>
  <c r="CQ233" i="11"/>
  <c r="CQ229" i="11"/>
  <c r="CQ225" i="11"/>
  <c r="CQ224" i="11"/>
  <c r="CQ220" i="11"/>
  <c r="CQ217" i="11"/>
  <c r="CQ213" i="11"/>
  <c r="CQ212" i="11"/>
  <c r="CQ187" i="11"/>
  <c r="CQ177" i="11"/>
  <c r="CQ158" i="11"/>
  <c r="CQ267" i="11"/>
  <c r="CQ228" i="11"/>
  <c r="CQ196" i="11"/>
  <c r="CQ193" i="11"/>
  <c r="CQ163" i="11"/>
  <c r="CQ153" i="11"/>
  <c r="CQ111" i="11"/>
  <c r="CQ25" i="11"/>
  <c r="CQ279" i="11"/>
  <c r="CQ251" i="11"/>
  <c r="CQ172" i="11"/>
  <c r="CQ159" i="11"/>
  <c r="CQ157" i="11"/>
  <c r="CQ137" i="11"/>
  <c r="CQ327" i="11"/>
  <c r="CQ262" i="11"/>
  <c r="CQ250" i="11"/>
  <c r="CQ237" i="11"/>
  <c r="CQ192" i="11"/>
  <c r="CQ178" i="11"/>
  <c r="CQ126" i="11"/>
  <c r="CQ125" i="11"/>
  <c r="CQ119" i="11"/>
  <c r="CQ114" i="11"/>
  <c r="CQ200" i="11"/>
  <c r="CQ190" i="11"/>
  <c r="CQ176" i="11"/>
  <c r="CQ162" i="11"/>
  <c r="CQ140" i="11"/>
  <c r="CQ120" i="11"/>
  <c r="CQ109" i="11"/>
  <c r="CQ93" i="11"/>
  <c r="CQ89" i="11"/>
  <c r="CQ81" i="11"/>
  <c r="CQ77" i="11"/>
  <c r="CQ73" i="11"/>
  <c r="CQ69" i="11"/>
  <c r="CQ63" i="11"/>
  <c r="CQ59" i="11"/>
  <c r="CQ263" i="11"/>
  <c r="CQ246" i="11"/>
  <c r="CQ242" i="11"/>
  <c r="CQ207" i="11"/>
  <c r="CQ199" i="11"/>
  <c r="CQ169" i="11"/>
  <c r="CQ150" i="11"/>
  <c r="CQ139" i="11"/>
  <c r="CQ118" i="11"/>
  <c r="CQ113" i="11"/>
  <c r="CQ280" i="11"/>
  <c r="CQ232" i="11"/>
  <c r="CQ202" i="11"/>
  <c r="CQ181" i="11"/>
  <c r="CQ175" i="11"/>
  <c r="CQ173" i="11"/>
  <c r="CQ168" i="11"/>
  <c r="CQ151" i="11"/>
  <c r="CQ145" i="11"/>
  <c r="CQ144" i="11"/>
  <c r="CQ133" i="11"/>
  <c r="CQ108" i="11"/>
  <c r="CQ104" i="11"/>
  <c r="CQ100" i="11"/>
  <c r="CQ96" i="11"/>
  <c r="CQ92" i="11"/>
  <c r="CQ88" i="11"/>
  <c r="CQ84" i="11"/>
  <c r="CQ68" i="11"/>
  <c r="CQ64" i="11"/>
  <c r="CQ60" i="11"/>
  <c r="CQ52" i="11"/>
  <c r="CQ48" i="11"/>
  <c r="CQ40" i="11"/>
  <c r="CQ36" i="11"/>
  <c r="CQ32" i="11"/>
  <c r="CQ185" i="11"/>
  <c r="CQ166" i="11"/>
  <c r="CQ146" i="11"/>
  <c r="CQ135" i="11"/>
  <c r="CQ132" i="11"/>
  <c r="CQ129" i="11"/>
  <c r="CQ128" i="11"/>
  <c r="CQ117" i="11"/>
  <c r="CQ112" i="11"/>
  <c r="CQ188" i="11"/>
  <c r="CQ107" i="11"/>
  <c r="CQ103" i="11"/>
  <c r="CQ99" i="11"/>
  <c r="CQ95" i="11"/>
  <c r="CQ87" i="11"/>
  <c r="CQ83" i="11"/>
  <c r="CQ79" i="11"/>
  <c r="CQ75" i="11"/>
  <c r="CQ42" i="11"/>
  <c r="CQ41" i="11"/>
  <c r="CQ39" i="11"/>
  <c r="CQ33" i="11"/>
  <c r="CQ31" i="11"/>
  <c r="CQ26" i="11"/>
  <c r="CQ122" i="11"/>
  <c r="CQ106" i="11"/>
  <c r="CQ78" i="11"/>
  <c r="CQ38" i="11"/>
  <c r="CQ37" i="11"/>
  <c r="CQ35" i="11"/>
  <c r="CQ30" i="11"/>
  <c r="CQ29" i="11"/>
  <c r="CQ14" i="11"/>
  <c r="CQ8" i="11"/>
  <c r="CQ71" i="11"/>
  <c r="CQ66" i="11"/>
  <c r="CQ61" i="11"/>
  <c r="CQ55" i="11"/>
  <c r="CQ49" i="11"/>
  <c r="CQ47" i="11"/>
  <c r="CQ13" i="11"/>
  <c r="CQ9" i="11"/>
  <c r="CQ94" i="11"/>
  <c r="CQ67" i="11"/>
  <c r="CQ65" i="11"/>
  <c r="CQ54" i="11"/>
  <c r="CQ53" i="11"/>
  <c r="CQ51" i="11"/>
  <c r="CQ46" i="11"/>
  <c r="CQ45" i="11"/>
  <c r="CQ12" i="11"/>
  <c r="CQ82" i="11"/>
  <c r="CQ58" i="11"/>
  <c r="CQ57" i="11"/>
  <c r="CQ21" i="11"/>
  <c r="CQ11" i="11"/>
  <c r="CQ98" i="11"/>
  <c r="CQ24" i="11"/>
  <c r="CQ23" i="11"/>
  <c r="CQ20" i="11"/>
  <c r="CQ10" i="11"/>
  <c r="CQ19" i="11"/>
  <c r="CQ86" i="11"/>
  <c r="CQ74" i="11"/>
  <c r="CQ102" i="11"/>
  <c r="CQ27" i="11"/>
  <c r="CQ18" i="11"/>
  <c r="CQ15" i="11"/>
  <c r="DA547" i="11"/>
  <c r="BZ547" i="11" s="1"/>
  <c r="DA101" i="11"/>
  <c r="BZ101" i="11" s="1"/>
  <c r="DA80" i="11"/>
  <c r="BZ80" i="11" s="1"/>
  <c r="DA928" i="11"/>
  <c r="BZ928" i="11" s="1"/>
  <c r="DA105" i="11"/>
  <c r="BZ105" i="11" s="1"/>
  <c r="DA204" i="11"/>
  <c r="BZ204" i="11" s="1"/>
  <c r="DA91" i="11"/>
  <c r="BZ91" i="11" s="1"/>
  <c r="DA149" i="11"/>
  <c r="BZ149" i="11" s="1"/>
  <c r="DA184" i="11"/>
  <c r="BZ184" i="11" s="1"/>
  <c r="DA588" i="11"/>
  <c r="BZ588" i="11" s="1"/>
  <c r="DA310" i="11"/>
  <c r="BZ310" i="11" s="1"/>
  <c r="DA372" i="11"/>
  <c r="BZ372" i="11" s="1"/>
  <c r="DA271" i="11"/>
  <c r="BZ271" i="11" s="1"/>
  <c r="DA366" i="11"/>
  <c r="BZ366" i="11" s="1"/>
  <c r="DA437" i="11"/>
  <c r="BZ437" i="11" s="1"/>
  <c r="DA491" i="11"/>
  <c r="BZ491" i="11" s="1"/>
  <c r="DA745" i="11"/>
  <c r="BZ745" i="11" s="1"/>
  <c r="DA847" i="11"/>
  <c r="BZ847" i="11" s="1"/>
  <c r="DA910" i="11"/>
  <c r="BZ910" i="11" s="1"/>
  <c r="DA216" i="11"/>
  <c r="BZ216" i="11" s="1"/>
  <c r="DA110" i="11"/>
  <c r="BZ110" i="11" s="1"/>
  <c r="DA285" i="11"/>
  <c r="BZ285" i="11" s="1"/>
  <c r="DA247" i="11"/>
  <c r="BZ247" i="11" s="1"/>
  <c r="DA332" i="11"/>
  <c r="BZ332" i="11" s="1"/>
  <c r="DA396" i="11"/>
  <c r="BZ396" i="11" s="1"/>
  <c r="DA421" i="11"/>
  <c r="BZ421" i="11" s="1"/>
  <c r="DA821" i="11"/>
  <c r="BZ821" i="11" s="1"/>
  <c r="DA16" i="11"/>
  <c r="BZ16" i="11" s="1"/>
  <c r="DA179" i="11"/>
  <c r="BZ179" i="11" s="1"/>
  <c r="DA189" i="11"/>
  <c r="BZ189" i="11" s="1"/>
  <c r="DA62" i="11"/>
  <c r="BZ62" i="11" s="1"/>
  <c r="DA17" i="11"/>
  <c r="BZ17" i="11" s="1"/>
  <c r="DA116" i="11"/>
  <c r="BZ116" i="11" s="1"/>
  <c r="DA186" i="11"/>
  <c r="BZ186" i="11" s="1"/>
  <c r="DA171" i="11"/>
  <c r="BZ171" i="11" s="1"/>
  <c r="DA788" i="11"/>
  <c r="BZ788" i="11" s="1"/>
  <c r="DA863" i="11"/>
  <c r="BZ863" i="11" s="1"/>
  <c r="DA22" i="11"/>
  <c r="BZ22" i="11" s="1"/>
  <c r="DA170" i="11"/>
  <c r="BZ170" i="11" s="1"/>
  <c r="DA115" i="11"/>
  <c r="BZ115" i="11" s="1"/>
  <c r="DA377" i="11"/>
  <c r="BZ377" i="11" s="1"/>
  <c r="DA352" i="11"/>
  <c r="BZ352" i="11" s="1"/>
  <c r="DA397" i="11"/>
  <c r="BZ397" i="11" s="1"/>
  <c r="DA497" i="11"/>
  <c r="BZ497" i="11" s="1"/>
  <c r="DA571" i="11"/>
  <c r="BZ571" i="11" s="1"/>
  <c r="DA718" i="11"/>
  <c r="BZ718" i="11" s="1"/>
  <c r="DA842" i="11"/>
  <c r="BZ842" i="11" s="1"/>
  <c r="DA305" i="11"/>
  <c r="BZ305" i="11" s="1"/>
  <c r="DA339" i="11"/>
  <c r="BZ339" i="11" s="1"/>
  <c r="DA373" i="11"/>
  <c r="BZ373" i="11" s="1"/>
  <c r="DA509" i="11"/>
  <c r="BZ509" i="11" s="1"/>
  <c r="DA754" i="11"/>
  <c r="BZ754" i="11" s="1"/>
  <c r="DA405" i="11"/>
  <c r="BZ405" i="11" s="1"/>
  <c r="DA392" i="11"/>
  <c r="BZ392" i="11" s="1"/>
  <c r="DA601" i="11"/>
  <c r="BZ601" i="11" s="1"/>
  <c r="DA707" i="11"/>
  <c r="BZ707" i="11" s="1"/>
  <c r="DA843" i="11"/>
  <c r="BZ843" i="11" s="1"/>
  <c r="DA937" i="11"/>
  <c r="BZ937" i="11" s="1"/>
  <c r="DA154" i="11"/>
  <c r="BZ154" i="11" s="1"/>
  <c r="DA376" i="11"/>
  <c r="BZ376" i="11" s="1"/>
  <c r="DA333" i="11"/>
  <c r="BZ333" i="11" s="1"/>
  <c r="DA703" i="11"/>
  <c r="BZ703" i="11" s="1"/>
  <c r="DA811" i="11"/>
  <c r="BZ811" i="11" s="1"/>
  <c r="DA884" i="11"/>
  <c r="BZ884" i="11" s="1"/>
  <c r="DA919" i="11"/>
  <c r="BZ919" i="11" s="1"/>
  <c r="DA879" i="11"/>
  <c r="BZ879" i="11" s="1"/>
  <c r="DA161" i="11"/>
  <c r="BZ161" i="11" s="1"/>
  <c r="DA622" i="11"/>
  <c r="BZ622" i="11" s="1"/>
  <c r="DA198" i="11"/>
  <c r="BZ198" i="11" s="1"/>
  <c r="DA617" i="11"/>
  <c r="BZ617" i="11" s="1"/>
  <c r="DA864" i="11"/>
  <c r="BZ864" i="11" s="1"/>
  <c r="DA44" i="11"/>
  <c r="BZ44" i="11" s="1"/>
  <c r="DA492" i="11"/>
  <c r="BZ492" i="11" s="1"/>
  <c r="DA231" i="11"/>
  <c r="BZ231" i="11" s="1"/>
  <c r="DA50" i="11"/>
  <c r="BZ50" i="11" s="1"/>
  <c r="DA711" i="11"/>
  <c r="BZ711" i="11" s="1"/>
  <c r="DA964" i="11"/>
  <c r="BZ964" i="11" s="1"/>
  <c r="DA389" i="11"/>
  <c r="BZ389" i="11" s="1"/>
  <c r="DA266" i="11"/>
  <c r="BZ266" i="11" s="1"/>
  <c r="DA613" i="11"/>
  <c r="BZ613" i="11" s="1"/>
  <c r="DA393" i="11"/>
  <c r="BZ393" i="11" s="1"/>
  <c r="DA278" i="11"/>
  <c r="BZ278" i="11" s="1"/>
  <c r="DA195" i="11"/>
  <c r="BZ195" i="11" s="1"/>
  <c r="DA383" i="11"/>
  <c r="BZ383" i="11" s="1"/>
  <c r="DA34" i="11"/>
  <c r="BZ34" i="11" s="1"/>
  <c r="DA209" i="11"/>
  <c r="BZ209" i="11" s="1"/>
  <c r="DA143" i="11"/>
  <c r="BZ143" i="11" s="1"/>
  <c r="DA955" i="11"/>
  <c r="BZ955" i="11" s="1"/>
  <c r="DA131" i="11"/>
  <c r="BZ131" i="11" s="1"/>
  <c r="DA600" i="11"/>
  <c r="BZ600" i="11" s="1"/>
  <c r="DA43" i="11"/>
  <c r="BZ43" i="11" s="1"/>
  <c r="DA97" i="11"/>
  <c r="BZ97" i="11" s="1"/>
  <c r="DA276" i="11"/>
  <c r="BZ276" i="11" s="1"/>
  <c r="DA837" i="11"/>
  <c r="BZ837" i="11" s="1"/>
  <c r="DA208" i="11"/>
  <c r="BZ208" i="11" s="1"/>
  <c r="DA901" i="11"/>
  <c r="BZ901" i="11" s="1"/>
  <c r="DA76" i="11"/>
  <c r="BZ76" i="11" s="1"/>
  <c r="DA885" i="11"/>
  <c r="BZ885" i="11" s="1"/>
  <c r="DA663" i="11"/>
  <c r="BZ663" i="11" s="1"/>
  <c r="DA142" i="11"/>
  <c r="BZ142" i="11" s="1"/>
  <c r="DA90" i="11"/>
  <c r="BZ90" i="11" s="1"/>
  <c r="DA528" i="11"/>
  <c r="BZ528" i="11" s="1"/>
  <c r="DA825" i="11"/>
  <c r="BZ825" i="11" s="1"/>
  <c r="DA28" i="11"/>
  <c r="BZ28" i="11" s="1"/>
  <c r="DA880" i="11"/>
  <c r="BZ880" i="11" s="1"/>
  <c r="DA829" i="11"/>
  <c r="BZ829" i="11" s="1"/>
  <c r="DA56" i="11"/>
  <c r="BZ56" i="11" s="1"/>
  <c r="DA388" i="11"/>
  <c r="BZ388" i="11" s="1"/>
  <c r="DA72" i="11"/>
  <c r="BZ72" i="11" s="1"/>
  <c r="DA744" i="11"/>
  <c r="BZ744" i="11" s="1"/>
  <c r="DA345" i="11"/>
  <c r="BZ345" i="11" s="1"/>
  <c r="DA359" i="11"/>
  <c r="BZ359" i="11" s="1"/>
  <c r="DA221" i="11"/>
  <c r="BZ221" i="11" s="1"/>
  <c r="DA715" i="11"/>
  <c r="BZ715" i="11" s="1"/>
  <c r="DA946" i="11"/>
  <c r="BZ946" i="11" s="1"/>
  <c r="DA872" i="11"/>
  <c r="BZ872" i="11" s="1"/>
  <c r="DA320" i="11"/>
  <c r="BZ320" i="11" s="1"/>
  <c r="DA85" i="11"/>
  <c r="BZ85" i="11" s="1"/>
  <c r="DA580" i="11"/>
  <c r="BZ580" i="11" s="1"/>
  <c r="DA124" i="11"/>
  <c r="BZ124" i="11" s="1"/>
  <c r="DA218" i="11"/>
  <c r="BZ218" i="11" s="1"/>
  <c r="DA70" i="11"/>
  <c r="BZ70" i="11" s="1"/>
  <c r="CL972" i="11"/>
  <c r="CZ972" i="11" s="1"/>
  <c r="DA972" i="11" s="1"/>
  <c r="BZ972" i="11" s="1"/>
  <c r="CL971" i="11"/>
  <c r="CZ971" i="11" s="1"/>
  <c r="DA971" i="11" s="1"/>
  <c r="BZ971" i="11" s="1"/>
  <c r="CL970" i="11"/>
  <c r="CZ970" i="11" s="1"/>
  <c r="DA970" i="11" s="1"/>
  <c r="BZ970" i="11" s="1"/>
  <c r="CL969" i="11"/>
  <c r="CZ969" i="11" s="1"/>
  <c r="DA969" i="11" s="1"/>
  <c r="BZ969" i="11" s="1"/>
  <c r="CL968" i="11"/>
  <c r="CL967" i="11"/>
  <c r="CZ967" i="11" s="1"/>
  <c r="DA967" i="11" s="1"/>
  <c r="BZ967" i="11" s="1"/>
  <c r="CL966" i="11"/>
  <c r="CL965" i="11"/>
  <c r="CL953" i="11"/>
  <c r="CZ953" i="11" s="1"/>
  <c r="DA953" i="11" s="1"/>
  <c r="BZ953" i="11" s="1"/>
  <c r="I51" i="12" s="1"/>
  <c r="CL961" i="11"/>
  <c r="CZ961" i="11" s="1"/>
  <c r="DA961" i="11" s="1"/>
  <c r="BZ961" i="11" s="1"/>
  <c r="CL957" i="11"/>
  <c r="CL952" i="11"/>
  <c r="CL954" i="11"/>
  <c r="CL962" i="11"/>
  <c r="CZ962" i="11" s="1"/>
  <c r="DA962" i="11" s="1"/>
  <c r="BZ962" i="11" s="1"/>
  <c r="CL956" i="11"/>
  <c r="CL963" i="11"/>
  <c r="CZ963" i="11" s="1"/>
  <c r="DA963" i="11" s="1"/>
  <c r="BZ963" i="11" s="1"/>
  <c r="CL959" i="11"/>
  <c r="CZ959" i="11" s="1"/>
  <c r="DA959" i="11" s="1"/>
  <c r="BZ959" i="11" s="1"/>
  <c r="CL960" i="11"/>
  <c r="CZ960" i="11" s="1"/>
  <c r="DA960" i="11" s="1"/>
  <c r="BZ960" i="11" s="1"/>
  <c r="CL951" i="11"/>
  <c r="CZ951" i="11" s="1"/>
  <c r="DA951" i="11" s="1"/>
  <c r="BZ951" i="11" s="1"/>
  <c r="I49" i="12" s="1"/>
  <c r="CL950" i="11"/>
  <c r="CL949" i="11"/>
  <c r="CZ949" i="11" s="1"/>
  <c r="DA949" i="11" s="1"/>
  <c r="BZ949" i="11" s="1"/>
  <c r="I47" i="12" s="1"/>
  <c r="CL945" i="11"/>
  <c r="CL948" i="11"/>
  <c r="CL944" i="11"/>
  <c r="CZ944" i="11" s="1"/>
  <c r="DA944" i="11" s="1"/>
  <c r="BZ944" i="11" s="1"/>
  <c r="CL958" i="11"/>
  <c r="CZ958" i="11" s="1"/>
  <c r="DA958" i="11" s="1"/>
  <c r="BZ958" i="11" s="1"/>
  <c r="CL947" i="11"/>
  <c r="CL943" i="11"/>
  <c r="CZ943" i="11" s="1"/>
  <c r="DA943" i="11" s="1"/>
  <c r="BZ943" i="11" s="1"/>
  <c r="CL936" i="11"/>
  <c r="CL935" i="11"/>
  <c r="CZ935" i="11" s="1"/>
  <c r="DA935" i="11" s="1"/>
  <c r="BZ935" i="11" s="1"/>
  <c r="CL934" i="11"/>
  <c r="CZ934" i="11" s="1"/>
  <c r="DA934" i="11" s="1"/>
  <c r="BZ934" i="11" s="1"/>
  <c r="CL933" i="11"/>
  <c r="CZ933" i="11" s="1"/>
  <c r="DA933" i="11" s="1"/>
  <c r="BZ933" i="11" s="1"/>
  <c r="CL932" i="11"/>
  <c r="CL931" i="11"/>
  <c r="CL930" i="11"/>
  <c r="CZ930" i="11" s="1"/>
  <c r="DA930" i="11" s="1"/>
  <c r="BZ930" i="11" s="1"/>
  <c r="CL939" i="11"/>
  <c r="CL941" i="11"/>
  <c r="CZ941" i="11" s="1"/>
  <c r="DA941" i="11" s="1"/>
  <c r="BZ941" i="11" s="1"/>
  <c r="CL940" i="11"/>
  <c r="CZ940" i="11" s="1"/>
  <c r="DA940" i="11" s="1"/>
  <c r="BZ940" i="11" s="1"/>
  <c r="CL938" i="11"/>
  <c r="CZ938" i="11" s="1"/>
  <c r="DA938" i="11" s="1"/>
  <c r="BZ938" i="11" s="1"/>
  <c r="CL929" i="11"/>
  <c r="CL926" i="11"/>
  <c r="CZ926" i="11" s="1"/>
  <c r="DA926" i="11" s="1"/>
  <c r="BZ926" i="11" s="1"/>
  <c r="CL927" i="11"/>
  <c r="CL924" i="11"/>
  <c r="CZ924" i="11" s="1"/>
  <c r="DA924" i="11" s="1"/>
  <c r="BZ924" i="11" s="1"/>
  <c r="CL923" i="11"/>
  <c r="CZ923" i="11" s="1"/>
  <c r="DA923" i="11" s="1"/>
  <c r="BZ923" i="11" s="1"/>
  <c r="CL922" i="11"/>
  <c r="CL921" i="11"/>
  <c r="CZ921" i="11" s="1"/>
  <c r="DA921" i="11" s="1"/>
  <c r="BZ921" i="11" s="1"/>
  <c r="CL920" i="11"/>
  <c r="CL918" i="11"/>
  <c r="CZ918" i="11" s="1"/>
  <c r="DA918" i="11" s="1"/>
  <c r="BZ918" i="11" s="1"/>
  <c r="CL917" i="11"/>
  <c r="CZ917" i="11" s="1"/>
  <c r="DA917" i="11" s="1"/>
  <c r="BZ917" i="11" s="1"/>
  <c r="CL916" i="11"/>
  <c r="CZ916" i="11" s="1"/>
  <c r="DA916" i="11" s="1"/>
  <c r="BZ916" i="11" s="1"/>
  <c r="CL915" i="11"/>
  <c r="CZ915" i="11" s="1"/>
  <c r="DA915" i="11" s="1"/>
  <c r="BZ915" i="11" s="1"/>
  <c r="CL942" i="11"/>
  <c r="CZ942" i="11" s="1"/>
  <c r="DA942" i="11" s="1"/>
  <c r="BZ942" i="11" s="1"/>
  <c r="CL899" i="11"/>
  <c r="CZ899" i="11" s="1"/>
  <c r="DA899" i="11" s="1"/>
  <c r="BZ899" i="11" s="1"/>
  <c r="CL887" i="11"/>
  <c r="CZ887" i="11" s="1"/>
  <c r="DA887" i="11" s="1"/>
  <c r="BZ887" i="11" s="1"/>
  <c r="CL909" i="11"/>
  <c r="CL905" i="11"/>
  <c r="CZ905" i="11" s="1"/>
  <c r="DA905" i="11" s="1"/>
  <c r="BZ905" i="11" s="1"/>
  <c r="CL914" i="11"/>
  <c r="CL912" i="11"/>
  <c r="CZ912" i="11" s="1"/>
  <c r="DA912" i="11" s="1"/>
  <c r="BZ912" i="11" s="1"/>
  <c r="CL908" i="11"/>
  <c r="CL904" i="11"/>
  <c r="CL897" i="11"/>
  <c r="CZ897" i="11" s="1"/>
  <c r="DA897" i="11" s="1"/>
  <c r="BZ897" i="11" s="1"/>
  <c r="CL903" i="11"/>
  <c r="CL890" i="11"/>
  <c r="CZ890" i="11" s="1"/>
  <c r="DA890" i="11" s="1"/>
  <c r="BZ890" i="11" s="1"/>
  <c r="CL888" i="11"/>
  <c r="CL913" i="11"/>
  <c r="CL907" i="11"/>
  <c r="CZ907" i="11" s="1"/>
  <c r="DA907" i="11" s="1"/>
  <c r="BZ907" i="11" s="1"/>
  <c r="CL902" i="11"/>
  <c r="CZ902" i="11" s="1"/>
  <c r="DA902" i="11" s="1"/>
  <c r="BZ902" i="11" s="1"/>
  <c r="CL894" i="11"/>
  <c r="CL889" i="11"/>
  <c r="CZ889" i="11" s="1"/>
  <c r="DA889" i="11" s="1"/>
  <c r="BZ889" i="11" s="1"/>
  <c r="CL925" i="11"/>
  <c r="CL892" i="11"/>
  <c r="CZ892" i="11" s="1"/>
  <c r="DA892" i="11" s="1"/>
  <c r="BZ892" i="11" s="1"/>
  <c r="CL911" i="11"/>
  <c r="CL898" i="11"/>
  <c r="CL893" i="11"/>
  <c r="CZ893" i="11" s="1"/>
  <c r="DA893" i="11" s="1"/>
  <c r="BZ893" i="11" s="1"/>
  <c r="CL881" i="11"/>
  <c r="CZ881" i="11" s="1"/>
  <c r="DA881" i="11" s="1"/>
  <c r="BZ881" i="11" s="1"/>
  <c r="CL906" i="11"/>
  <c r="CZ906" i="11" s="1"/>
  <c r="DA906" i="11" s="1"/>
  <c r="BZ906" i="11" s="1"/>
  <c r="CL883" i="11"/>
  <c r="CZ883" i="11" s="1"/>
  <c r="DA883" i="11" s="1"/>
  <c r="BZ883" i="11" s="1"/>
  <c r="CL878" i="11"/>
  <c r="CZ878" i="11" s="1"/>
  <c r="DA878" i="11" s="1"/>
  <c r="BZ878" i="11" s="1"/>
  <c r="CL876" i="11"/>
  <c r="CZ876" i="11" s="1"/>
  <c r="DA876" i="11" s="1"/>
  <c r="BZ876" i="11" s="1"/>
  <c r="CL856" i="11"/>
  <c r="CZ856" i="11" s="1"/>
  <c r="DA856" i="11" s="1"/>
  <c r="BZ856" i="11" s="1"/>
  <c r="CL852" i="11"/>
  <c r="CZ852" i="11" s="1"/>
  <c r="DA852" i="11" s="1"/>
  <c r="BZ852" i="11" s="1"/>
  <c r="CL860" i="11"/>
  <c r="CZ860" i="11" s="1"/>
  <c r="DA860" i="11" s="1"/>
  <c r="BZ860" i="11" s="1"/>
  <c r="CL895" i="11"/>
  <c r="CL891" i="11"/>
  <c r="CZ891" i="11" s="1"/>
  <c r="DA891" i="11" s="1"/>
  <c r="BZ891" i="11" s="1"/>
  <c r="CL869" i="11"/>
  <c r="CZ869" i="11" s="1"/>
  <c r="DA869" i="11" s="1"/>
  <c r="BZ869" i="11" s="1"/>
  <c r="CL859" i="11"/>
  <c r="CZ859" i="11" s="1"/>
  <c r="DA859" i="11" s="1"/>
  <c r="BZ859" i="11" s="1"/>
  <c r="CL875" i="11"/>
  <c r="CZ875" i="11" s="1"/>
  <c r="DA875" i="11" s="1"/>
  <c r="BZ875" i="11" s="1"/>
  <c r="CL870" i="11"/>
  <c r="CZ870" i="11" s="1"/>
  <c r="DA870" i="11" s="1"/>
  <c r="BZ870" i="11" s="1"/>
  <c r="CL857" i="11"/>
  <c r="CL850" i="11"/>
  <c r="CL868" i="11"/>
  <c r="CZ868" i="11" s="1"/>
  <c r="DA868" i="11" s="1"/>
  <c r="BZ868" i="11" s="1"/>
  <c r="CL866" i="11"/>
  <c r="CZ866" i="11" s="1"/>
  <c r="DA866" i="11" s="1"/>
  <c r="BZ866" i="11" s="1"/>
  <c r="CL858" i="11"/>
  <c r="CL840" i="11"/>
  <c r="CL836" i="11"/>
  <c r="CZ836" i="11" s="1"/>
  <c r="DA836" i="11" s="1"/>
  <c r="BZ836" i="11" s="1"/>
  <c r="CL832" i="11"/>
  <c r="CZ832" i="11" s="1"/>
  <c r="DA832" i="11" s="1"/>
  <c r="BZ832" i="11" s="1"/>
  <c r="CL900" i="11"/>
  <c r="CZ900" i="11" s="1"/>
  <c r="DA900" i="11" s="1"/>
  <c r="BZ900" i="11" s="1"/>
  <c r="CL896" i="11"/>
  <c r="CL882" i="11"/>
  <c r="CZ882" i="11" s="1"/>
  <c r="DA882" i="11" s="1"/>
  <c r="BZ882" i="11" s="1"/>
  <c r="CL861" i="11"/>
  <c r="CZ861" i="11" s="1"/>
  <c r="DA861" i="11" s="1"/>
  <c r="BZ861" i="11" s="1"/>
  <c r="CL867" i="11"/>
  <c r="CL844" i="11"/>
  <c r="CZ844" i="11" s="1"/>
  <c r="DA844" i="11" s="1"/>
  <c r="BZ844" i="11" s="1"/>
  <c r="CL819" i="11"/>
  <c r="CL815" i="11"/>
  <c r="CZ815" i="11" s="1"/>
  <c r="DA815" i="11" s="1"/>
  <c r="BZ815" i="11" s="1"/>
  <c r="CL865" i="11"/>
  <c r="CL848" i="11"/>
  <c r="CZ848" i="11" s="1"/>
  <c r="DA848" i="11" s="1"/>
  <c r="BZ848" i="11" s="1"/>
  <c r="CL833" i="11"/>
  <c r="CL831" i="11"/>
  <c r="CZ831" i="11" s="1"/>
  <c r="DA831" i="11" s="1"/>
  <c r="BZ831" i="11" s="1"/>
  <c r="CL827" i="11"/>
  <c r="CL823" i="11"/>
  <c r="CZ823" i="11" s="1"/>
  <c r="DA823" i="11" s="1"/>
  <c r="BZ823" i="11" s="1"/>
  <c r="CL810" i="11"/>
  <c r="CZ810" i="11" s="1"/>
  <c r="DA810" i="11" s="1"/>
  <c r="BZ810" i="11" s="1"/>
  <c r="CL806" i="11"/>
  <c r="CL874" i="11"/>
  <c r="CL853" i="11"/>
  <c r="CL845" i="11"/>
  <c r="CZ845" i="11" s="1"/>
  <c r="DA845" i="11" s="1"/>
  <c r="BZ845" i="11" s="1"/>
  <c r="CL839" i="11"/>
  <c r="CZ839" i="11" s="1"/>
  <c r="DA839" i="11" s="1"/>
  <c r="BZ839" i="11" s="1"/>
  <c r="CL862" i="11"/>
  <c r="CZ862" i="11" s="1"/>
  <c r="DA862" i="11" s="1"/>
  <c r="BZ862" i="11" s="1"/>
  <c r="CL835" i="11"/>
  <c r="CZ835" i="11" s="1"/>
  <c r="DA835" i="11" s="1"/>
  <c r="BZ835" i="11" s="1"/>
  <c r="CL830" i="11"/>
  <c r="CL826" i="11"/>
  <c r="CZ826" i="11" s="1"/>
  <c r="DA826" i="11" s="1"/>
  <c r="BZ826" i="11" s="1"/>
  <c r="CL813" i="11"/>
  <c r="CL809" i="11"/>
  <c r="CL805" i="11"/>
  <c r="CZ805" i="11" s="1"/>
  <c r="DA805" i="11" s="1"/>
  <c r="BZ805" i="11" s="1"/>
  <c r="CL849" i="11"/>
  <c r="CZ849" i="11" s="1"/>
  <c r="DA849" i="11" s="1"/>
  <c r="BZ849" i="11" s="1"/>
  <c r="CL841" i="11"/>
  <c r="CL838" i="11"/>
  <c r="CL812" i="11"/>
  <c r="CL808" i="11"/>
  <c r="CZ808" i="11" s="1"/>
  <c r="DA808" i="11" s="1"/>
  <c r="BZ808" i="11" s="1"/>
  <c r="CL818" i="11"/>
  <c r="CZ818" i="11" s="1"/>
  <c r="DA818" i="11" s="1"/>
  <c r="BZ818" i="11" s="1"/>
  <c r="CL886" i="11"/>
  <c r="CZ886" i="11" s="1"/>
  <c r="DA886" i="11" s="1"/>
  <c r="BZ886" i="11" s="1"/>
  <c r="CL877" i="11"/>
  <c r="CL871" i="11"/>
  <c r="CZ871" i="11" s="1"/>
  <c r="DA871" i="11" s="1"/>
  <c r="BZ871" i="11" s="1"/>
  <c r="CL820" i="11"/>
  <c r="CZ820" i="11" s="1"/>
  <c r="DA820" i="11" s="1"/>
  <c r="BZ820" i="11" s="1"/>
  <c r="CL846" i="11"/>
  <c r="CZ846" i="11" s="1"/>
  <c r="DA846" i="11" s="1"/>
  <c r="BZ846" i="11" s="1"/>
  <c r="CL854" i="11"/>
  <c r="CL851" i="11"/>
  <c r="CL817" i="11"/>
  <c r="CL855" i="11"/>
  <c r="CZ855" i="11" s="1"/>
  <c r="DA855" i="11" s="1"/>
  <c r="BZ855" i="11" s="1"/>
  <c r="CL814" i="11"/>
  <c r="CL774" i="11"/>
  <c r="CZ774" i="11" s="1"/>
  <c r="DA774" i="11" s="1"/>
  <c r="BZ774" i="11" s="1"/>
  <c r="CL770" i="11"/>
  <c r="CZ770" i="11" s="1"/>
  <c r="DA770" i="11" s="1"/>
  <c r="BZ770" i="11" s="1"/>
  <c r="CL765" i="11"/>
  <c r="CZ765" i="11" s="1"/>
  <c r="DA765" i="11" s="1"/>
  <c r="BZ765" i="11" s="1"/>
  <c r="CL824" i="11"/>
  <c r="CZ824" i="11" s="1"/>
  <c r="DA824" i="11" s="1"/>
  <c r="BZ824" i="11" s="1"/>
  <c r="CL822" i="11"/>
  <c r="CL803" i="11"/>
  <c r="CZ803" i="11" s="1"/>
  <c r="DA803" i="11" s="1"/>
  <c r="BZ803" i="11" s="1"/>
  <c r="CL802" i="11"/>
  <c r="CL800" i="11"/>
  <c r="CZ800" i="11" s="1"/>
  <c r="DA800" i="11" s="1"/>
  <c r="BZ800" i="11" s="1"/>
  <c r="CL796" i="11"/>
  <c r="CZ796" i="11" s="1"/>
  <c r="DA796" i="11" s="1"/>
  <c r="BZ796" i="11" s="1"/>
  <c r="CL792" i="11"/>
  <c r="CL807" i="11"/>
  <c r="CL801" i="11"/>
  <c r="CL772" i="11"/>
  <c r="CZ772" i="11" s="1"/>
  <c r="DA772" i="11" s="1"/>
  <c r="BZ772" i="11" s="1"/>
  <c r="CL793" i="11"/>
  <c r="CZ793" i="11" s="1"/>
  <c r="DA793" i="11" s="1"/>
  <c r="BZ793" i="11" s="1"/>
  <c r="CL784" i="11"/>
  <c r="CL816" i="11"/>
  <c r="CZ816" i="11" s="1"/>
  <c r="DA816" i="11" s="1"/>
  <c r="BZ816" i="11" s="1"/>
  <c r="CL873" i="11"/>
  <c r="CZ873" i="11" s="1"/>
  <c r="DA873" i="11" s="1"/>
  <c r="BZ873" i="11" s="1"/>
  <c r="CL834" i="11"/>
  <c r="CL804" i="11"/>
  <c r="CZ804" i="11" s="1"/>
  <c r="DA804" i="11" s="1"/>
  <c r="BZ804" i="11" s="1"/>
  <c r="CL798" i="11"/>
  <c r="CZ798" i="11" s="1"/>
  <c r="DA798" i="11" s="1"/>
  <c r="BZ798" i="11" s="1"/>
  <c r="CL777" i="11"/>
  <c r="CL773" i="11"/>
  <c r="CL771" i="11"/>
  <c r="CL748" i="11"/>
  <c r="CZ748" i="11" s="1"/>
  <c r="DA748" i="11" s="1"/>
  <c r="BZ748" i="11" s="1"/>
  <c r="CL743" i="11"/>
  <c r="CZ743" i="11" s="1"/>
  <c r="DA743" i="11" s="1"/>
  <c r="BZ743" i="11" s="1"/>
  <c r="CL791" i="11"/>
  <c r="CL783" i="11"/>
  <c r="CL782" i="11"/>
  <c r="CL780" i="11"/>
  <c r="CZ780" i="11" s="1"/>
  <c r="DA780" i="11" s="1"/>
  <c r="BZ780" i="11" s="1"/>
  <c r="CL763" i="11"/>
  <c r="CZ763" i="11" s="1"/>
  <c r="DA763" i="11" s="1"/>
  <c r="BZ763" i="11" s="1"/>
  <c r="CL759" i="11"/>
  <c r="CL755" i="11"/>
  <c r="CL751" i="11"/>
  <c r="CL794" i="11"/>
  <c r="CL789" i="11"/>
  <c r="CZ789" i="11" s="1"/>
  <c r="DA789" i="11" s="1"/>
  <c r="BZ789" i="11" s="1"/>
  <c r="CL776" i="11"/>
  <c r="CZ776" i="11" s="1"/>
  <c r="DA776" i="11" s="1"/>
  <c r="BZ776" i="11" s="1"/>
  <c r="CL762" i="11"/>
  <c r="CZ762" i="11" s="1"/>
  <c r="DA762" i="11" s="1"/>
  <c r="BZ762" i="11" s="1"/>
  <c r="CL758" i="11"/>
  <c r="CL750" i="11"/>
  <c r="CL828" i="11"/>
  <c r="CL781" i="11"/>
  <c r="CZ781" i="11" s="1"/>
  <c r="DA781" i="11" s="1"/>
  <c r="BZ781" i="11" s="1"/>
  <c r="CL769" i="11"/>
  <c r="CL766" i="11"/>
  <c r="CZ766" i="11" s="1"/>
  <c r="DA766" i="11" s="1"/>
  <c r="BZ766" i="11" s="1"/>
  <c r="CL749" i="11"/>
  <c r="CL786" i="11"/>
  <c r="CZ786" i="11" s="1"/>
  <c r="DA786" i="11" s="1"/>
  <c r="BZ786" i="11" s="1"/>
  <c r="CL768" i="11"/>
  <c r="CL746" i="11"/>
  <c r="CL736" i="11"/>
  <c r="CL732" i="11"/>
  <c r="CL727" i="11"/>
  <c r="CZ727" i="11" s="1"/>
  <c r="DA727" i="11" s="1"/>
  <c r="BZ727" i="11" s="1"/>
  <c r="CL790" i="11"/>
  <c r="CL785" i="11"/>
  <c r="CZ785" i="11" s="1"/>
  <c r="DA785" i="11" s="1"/>
  <c r="BZ785" i="11" s="1"/>
  <c r="CL761" i="11"/>
  <c r="CL756" i="11"/>
  <c r="CZ756" i="11" s="1"/>
  <c r="DA756" i="11" s="1"/>
  <c r="BZ756" i="11" s="1"/>
  <c r="CL752" i="11"/>
  <c r="CZ752" i="11" s="1"/>
  <c r="DA752" i="11" s="1"/>
  <c r="BZ752" i="11" s="1"/>
  <c r="CL740" i="11"/>
  <c r="CZ740" i="11" s="1"/>
  <c r="DA740" i="11" s="1"/>
  <c r="BZ740" i="11" s="1"/>
  <c r="CL795" i="11"/>
  <c r="CZ795" i="11" s="1"/>
  <c r="DA795" i="11" s="1"/>
  <c r="BZ795" i="11" s="1"/>
  <c r="CL747" i="11"/>
  <c r="CZ747" i="11" s="1"/>
  <c r="DA747" i="11" s="1"/>
  <c r="BZ747" i="11" s="1"/>
  <c r="CL739" i="11"/>
  <c r="CL735" i="11"/>
  <c r="CZ735" i="11" s="1"/>
  <c r="DA735" i="11" s="1"/>
  <c r="BZ735" i="11" s="1"/>
  <c r="CL726" i="11"/>
  <c r="CZ726" i="11" s="1"/>
  <c r="DA726" i="11" s="1"/>
  <c r="BZ726" i="11" s="1"/>
  <c r="CL787" i="11"/>
  <c r="CL767" i="11"/>
  <c r="CL757" i="11"/>
  <c r="CL753" i="11"/>
  <c r="CZ753" i="11" s="1"/>
  <c r="DA753" i="11" s="1"/>
  <c r="BZ753" i="11" s="1"/>
  <c r="CL742" i="11"/>
  <c r="CL730" i="11"/>
  <c r="CL721" i="11"/>
  <c r="CL797" i="11"/>
  <c r="CZ797" i="11" s="1"/>
  <c r="DA797" i="11" s="1"/>
  <c r="BZ797" i="11" s="1"/>
  <c r="CL775" i="11"/>
  <c r="CZ775" i="11" s="1"/>
  <c r="DA775" i="11" s="1"/>
  <c r="BZ775" i="11" s="1"/>
  <c r="CL764" i="11"/>
  <c r="CL729" i="11"/>
  <c r="CZ729" i="11" s="1"/>
  <c r="DA729" i="11" s="1"/>
  <c r="BZ729" i="11" s="1"/>
  <c r="CL719" i="11"/>
  <c r="CZ719" i="11" s="1"/>
  <c r="DA719" i="11" s="1"/>
  <c r="BZ719" i="11" s="1"/>
  <c r="CL713" i="11"/>
  <c r="CZ713" i="11" s="1"/>
  <c r="DA713" i="11" s="1"/>
  <c r="BZ713" i="11" s="1"/>
  <c r="CL709" i="11"/>
  <c r="CL705" i="11"/>
  <c r="CZ705" i="11" s="1"/>
  <c r="DA705" i="11" s="1"/>
  <c r="BZ705" i="11" s="1"/>
  <c r="CL701" i="11"/>
  <c r="CZ701" i="11" s="1"/>
  <c r="DA701" i="11" s="1"/>
  <c r="BZ701" i="11" s="1"/>
  <c r="CL697" i="11"/>
  <c r="CL693" i="11"/>
  <c r="CZ693" i="11" s="1"/>
  <c r="DA693" i="11" s="1"/>
  <c r="BZ693" i="11" s="1"/>
  <c r="CL779" i="11"/>
  <c r="CL725" i="11"/>
  <c r="CZ725" i="11" s="1"/>
  <c r="DA725" i="11" s="1"/>
  <c r="BZ725" i="11" s="1"/>
  <c r="CL799" i="11"/>
  <c r="CL738" i="11"/>
  <c r="CL737" i="11"/>
  <c r="CZ737" i="11" s="1"/>
  <c r="DA737" i="11" s="1"/>
  <c r="BZ737" i="11" s="1"/>
  <c r="CL778" i="11"/>
  <c r="CZ778" i="11" s="1"/>
  <c r="DA778" i="11" s="1"/>
  <c r="BZ778" i="11" s="1"/>
  <c r="CL760" i="11"/>
  <c r="CZ760" i="11" s="1"/>
  <c r="DA760" i="11" s="1"/>
  <c r="BZ760" i="11" s="1"/>
  <c r="CL724" i="11"/>
  <c r="CZ724" i="11" s="1"/>
  <c r="DA724" i="11" s="1"/>
  <c r="BZ724" i="11" s="1"/>
  <c r="CL722" i="11"/>
  <c r="CL720" i="11"/>
  <c r="CZ720" i="11" s="1"/>
  <c r="DA720" i="11" s="1"/>
  <c r="BZ720" i="11" s="1"/>
  <c r="CL716" i="11"/>
  <c r="CL723" i="11"/>
  <c r="CL689" i="11"/>
  <c r="CL684" i="11"/>
  <c r="CZ684" i="11" s="1"/>
  <c r="DA684" i="11" s="1"/>
  <c r="BZ684" i="11" s="1"/>
  <c r="CL679" i="11"/>
  <c r="CL661" i="11"/>
  <c r="CZ661" i="11" s="1"/>
  <c r="DA661" i="11" s="1"/>
  <c r="BZ661" i="11" s="1"/>
  <c r="CL656" i="11"/>
  <c r="CZ656" i="11" s="1"/>
  <c r="DA656" i="11" s="1"/>
  <c r="BZ656" i="11" s="1"/>
  <c r="CL652" i="11"/>
  <c r="CZ652" i="11" s="1"/>
  <c r="DA652" i="11" s="1"/>
  <c r="BZ652" i="11" s="1"/>
  <c r="CL648" i="11"/>
  <c r="CL643" i="11"/>
  <c r="CZ643" i="11" s="1"/>
  <c r="DA643" i="11" s="1"/>
  <c r="BZ643" i="11" s="1"/>
  <c r="CL639" i="11"/>
  <c r="CZ639" i="11" s="1"/>
  <c r="DA639" i="11" s="1"/>
  <c r="BZ639" i="11" s="1"/>
  <c r="CL635" i="11"/>
  <c r="CZ635" i="11" s="1"/>
  <c r="DA635" i="11" s="1"/>
  <c r="BZ635" i="11" s="1"/>
  <c r="CL631" i="11"/>
  <c r="CZ631" i="11" s="1"/>
  <c r="DA631" i="11" s="1"/>
  <c r="BZ631" i="11" s="1"/>
  <c r="CL627" i="11"/>
  <c r="CZ627" i="11" s="1"/>
  <c r="DA627" i="11" s="1"/>
  <c r="BZ627" i="11" s="1"/>
  <c r="CL623" i="11"/>
  <c r="CZ623" i="11" s="1"/>
  <c r="DA623" i="11" s="1"/>
  <c r="BZ623" i="11" s="1"/>
  <c r="CL712" i="11"/>
  <c r="CL702" i="11"/>
  <c r="CZ702" i="11" s="1"/>
  <c r="DA702" i="11" s="1"/>
  <c r="BZ702" i="11" s="1"/>
  <c r="CL694" i="11"/>
  <c r="CL674" i="11"/>
  <c r="CL731" i="11"/>
  <c r="CL728" i="11"/>
  <c r="CZ728" i="11" s="1"/>
  <c r="DA728" i="11" s="1"/>
  <c r="BZ728" i="11" s="1"/>
  <c r="CL700" i="11"/>
  <c r="CL682" i="11"/>
  <c r="CZ682" i="11" s="1"/>
  <c r="DA682" i="11" s="1"/>
  <c r="BZ682" i="11" s="1"/>
  <c r="CL675" i="11"/>
  <c r="CZ675" i="11" s="1"/>
  <c r="DA675" i="11" s="1"/>
  <c r="BZ675" i="11" s="1"/>
  <c r="CL671" i="11"/>
  <c r="CZ671" i="11" s="1"/>
  <c r="DA671" i="11" s="1"/>
  <c r="BZ671" i="11" s="1"/>
  <c r="CL668" i="11"/>
  <c r="CZ668" i="11" s="1"/>
  <c r="DA668" i="11" s="1"/>
  <c r="BZ668" i="11" s="1"/>
  <c r="CL660" i="11"/>
  <c r="CZ660" i="11" s="1"/>
  <c r="DA660" i="11" s="1"/>
  <c r="BZ660" i="11" s="1"/>
  <c r="CL646" i="11"/>
  <c r="CL714" i="11"/>
  <c r="CL686" i="11"/>
  <c r="CL657" i="11"/>
  <c r="CL654" i="11"/>
  <c r="CZ654" i="11" s="1"/>
  <c r="DA654" i="11" s="1"/>
  <c r="BZ654" i="11" s="1"/>
  <c r="CL733" i="11"/>
  <c r="CZ733" i="11" s="1"/>
  <c r="DA733" i="11" s="1"/>
  <c r="BZ733" i="11" s="1"/>
  <c r="CL704" i="11"/>
  <c r="CZ704" i="11" s="1"/>
  <c r="DA704" i="11" s="1"/>
  <c r="BZ704" i="11" s="1"/>
  <c r="CL696" i="11"/>
  <c r="CZ696" i="11" s="1"/>
  <c r="DA696" i="11" s="1"/>
  <c r="BZ696" i="11" s="1"/>
  <c r="CL695" i="11"/>
  <c r="CZ695" i="11" s="1"/>
  <c r="DA695" i="11" s="1"/>
  <c r="BZ695" i="11" s="1"/>
  <c r="CL678" i="11"/>
  <c r="CL677" i="11"/>
  <c r="CZ677" i="11" s="1"/>
  <c r="DA677" i="11" s="1"/>
  <c r="BZ677" i="11" s="1"/>
  <c r="CL672" i="11"/>
  <c r="CZ672" i="11" s="1"/>
  <c r="DA672" i="11" s="1"/>
  <c r="BZ672" i="11" s="1"/>
  <c r="CL669" i="11"/>
  <c r="CZ669" i="11" s="1"/>
  <c r="DA669" i="11" s="1"/>
  <c r="BZ669" i="11" s="1"/>
  <c r="CL666" i="11"/>
  <c r="CZ666" i="11" s="1"/>
  <c r="DA666" i="11" s="1"/>
  <c r="BZ666" i="11" s="1"/>
  <c r="CL659" i="11"/>
  <c r="CL698" i="11"/>
  <c r="CZ698" i="11" s="1"/>
  <c r="DA698" i="11" s="1"/>
  <c r="BZ698" i="11" s="1"/>
  <c r="CL681" i="11"/>
  <c r="CL667" i="11"/>
  <c r="CL664" i="11"/>
  <c r="CZ664" i="11" s="1"/>
  <c r="DA664" i="11" s="1"/>
  <c r="BZ664" i="11" s="1"/>
  <c r="CL653" i="11"/>
  <c r="CZ653" i="11" s="1"/>
  <c r="DA653" i="11" s="1"/>
  <c r="BZ653" i="11" s="1"/>
  <c r="CL699" i="11"/>
  <c r="CZ699" i="11" s="1"/>
  <c r="DA699" i="11" s="1"/>
  <c r="BZ699" i="11" s="1"/>
  <c r="CL690" i="11"/>
  <c r="CL741" i="11"/>
  <c r="CZ741" i="11" s="1"/>
  <c r="DA741" i="11" s="1"/>
  <c r="BZ741" i="11" s="1"/>
  <c r="CL734" i="11"/>
  <c r="CL708" i="11"/>
  <c r="CL706" i="11"/>
  <c r="CL691" i="11"/>
  <c r="CZ691" i="11" s="1"/>
  <c r="DA691" i="11" s="1"/>
  <c r="BZ691" i="11" s="1"/>
  <c r="CL683" i="11"/>
  <c r="CZ683" i="11" s="1"/>
  <c r="DA683" i="11" s="1"/>
  <c r="BZ683" i="11" s="1"/>
  <c r="CL692" i="11"/>
  <c r="CZ692" i="11" s="1"/>
  <c r="DA692" i="11" s="1"/>
  <c r="BZ692" i="11" s="1"/>
  <c r="CL673" i="11"/>
  <c r="CL662" i="11"/>
  <c r="CZ662" i="11" s="1"/>
  <c r="DA662" i="11" s="1"/>
  <c r="BZ662" i="11" s="1"/>
  <c r="CL644" i="11"/>
  <c r="CZ644" i="11" s="1"/>
  <c r="DA644" i="11" s="1"/>
  <c r="BZ644" i="11" s="1"/>
  <c r="CL634" i="11"/>
  <c r="CZ634" i="11" s="1"/>
  <c r="DA634" i="11" s="1"/>
  <c r="BZ634" i="11" s="1"/>
  <c r="CL626" i="11"/>
  <c r="CL612" i="11"/>
  <c r="CL603" i="11"/>
  <c r="CL599" i="11"/>
  <c r="CZ599" i="11" s="1"/>
  <c r="DA599" i="11" s="1"/>
  <c r="BZ599" i="11" s="1"/>
  <c r="CL595" i="11"/>
  <c r="CZ595" i="11" s="1"/>
  <c r="DA595" i="11" s="1"/>
  <c r="BZ595" i="11" s="1"/>
  <c r="CL591" i="11"/>
  <c r="CZ591" i="11" s="1"/>
  <c r="DA591" i="11" s="1"/>
  <c r="BZ591" i="11" s="1"/>
  <c r="CL582" i="11"/>
  <c r="CZ582" i="11" s="1"/>
  <c r="DA582" i="11" s="1"/>
  <c r="BZ582" i="11" s="1"/>
  <c r="CL680" i="11"/>
  <c r="CL647" i="11"/>
  <c r="CL642" i="11"/>
  <c r="CZ642" i="11" s="1"/>
  <c r="DA642" i="11" s="1"/>
  <c r="BZ642" i="11" s="1"/>
  <c r="CL616" i="11"/>
  <c r="CL607" i="11"/>
  <c r="CZ607" i="11" s="1"/>
  <c r="DA607" i="11" s="1"/>
  <c r="BZ607" i="11" s="1"/>
  <c r="CL586" i="11"/>
  <c r="CZ586" i="11" s="1"/>
  <c r="DA586" i="11" s="1"/>
  <c r="BZ586" i="11" s="1"/>
  <c r="CL577" i="11"/>
  <c r="CL573" i="11"/>
  <c r="CL569" i="11"/>
  <c r="CL565" i="11"/>
  <c r="CZ565" i="11" s="1"/>
  <c r="DA565" i="11" s="1"/>
  <c r="BZ565" i="11" s="1"/>
  <c r="CL561" i="11"/>
  <c r="CL557" i="11"/>
  <c r="CL670" i="11"/>
  <c r="CZ670" i="11" s="1"/>
  <c r="DA670" i="11" s="1"/>
  <c r="BZ670" i="11" s="1"/>
  <c r="CL645" i="11"/>
  <c r="CL640" i="11"/>
  <c r="CL636" i="11"/>
  <c r="CZ636" i="11" s="1"/>
  <c r="DA636" i="11" s="1"/>
  <c r="BZ636" i="11" s="1"/>
  <c r="CL628" i="11"/>
  <c r="CL619" i="11"/>
  <c r="CL611" i="11"/>
  <c r="CZ611" i="11" s="1"/>
  <c r="DA611" i="11" s="1"/>
  <c r="BZ611" i="11" s="1"/>
  <c r="CL602" i="11"/>
  <c r="CZ602" i="11" s="1"/>
  <c r="DA602" i="11" s="1"/>
  <c r="BZ602" i="11" s="1"/>
  <c r="CL598" i="11"/>
  <c r="CZ598" i="11" s="1"/>
  <c r="DA598" i="11" s="1"/>
  <c r="BZ598" i="11" s="1"/>
  <c r="CL594" i="11"/>
  <c r="CZ594" i="11" s="1"/>
  <c r="DA594" i="11" s="1"/>
  <c r="BZ594" i="11" s="1"/>
  <c r="CL590" i="11"/>
  <c r="CL710" i="11"/>
  <c r="CZ710" i="11" s="1"/>
  <c r="DA710" i="11" s="1"/>
  <c r="BZ710" i="11" s="1"/>
  <c r="CL687" i="11"/>
  <c r="CZ687" i="11" s="1"/>
  <c r="DA687" i="11" s="1"/>
  <c r="BZ687" i="11" s="1"/>
  <c r="CL650" i="11"/>
  <c r="CZ650" i="11" s="1"/>
  <c r="DA650" i="11" s="1"/>
  <c r="BZ650" i="11" s="1"/>
  <c r="CL633" i="11"/>
  <c r="CZ633" i="11" s="1"/>
  <c r="DA633" i="11" s="1"/>
  <c r="BZ633" i="11" s="1"/>
  <c r="CL625" i="11"/>
  <c r="CL615" i="11"/>
  <c r="CZ615" i="11" s="1"/>
  <c r="DA615" i="11" s="1"/>
  <c r="BZ615" i="11" s="1"/>
  <c r="CL606" i="11"/>
  <c r="CZ606" i="11" s="1"/>
  <c r="DA606" i="11" s="1"/>
  <c r="BZ606" i="11" s="1"/>
  <c r="CL589" i="11"/>
  <c r="CL585" i="11"/>
  <c r="CZ585" i="11" s="1"/>
  <c r="DA585" i="11" s="1"/>
  <c r="BZ585" i="11" s="1"/>
  <c r="CL576" i="11"/>
  <c r="CL572" i="11"/>
  <c r="CL568" i="11"/>
  <c r="CL564" i="11"/>
  <c r="CZ564" i="11" s="1"/>
  <c r="DA564" i="11" s="1"/>
  <c r="BZ564" i="11" s="1"/>
  <c r="CL560" i="11"/>
  <c r="CZ560" i="11" s="1"/>
  <c r="DA560" i="11" s="1"/>
  <c r="BZ560" i="11" s="1"/>
  <c r="CL651" i="11"/>
  <c r="CZ651" i="11" s="1"/>
  <c r="DA651" i="11" s="1"/>
  <c r="BZ651" i="11" s="1"/>
  <c r="CL618" i="11"/>
  <c r="CZ618" i="11" s="1"/>
  <c r="DA618" i="11" s="1"/>
  <c r="BZ618" i="11" s="1"/>
  <c r="CL614" i="11"/>
  <c r="CL609" i="11"/>
  <c r="CL579" i="11"/>
  <c r="CZ579" i="11" s="1"/>
  <c r="DA579" i="11" s="1"/>
  <c r="BZ579" i="11" s="1"/>
  <c r="CL575" i="11"/>
  <c r="CL567" i="11"/>
  <c r="CL563" i="11"/>
  <c r="CL665" i="11"/>
  <c r="CZ665" i="11" s="1"/>
  <c r="DA665" i="11" s="1"/>
  <c r="BZ665" i="11" s="1"/>
  <c r="CL641" i="11"/>
  <c r="CL685" i="11"/>
  <c r="CL676" i="11"/>
  <c r="CZ676" i="11" s="1"/>
  <c r="DA676" i="11" s="1"/>
  <c r="BZ676" i="11" s="1"/>
  <c r="CL637" i="11"/>
  <c r="CL629" i="11"/>
  <c r="CL620" i="11"/>
  <c r="CL608" i="11"/>
  <c r="CZ608" i="11" s="1"/>
  <c r="DA608" i="11" s="1"/>
  <c r="BZ608" i="11" s="1"/>
  <c r="CL717" i="11"/>
  <c r="CZ717" i="11" s="1"/>
  <c r="DA717" i="11" s="1"/>
  <c r="BZ717" i="11" s="1"/>
  <c r="CL638" i="11"/>
  <c r="CZ638" i="11" s="1"/>
  <c r="DA638" i="11" s="1"/>
  <c r="BZ638" i="11" s="1"/>
  <c r="CL630" i="11"/>
  <c r="CZ630" i="11" s="1"/>
  <c r="DA630" i="11" s="1"/>
  <c r="BZ630" i="11" s="1"/>
  <c r="CL649" i="11"/>
  <c r="CL621" i="11"/>
  <c r="CL605" i="11"/>
  <c r="CL604" i="11"/>
  <c r="CZ604" i="11" s="1"/>
  <c r="DA604" i="11" s="1"/>
  <c r="BZ604" i="11" s="1"/>
  <c r="CL583" i="11"/>
  <c r="CZ583" i="11" s="1"/>
  <c r="DA583" i="11" s="1"/>
  <c r="BZ583" i="11" s="1"/>
  <c r="CL562" i="11"/>
  <c r="CZ562" i="11" s="1"/>
  <c r="DA562" i="11" s="1"/>
  <c r="BZ562" i="11" s="1"/>
  <c r="CL554" i="11"/>
  <c r="CZ554" i="11" s="1"/>
  <c r="DA554" i="11" s="1"/>
  <c r="BZ554" i="11" s="1"/>
  <c r="CL545" i="11"/>
  <c r="CZ545" i="11" s="1"/>
  <c r="DA545" i="11" s="1"/>
  <c r="BZ545" i="11" s="1"/>
  <c r="CL587" i="11"/>
  <c r="CZ587" i="11" s="1"/>
  <c r="DA587" i="11" s="1"/>
  <c r="BZ587" i="11" s="1"/>
  <c r="CL584" i="11"/>
  <c r="CL549" i="11"/>
  <c r="CL540" i="11"/>
  <c r="CZ540" i="11" s="1"/>
  <c r="DA540" i="11" s="1"/>
  <c r="BZ540" i="11" s="1"/>
  <c r="CL536" i="11"/>
  <c r="CL532" i="11"/>
  <c r="CL688" i="11"/>
  <c r="CZ688" i="11" s="1"/>
  <c r="DA688" i="11" s="1"/>
  <c r="BZ688" i="11" s="1"/>
  <c r="CL658" i="11"/>
  <c r="CL655" i="11"/>
  <c r="CZ655" i="11" s="1"/>
  <c r="DA655" i="11" s="1"/>
  <c r="BZ655" i="11" s="1"/>
  <c r="CL624" i="11"/>
  <c r="CL610" i="11"/>
  <c r="CL593" i="11"/>
  <c r="CL592" i="11"/>
  <c r="CZ592" i="11" s="1"/>
  <c r="DA592" i="11" s="1"/>
  <c r="BZ592" i="11" s="1"/>
  <c r="CL558" i="11"/>
  <c r="CL553" i="11"/>
  <c r="CL548" i="11"/>
  <c r="CL543" i="11"/>
  <c r="CZ543" i="11" s="1"/>
  <c r="DA543" i="11" s="1"/>
  <c r="BZ543" i="11" s="1"/>
  <c r="CL539" i="11"/>
  <c r="CZ539" i="11" s="1"/>
  <c r="DA539" i="11" s="1"/>
  <c r="BZ539" i="11" s="1"/>
  <c r="CL535" i="11"/>
  <c r="CZ535" i="11" s="1"/>
  <c r="DA535" i="11" s="1"/>
  <c r="BZ535" i="11" s="1"/>
  <c r="CL581" i="11"/>
  <c r="CZ581" i="11" s="1"/>
  <c r="DA581" i="11" s="1"/>
  <c r="BZ581" i="11" s="1"/>
  <c r="CL574" i="11"/>
  <c r="CZ574" i="11" s="1"/>
  <c r="DA574" i="11" s="1"/>
  <c r="BZ574" i="11" s="1"/>
  <c r="CL570" i="11"/>
  <c r="CL546" i="11"/>
  <c r="CL566" i="11"/>
  <c r="CZ566" i="11" s="1"/>
  <c r="DA566" i="11" s="1"/>
  <c r="BZ566" i="11" s="1"/>
  <c r="CL533" i="11"/>
  <c r="CL529" i="11"/>
  <c r="CL525" i="11"/>
  <c r="CZ525" i="11" s="1"/>
  <c r="DA525" i="11" s="1"/>
  <c r="BZ525" i="11" s="1"/>
  <c r="CL521" i="11"/>
  <c r="CZ521" i="11" s="1"/>
  <c r="DA521" i="11" s="1"/>
  <c r="BZ521" i="11" s="1"/>
  <c r="CL517" i="11"/>
  <c r="CZ517" i="11" s="1"/>
  <c r="DA517" i="11" s="1"/>
  <c r="BZ517" i="11" s="1"/>
  <c r="CL504" i="11"/>
  <c r="CZ504" i="11" s="1"/>
  <c r="DA504" i="11" s="1"/>
  <c r="BZ504" i="11" s="1"/>
  <c r="CL500" i="11"/>
  <c r="CL578" i="11"/>
  <c r="CZ578" i="11" s="1"/>
  <c r="DA578" i="11" s="1"/>
  <c r="BZ578" i="11" s="1"/>
  <c r="CL556" i="11"/>
  <c r="CL551" i="11"/>
  <c r="CZ551" i="11" s="1"/>
  <c r="DA551" i="11" s="1"/>
  <c r="BZ551" i="11" s="1"/>
  <c r="CL550" i="11"/>
  <c r="CZ550" i="11" s="1"/>
  <c r="DA550" i="11" s="1"/>
  <c r="BZ550" i="11" s="1"/>
  <c r="CL541" i="11"/>
  <c r="CZ541" i="11" s="1"/>
  <c r="DA541" i="11" s="1"/>
  <c r="BZ541" i="11" s="1"/>
  <c r="CL524" i="11"/>
  <c r="CZ524" i="11" s="1"/>
  <c r="DA524" i="11" s="1"/>
  <c r="BZ524" i="11" s="1"/>
  <c r="CL520" i="11"/>
  <c r="CZ520" i="11" s="1"/>
  <c r="DA520" i="11" s="1"/>
  <c r="BZ520" i="11" s="1"/>
  <c r="CL516" i="11"/>
  <c r="CL503" i="11"/>
  <c r="CZ503" i="11" s="1"/>
  <c r="DA503" i="11" s="1"/>
  <c r="BZ503" i="11" s="1"/>
  <c r="CL499" i="11"/>
  <c r="CL495" i="11"/>
  <c r="CL632" i="11"/>
  <c r="CZ632" i="11" s="1"/>
  <c r="DA632" i="11" s="1"/>
  <c r="BZ632" i="11" s="1"/>
  <c r="CL552" i="11"/>
  <c r="CZ552" i="11" s="1"/>
  <c r="DA552" i="11" s="1"/>
  <c r="BZ552" i="11" s="1"/>
  <c r="CL534" i="11"/>
  <c r="CZ534" i="11" s="1"/>
  <c r="DA534" i="11" s="1"/>
  <c r="BZ534" i="11" s="1"/>
  <c r="CL511" i="11"/>
  <c r="CZ511" i="11" s="1"/>
  <c r="DA511" i="11" s="1"/>
  <c r="BZ511" i="11" s="1"/>
  <c r="CL507" i="11"/>
  <c r="CZ507" i="11" s="1"/>
  <c r="DA507" i="11" s="1"/>
  <c r="BZ507" i="11" s="1"/>
  <c r="CL542" i="11"/>
  <c r="CL537" i="11"/>
  <c r="CL531" i="11"/>
  <c r="CL527" i="11"/>
  <c r="CL523" i="11"/>
  <c r="CZ523" i="11" s="1"/>
  <c r="DA523" i="11" s="1"/>
  <c r="BZ523" i="11" s="1"/>
  <c r="CL519" i="11"/>
  <c r="CL515" i="11"/>
  <c r="CZ515" i="11" s="1"/>
  <c r="DA515" i="11" s="1"/>
  <c r="BZ515" i="11" s="1"/>
  <c r="CL506" i="11"/>
  <c r="CZ506" i="11" s="1"/>
  <c r="DA506" i="11" s="1"/>
  <c r="BZ506" i="11" s="1"/>
  <c r="CL502" i="11"/>
  <c r="CZ502" i="11" s="1"/>
  <c r="DA502" i="11" s="1"/>
  <c r="BZ502" i="11" s="1"/>
  <c r="CL596" i="11"/>
  <c r="CL514" i="11"/>
  <c r="CL510" i="11"/>
  <c r="CL559" i="11"/>
  <c r="CZ559" i="11" s="1"/>
  <c r="DA559" i="11" s="1"/>
  <c r="BZ559" i="11" s="1"/>
  <c r="CL555" i="11"/>
  <c r="CZ555" i="11" s="1"/>
  <c r="DA555" i="11" s="1"/>
  <c r="BZ555" i="11" s="1"/>
  <c r="CL538" i="11"/>
  <c r="CL530" i="11"/>
  <c r="CL526" i="11"/>
  <c r="CZ526" i="11" s="1"/>
  <c r="DA526" i="11" s="1"/>
  <c r="BZ526" i="11" s="1"/>
  <c r="CL522" i="11"/>
  <c r="CL518" i="11"/>
  <c r="CL513" i="11"/>
  <c r="CZ513" i="11" s="1"/>
  <c r="DA513" i="11" s="1"/>
  <c r="BZ513" i="11" s="1"/>
  <c r="CL496" i="11"/>
  <c r="CZ496" i="11" s="1"/>
  <c r="DA496" i="11" s="1"/>
  <c r="BZ496" i="11" s="1"/>
  <c r="CL494" i="11"/>
  <c r="CL489" i="11"/>
  <c r="CZ489" i="11" s="1"/>
  <c r="DA489" i="11" s="1"/>
  <c r="BZ489" i="11" s="1"/>
  <c r="CL485" i="11"/>
  <c r="CL544" i="11"/>
  <c r="CL512" i="11"/>
  <c r="CL508" i="11"/>
  <c r="CL472" i="11"/>
  <c r="CL468" i="11"/>
  <c r="CL464" i="11"/>
  <c r="CL455" i="11"/>
  <c r="CZ455" i="11" s="1"/>
  <c r="DA455" i="11" s="1"/>
  <c r="BZ455" i="11" s="1"/>
  <c r="CL501" i="11"/>
  <c r="CL471" i="11"/>
  <c r="CL467" i="11"/>
  <c r="CZ467" i="11" s="1"/>
  <c r="DA467" i="11" s="1"/>
  <c r="BZ467" i="11" s="1"/>
  <c r="CL463" i="11"/>
  <c r="CL498" i="11"/>
  <c r="CL493" i="11"/>
  <c r="CZ493" i="11" s="1"/>
  <c r="DA493" i="11" s="1"/>
  <c r="BZ493" i="11" s="1"/>
  <c r="CL487" i="11"/>
  <c r="CZ487" i="11" s="1"/>
  <c r="DA487" i="11" s="1"/>
  <c r="BZ487" i="11" s="1"/>
  <c r="CL483" i="11"/>
  <c r="CZ483" i="11" s="1"/>
  <c r="DA483" i="11" s="1"/>
  <c r="BZ483" i="11" s="1"/>
  <c r="CL479" i="11"/>
  <c r="CZ479" i="11" s="1"/>
  <c r="DA479" i="11" s="1"/>
  <c r="BZ479" i="11" s="1"/>
  <c r="CL475" i="11"/>
  <c r="CZ475" i="11" s="1"/>
  <c r="DA475" i="11" s="1"/>
  <c r="BZ475" i="11" s="1"/>
  <c r="CL480" i="11"/>
  <c r="CL456" i="11"/>
  <c r="CL450" i="11"/>
  <c r="CL443" i="11"/>
  <c r="CZ443" i="11" s="1"/>
  <c r="DA443" i="11" s="1"/>
  <c r="BZ443" i="11" s="1"/>
  <c r="CL442" i="11"/>
  <c r="CZ442" i="11" s="1"/>
  <c r="DA442" i="11" s="1"/>
  <c r="BZ442" i="11" s="1"/>
  <c r="CL505" i="11"/>
  <c r="CZ505" i="11" s="1"/>
  <c r="DA505" i="11" s="1"/>
  <c r="BZ505" i="11" s="1"/>
  <c r="CL486" i="11"/>
  <c r="CZ486" i="11" s="1"/>
  <c r="DA486" i="11" s="1"/>
  <c r="BZ486" i="11" s="1"/>
  <c r="CL477" i="11"/>
  <c r="CL474" i="11"/>
  <c r="CZ474" i="11" s="1"/>
  <c r="DA474" i="11" s="1"/>
  <c r="BZ474" i="11" s="1"/>
  <c r="CL597" i="11"/>
  <c r="CL481" i="11"/>
  <c r="CZ481" i="11" s="1"/>
  <c r="DA481" i="11" s="1"/>
  <c r="BZ481" i="11" s="1"/>
  <c r="CL478" i="11"/>
  <c r="CL482" i="11"/>
  <c r="CZ482" i="11" s="1"/>
  <c r="DA482" i="11" s="1"/>
  <c r="BZ482" i="11" s="1"/>
  <c r="CL473" i="11"/>
  <c r="CZ473" i="11" s="1"/>
  <c r="DA473" i="11" s="1"/>
  <c r="BZ473" i="11" s="1"/>
  <c r="CL438" i="11"/>
  <c r="CZ438" i="11" s="1"/>
  <c r="DA438" i="11" s="1"/>
  <c r="BZ438" i="11" s="1"/>
  <c r="CL484" i="11"/>
  <c r="CZ484" i="11" s="1"/>
  <c r="DA484" i="11" s="1"/>
  <c r="BZ484" i="11" s="1"/>
  <c r="CL476" i="11"/>
  <c r="CL470" i="11"/>
  <c r="CL466" i="11"/>
  <c r="CZ466" i="11" s="1"/>
  <c r="DA466" i="11" s="1"/>
  <c r="BZ466" i="11" s="1"/>
  <c r="CL462" i="11"/>
  <c r="CZ462" i="11" s="1"/>
  <c r="DA462" i="11" s="1"/>
  <c r="BZ462" i="11" s="1"/>
  <c r="CL460" i="11"/>
  <c r="CZ460" i="11" s="1"/>
  <c r="DA460" i="11" s="1"/>
  <c r="BZ460" i="11" s="1"/>
  <c r="CL458" i="11"/>
  <c r="CL454" i="11"/>
  <c r="CL447" i="11"/>
  <c r="CZ447" i="11" s="1"/>
  <c r="DA447" i="11" s="1"/>
  <c r="BZ447" i="11" s="1"/>
  <c r="CL445" i="11"/>
  <c r="CZ445" i="11" s="1"/>
  <c r="DA445" i="11" s="1"/>
  <c r="BZ445" i="11" s="1"/>
  <c r="CL432" i="11"/>
  <c r="CL448" i="11"/>
  <c r="CZ448" i="11" s="1"/>
  <c r="DA448" i="11" s="1"/>
  <c r="BZ448" i="11" s="1"/>
  <c r="CL431" i="11"/>
  <c r="CL430" i="11"/>
  <c r="CZ430" i="11" s="1"/>
  <c r="DA430" i="11" s="1"/>
  <c r="BZ430" i="11" s="1"/>
  <c r="CL419" i="11"/>
  <c r="CL414" i="11"/>
  <c r="CL469" i="11"/>
  <c r="CL433" i="11"/>
  <c r="CZ433" i="11" s="1"/>
  <c r="DA433" i="11" s="1"/>
  <c r="BZ433" i="11" s="1"/>
  <c r="CL427" i="11"/>
  <c r="CL422" i="11"/>
  <c r="CL406" i="11"/>
  <c r="CZ406" i="11" s="1"/>
  <c r="DA406" i="11" s="1"/>
  <c r="BZ406" i="11" s="1"/>
  <c r="CL402" i="11"/>
  <c r="CL381" i="11"/>
  <c r="CZ381" i="11" s="1"/>
  <c r="DA381" i="11" s="1"/>
  <c r="BZ381" i="11" s="1"/>
  <c r="CL465" i="11"/>
  <c r="CL451" i="11"/>
  <c r="CL441" i="11"/>
  <c r="CL440" i="11"/>
  <c r="CZ440" i="11" s="1"/>
  <c r="DA440" i="11" s="1"/>
  <c r="BZ440" i="11" s="1"/>
  <c r="CL439" i="11"/>
  <c r="CZ439" i="11" s="1"/>
  <c r="DA439" i="11" s="1"/>
  <c r="BZ439" i="11" s="1"/>
  <c r="CL434" i="11"/>
  <c r="CZ434" i="11" s="1"/>
  <c r="DA434" i="11" s="1"/>
  <c r="BZ434" i="11" s="1"/>
  <c r="CL429" i="11"/>
  <c r="CZ429" i="11" s="1"/>
  <c r="DA429" i="11" s="1"/>
  <c r="BZ429" i="11" s="1"/>
  <c r="CL416" i="11"/>
  <c r="CZ416" i="11" s="1"/>
  <c r="DA416" i="11" s="1"/>
  <c r="BZ416" i="11" s="1"/>
  <c r="CL411" i="11"/>
  <c r="CL385" i="11"/>
  <c r="CZ385" i="11" s="1"/>
  <c r="DA385" i="11" s="1"/>
  <c r="BZ385" i="11" s="1"/>
  <c r="CL364" i="11"/>
  <c r="CZ364" i="11" s="1"/>
  <c r="DA364" i="11" s="1"/>
  <c r="BZ364" i="11" s="1"/>
  <c r="CL360" i="11"/>
  <c r="CL354" i="11"/>
  <c r="CL349" i="11"/>
  <c r="CZ349" i="11" s="1"/>
  <c r="DA349" i="11" s="1"/>
  <c r="BZ349" i="11" s="1"/>
  <c r="CL335" i="11"/>
  <c r="CZ335" i="11" s="1"/>
  <c r="DA335" i="11" s="1"/>
  <c r="BZ335" i="11" s="1"/>
  <c r="CL449" i="11"/>
  <c r="CL446" i="11"/>
  <c r="CZ446" i="11" s="1"/>
  <c r="DA446" i="11" s="1"/>
  <c r="BZ446" i="11" s="1"/>
  <c r="CL436" i="11"/>
  <c r="CL435" i="11"/>
  <c r="CZ435" i="11" s="1"/>
  <c r="DA435" i="11" s="1"/>
  <c r="BZ435" i="11" s="1"/>
  <c r="CL426" i="11"/>
  <c r="CL408" i="11"/>
  <c r="CZ408" i="11" s="1"/>
  <c r="DA408" i="11" s="1"/>
  <c r="BZ408" i="11" s="1"/>
  <c r="CL384" i="11"/>
  <c r="CZ384" i="11" s="1"/>
  <c r="DA384" i="11" s="1"/>
  <c r="BZ384" i="11" s="1"/>
  <c r="CL367" i="11"/>
  <c r="CZ367" i="11" s="1"/>
  <c r="DA367" i="11" s="1"/>
  <c r="BZ367" i="11" s="1"/>
  <c r="CL363" i="11"/>
  <c r="CL358" i="11"/>
  <c r="CZ358" i="11" s="1"/>
  <c r="DA358" i="11" s="1"/>
  <c r="BZ358" i="11" s="1"/>
  <c r="CL353" i="11"/>
  <c r="CL348" i="11"/>
  <c r="CZ348" i="11" s="1"/>
  <c r="DA348" i="11" s="1"/>
  <c r="BZ348" i="11" s="1"/>
  <c r="CL490" i="11"/>
  <c r="CL461" i="11"/>
  <c r="CZ461" i="11" s="1"/>
  <c r="DA461" i="11" s="1"/>
  <c r="BZ461" i="11" s="1"/>
  <c r="CL399" i="11"/>
  <c r="CZ399" i="11" s="1"/>
  <c r="DA399" i="11" s="1"/>
  <c r="BZ399" i="11" s="1"/>
  <c r="CL375" i="11"/>
  <c r="CZ375" i="11" s="1"/>
  <c r="DA375" i="11" s="1"/>
  <c r="BZ375" i="11" s="1"/>
  <c r="CL371" i="11"/>
  <c r="CZ371" i="11" s="1"/>
  <c r="DA371" i="11" s="1"/>
  <c r="BZ371" i="11" s="1"/>
  <c r="CL362" i="11"/>
  <c r="CL423" i="11"/>
  <c r="CZ423" i="11" s="1"/>
  <c r="DA423" i="11" s="1"/>
  <c r="BZ423" i="11" s="1"/>
  <c r="CL420" i="11"/>
  <c r="CL415" i="11"/>
  <c r="CL409" i="11"/>
  <c r="CL390" i="11"/>
  <c r="CZ390" i="11" s="1"/>
  <c r="DA390" i="11" s="1"/>
  <c r="BZ390" i="11" s="1"/>
  <c r="CL387" i="11"/>
  <c r="CZ387" i="11" s="1"/>
  <c r="DA387" i="11" s="1"/>
  <c r="BZ387" i="11" s="1"/>
  <c r="CL378" i="11"/>
  <c r="CZ378" i="11" s="1"/>
  <c r="DA378" i="11" s="1"/>
  <c r="BZ378" i="11" s="1"/>
  <c r="CL369" i="11"/>
  <c r="CL350" i="11"/>
  <c r="CL346" i="11"/>
  <c r="CZ346" i="11" s="1"/>
  <c r="DA346" i="11" s="1"/>
  <c r="BZ346" i="11" s="1"/>
  <c r="CL337" i="11"/>
  <c r="CL329" i="11"/>
  <c r="CZ329" i="11" s="1"/>
  <c r="DA329" i="11" s="1"/>
  <c r="BZ329" i="11" s="1"/>
  <c r="CL428" i="11"/>
  <c r="CZ428" i="11" s="1"/>
  <c r="DA428" i="11" s="1"/>
  <c r="BZ428" i="11" s="1"/>
  <c r="CL417" i="11"/>
  <c r="CL403" i="11"/>
  <c r="CL400" i="11"/>
  <c r="CL394" i="11"/>
  <c r="CZ394" i="11" s="1"/>
  <c r="DA394" i="11" s="1"/>
  <c r="BZ394" i="11" s="1"/>
  <c r="CL341" i="11"/>
  <c r="CZ341" i="11" s="1"/>
  <c r="DA341" i="11" s="1"/>
  <c r="BZ341" i="11" s="1"/>
  <c r="CL328" i="11"/>
  <c r="CL324" i="11"/>
  <c r="CL311" i="11"/>
  <c r="CZ311" i="11" s="1"/>
  <c r="DA311" i="11" s="1"/>
  <c r="BZ311" i="11" s="1"/>
  <c r="CL298" i="11"/>
  <c r="CZ298" i="11" s="1"/>
  <c r="DA298" i="11" s="1"/>
  <c r="BZ298" i="11" s="1"/>
  <c r="CL457" i="11"/>
  <c r="CZ457" i="11" s="1"/>
  <c r="DA457" i="11" s="1"/>
  <c r="BZ457" i="11" s="1"/>
  <c r="CL425" i="11"/>
  <c r="CL412" i="11"/>
  <c r="CZ412" i="11" s="1"/>
  <c r="DA412" i="11" s="1"/>
  <c r="BZ412" i="11" s="1"/>
  <c r="CL391" i="11"/>
  <c r="CZ391" i="11" s="1"/>
  <c r="DA391" i="11" s="1"/>
  <c r="BZ391" i="11" s="1"/>
  <c r="CL382" i="11"/>
  <c r="CL379" i="11"/>
  <c r="CL407" i="11"/>
  <c r="CZ407" i="11" s="1"/>
  <c r="DA407" i="11" s="1"/>
  <c r="BZ407" i="11" s="1"/>
  <c r="CL404" i="11"/>
  <c r="CZ404" i="11" s="1"/>
  <c r="DA404" i="11" s="1"/>
  <c r="BZ404" i="11" s="1"/>
  <c r="CL398" i="11"/>
  <c r="CL374" i="11"/>
  <c r="CL370" i="11"/>
  <c r="CL357" i="11"/>
  <c r="CL355" i="11"/>
  <c r="CL344" i="11"/>
  <c r="CZ344" i="11" s="1"/>
  <c r="DA344" i="11" s="1"/>
  <c r="BZ344" i="11" s="1"/>
  <c r="CL336" i="11"/>
  <c r="CZ336" i="11" s="1"/>
  <c r="DA336" i="11" s="1"/>
  <c r="BZ336" i="11" s="1"/>
  <c r="CL327" i="11"/>
  <c r="CZ327" i="11" s="1"/>
  <c r="DA327" i="11" s="1"/>
  <c r="BZ327" i="11" s="1"/>
  <c r="CL323" i="11"/>
  <c r="CZ323" i="11" s="1"/>
  <c r="DA323" i="11" s="1"/>
  <c r="BZ323" i="11" s="1"/>
  <c r="CL314" i="11"/>
  <c r="CL301" i="11"/>
  <c r="CZ301" i="11" s="1"/>
  <c r="DA301" i="11" s="1"/>
  <c r="BZ301" i="11" s="1"/>
  <c r="CL297" i="11"/>
  <c r="CZ297" i="11" s="1"/>
  <c r="DA297" i="11" s="1"/>
  <c r="BZ297" i="11" s="1"/>
  <c r="CL452" i="11"/>
  <c r="CL488" i="11"/>
  <c r="CZ488" i="11" s="1"/>
  <c r="DA488" i="11" s="1"/>
  <c r="BZ488" i="11" s="1"/>
  <c r="CL459" i="11"/>
  <c r="CZ459" i="11" s="1"/>
  <c r="DA459" i="11" s="1"/>
  <c r="BZ459" i="11" s="1"/>
  <c r="CL453" i="11"/>
  <c r="CZ453" i="11" s="1"/>
  <c r="DA453" i="11" s="1"/>
  <c r="BZ453" i="11" s="1"/>
  <c r="CL444" i="11"/>
  <c r="CL315" i="11"/>
  <c r="CL410" i="11"/>
  <c r="CZ410" i="11" s="1"/>
  <c r="DA410" i="11" s="1"/>
  <c r="BZ410" i="11" s="1"/>
  <c r="CL368" i="11"/>
  <c r="CL365" i="11"/>
  <c r="CZ365" i="11" s="1"/>
  <c r="DA365" i="11" s="1"/>
  <c r="BZ365" i="11" s="1"/>
  <c r="CL342" i="11"/>
  <c r="CZ342" i="11" s="1"/>
  <c r="DA342" i="11" s="1"/>
  <c r="BZ342" i="11" s="1"/>
  <c r="CL330" i="11"/>
  <c r="CZ330" i="11" s="1"/>
  <c r="DA330" i="11" s="1"/>
  <c r="BZ330" i="11" s="1"/>
  <c r="CL281" i="11"/>
  <c r="CZ281" i="11" s="1"/>
  <c r="DA281" i="11" s="1"/>
  <c r="BZ281" i="11" s="1"/>
  <c r="CL277" i="11"/>
  <c r="CL273" i="11"/>
  <c r="CZ273" i="11" s="1"/>
  <c r="DA273" i="11" s="1"/>
  <c r="BZ273" i="11" s="1"/>
  <c r="CL264" i="11"/>
  <c r="CZ264" i="11" s="1"/>
  <c r="DA264" i="11" s="1"/>
  <c r="BZ264" i="11" s="1"/>
  <c r="CL260" i="11"/>
  <c r="CZ260" i="11" s="1"/>
  <c r="DA260" i="11" s="1"/>
  <c r="CL256" i="11"/>
  <c r="CZ256" i="11" s="1"/>
  <c r="DA256" i="11" s="1"/>
  <c r="BZ256" i="11" s="1"/>
  <c r="CL252" i="11"/>
  <c r="CL248" i="11"/>
  <c r="CL239" i="11"/>
  <c r="CZ239" i="11" s="1"/>
  <c r="DA239" i="11" s="1"/>
  <c r="BZ239" i="11" s="1"/>
  <c r="CL230" i="11"/>
  <c r="CL205" i="11"/>
  <c r="CZ205" i="11" s="1"/>
  <c r="DA205" i="11" s="1"/>
  <c r="BZ205" i="11" s="1"/>
  <c r="CL424" i="11"/>
  <c r="CZ424" i="11" s="1"/>
  <c r="DA424" i="11" s="1"/>
  <c r="BZ424" i="11" s="1"/>
  <c r="CL401" i="11"/>
  <c r="CL380" i="11"/>
  <c r="CL334" i="11"/>
  <c r="CZ334" i="11" s="1"/>
  <c r="DA334" i="11" s="1"/>
  <c r="BZ334" i="11" s="1"/>
  <c r="CL321" i="11"/>
  <c r="CZ321" i="11" s="1"/>
  <c r="DA321" i="11" s="1"/>
  <c r="BZ321" i="11" s="1"/>
  <c r="CL318" i="11"/>
  <c r="CZ318" i="11" s="1"/>
  <c r="DA318" i="11" s="1"/>
  <c r="BZ318" i="11" s="1"/>
  <c r="CL309" i="11"/>
  <c r="CZ309" i="11" s="1"/>
  <c r="DA309" i="11" s="1"/>
  <c r="BZ309" i="11" s="1"/>
  <c r="CL307" i="11"/>
  <c r="CZ307" i="11" s="1"/>
  <c r="DA307" i="11" s="1"/>
  <c r="BZ307" i="11" s="1"/>
  <c r="CL304" i="11"/>
  <c r="CZ304" i="11" s="1"/>
  <c r="DA304" i="11" s="1"/>
  <c r="BZ304" i="11" s="1"/>
  <c r="CL300" i="11"/>
  <c r="CL295" i="11"/>
  <c r="CL293" i="11"/>
  <c r="CL289" i="11"/>
  <c r="CZ289" i="11" s="1"/>
  <c r="DA289" i="11" s="1"/>
  <c r="BZ289" i="11" s="1"/>
  <c r="CL272" i="11"/>
  <c r="CZ272" i="11" s="1"/>
  <c r="DA272" i="11" s="1"/>
  <c r="BZ272" i="11" s="1"/>
  <c r="CL268" i="11"/>
  <c r="CZ268" i="11" s="1"/>
  <c r="DA268" i="11" s="1"/>
  <c r="CL243" i="11"/>
  <c r="CZ243" i="11" s="1"/>
  <c r="DA243" i="11" s="1"/>
  <c r="BZ243" i="11" s="1"/>
  <c r="CL238" i="11"/>
  <c r="CZ238" i="11" s="1"/>
  <c r="DA238" i="11" s="1"/>
  <c r="BZ238" i="11" s="1"/>
  <c r="CL234" i="11"/>
  <c r="CL225" i="11"/>
  <c r="CZ225" i="11" s="1"/>
  <c r="DA225" i="11" s="1"/>
  <c r="BZ225" i="11" s="1"/>
  <c r="CL217" i="11"/>
  <c r="CL213" i="11"/>
  <c r="CL356" i="11"/>
  <c r="CZ356" i="11" s="1"/>
  <c r="DA356" i="11" s="1"/>
  <c r="BZ356" i="11" s="1"/>
  <c r="CL331" i="11"/>
  <c r="CZ331" i="11" s="1"/>
  <c r="DA331" i="11" s="1"/>
  <c r="BZ331" i="11" s="1"/>
  <c r="CL325" i="11"/>
  <c r="CL312" i="11"/>
  <c r="CZ312" i="11" s="1"/>
  <c r="DA312" i="11" s="1"/>
  <c r="BZ312" i="11" s="1"/>
  <c r="CL302" i="11"/>
  <c r="CL280" i="11"/>
  <c r="CL267" i="11"/>
  <c r="CZ267" i="11" s="1"/>
  <c r="DA267" i="11" s="1"/>
  <c r="CL263" i="11"/>
  <c r="CZ263" i="11" s="1"/>
  <c r="DA263" i="11" s="1"/>
  <c r="BZ263" i="11" s="1"/>
  <c r="CL259" i="11"/>
  <c r="CZ259" i="11" s="1"/>
  <c r="DA259" i="11" s="1"/>
  <c r="CL255" i="11"/>
  <c r="CL251" i="11"/>
  <c r="CL233" i="11"/>
  <c r="CZ233" i="11" s="1"/>
  <c r="DA233" i="11" s="1"/>
  <c r="BZ233" i="11" s="1"/>
  <c r="CL229" i="11"/>
  <c r="CL200" i="11"/>
  <c r="CL191" i="11"/>
  <c r="CL177" i="11"/>
  <c r="CZ177" i="11" s="1"/>
  <c r="DA177" i="11" s="1"/>
  <c r="BZ177" i="11" s="1"/>
  <c r="CL168" i="11"/>
  <c r="CZ168" i="11" s="1"/>
  <c r="DA168" i="11" s="1"/>
  <c r="BZ168" i="11" s="1"/>
  <c r="CL163" i="11"/>
  <c r="CZ163" i="11" s="1"/>
  <c r="DA163" i="11" s="1"/>
  <c r="BZ163" i="11" s="1"/>
  <c r="CL159" i="11"/>
  <c r="CL150" i="11"/>
  <c r="CZ150" i="11" s="1"/>
  <c r="DA150" i="11" s="1"/>
  <c r="BZ150" i="11" s="1"/>
  <c r="CL128" i="11"/>
  <c r="CZ128" i="11" s="1"/>
  <c r="DA128" i="11" s="1"/>
  <c r="BZ128" i="11" s="1"/>
  <c r="CL413" i="11"/>
  <c r="CL347" i="11"/>
  <c r="CL316" i="11"/>
  <c r="CZ316" i="11" s="1"/>
  <c r="DA316" i="11" s="1"/>
  <c r="BZ316" i="11" s="1"/>
  <c r="CL292" i="11"/>
  <c r="CL288" i="11"/>
  <c r="CL284" i="11"/>
  <c r="CZ284" i="11" s="1"/>
  <c r="DA284" i="11" s="1"/>
  <c r="BZ284" i="11" s="1"/>
  <c r="CL246" i="11"/>
  <c r="CZ246" i="11" s="1"/>
  <c r="DA246" i="11" s="1"/>
  <c r="BZ246" i="11" s="1"/>
  <c r="CL242" i="11"/>
  <c r="CZ242" i="11" s="1"/>
  <c r="DA242" i="11" s="1"/>
  <c r="BZ242" i="11" s="1"/>
  <c r="CL237" i="11"/>
  <c r="CL228" i="11"/>
  <c r="CZ228" i="11" s="1"/>
  <c r="DA228" i="11" s="1"/>
  <c r="BZ228" i="11" s="1"/>
  <c r="CL224" i="11"/>
  <c r="CL220" i="11"/>
  <c r="CZ220" i="11" s="1"/>
  <c r="DA220" i="11" s="1"/>
  <c r="BZ220" i="11" s="1"/>
  <c r="CL212" i="11"/>
  <c r="CZ212" i="11" s="1"/>
  <c r="DA212" i="11" s="1"/>
  <c r="CL361" i="11"/>
  <c r="CL340" i="11"/>
  <c r="CZ340" i="11" s="1"/>
  <c r="DA340" i="11" s="1"/>
  <c r="BZ340" i="11" s="1"/>
  <c r="CL279" i="11"/>
  <c r="CL275" i="11"/>
  <c r="CZ275" i="11" s="1"/>
  <c r="DA275" i="11" s="1"/>
  <c r="BZ275" i="11" s="1"/>
  <c r="CL262" i="11"/>
  <c r="CL258" i="11"/>
  <c r="CZ258" i="11" s="1"/>
  <c r="DA258" i="11" s="1"/>
  <c r="BZ258" i="11" s="1"/>
  <c r="CL254" i="11"/>
  <c r="CZ254" i="11" s="1"/>
  <c r="DA254" i="11" s="1"/>
  <c r="BZ254" i="11" s="1"/>
  <c r="CL250" i="11"/>
  <c r="CL395" i="11"/>
  <c r="CL386" i="11"/>
  <c r="CZ386" i="11" s="1"/>
  <c r="DA386" i="11" s="1"/>
  <c r="BZ386" i="11" s="1"/>
  <c r="CL338" i="11"/>
  <c r="CL418" i="11"/>
  <c r="CL351" i="11"/>
  <c r="CZ351" i="11" s="1"/>
  <c r="DA351" i="11" s="1"/>
  <c r="BZ351" i="11" s="1"/>
  <c r="CL343" i="11"/>
  <c r="CZ343" i="11" s="1"/>
  <c r="DA343" i="11" s="1"/>
  <c r="BZ343" i="11" s="1"/>
  <c r="CL317" i="11"/>
  <c r="CZ317" i="11" s="1"/>
  <c r="DA317" i="11" s="1"/>
  <c r="BZ317" i="11" s="1"/>
  <c r="CL313" i="11"/>
  <c r="CL303" i="11"/>
  <c r="CL282" i="11"/>
  <c r="CL274" i="11"/>
  <c r="CZ274" i="11" s="1"/>
  <c r="DA274" i="11" s="1"/>
  <c r="BZ274" i="11" s="1"/>
  <c r="CL265" i="11"/>
  <c r="CZ265" i="11" s="1"/>
  <c r="DA265" i="11" s="1"/>
  <c r="BZ265" i="11" s="1"/>
  <c r="CL196" i="11"/>
  <c r="CL190" i="11"/>
  <c r="CZ190" i="11" s="1"/>
  <c r="DA190" i="11" s="1"/>
  <c r="BZ190" i="11" s="1"/>
  <c r="CL185" i="11"/>
  <c r="CZ185" i="11" s="1"/>
  <c r="DA185" i="11" s="1"/>
  <c r="BZ185" i="11" s="1"/>
  <c r="CL151" i="11"/>
  <c r="CL140" i="11"/>
  <c r="CZ140" i="11" s="1"/>
  <c r="DA140" i="11" s="1"/>
  <c r="BZ140" i="11" s="1"/>
  <c r="CL135" i="11"/>
  <c r="CZ135" i="11" s="1"/>
  <c r="DA135" i="11" s="1"/>
  <c r="BZ135" i="11" s="1"/>
  <c r="CL126" i="11"/>
  <c r="CZ126" i="11" s="1"/>
  <c r="DA126" i="11" s="1"/>
  <c r="BZ126" i="11" s="1"/>
  <c r="CL122" i="11"/>
  <c r="CL257" i="11"/>
  <c r="CL188" i="11"/>
  <c r="CZ188" i="11" s="1"/>
  <c r="DA188" i="11" s="1"/>
  <c r="BZ188" i="11" s="1"/>
  <c r="CL181" i="11"/>
  <c r="CZ181" i="11" s="1"/>
  <c r="DA181" i="11" s="1"/>
  <c r="BZ181" i="11" s="1"/>
  <c r="CL178" i="11"/>
  <c r="CL175" i="11"/>
  <c r="CL153" i="11"/>
  <c r="CZ153" i="11" s="1"/>
  <c r="DA153" i="11" s="1"/>
  <c r="BZ153" i="11" s="1"/>
  <c r="CL147" i="11"/>
  <c r="CZ147" i="11" s="1"/>
  <c r="DA147" i="11" s="1"/>
  <c r="BZ147" i="11" s="1"/>
  <c r="CL287" i="11"/>
  <c r="CZ287" i="11" s="1"/>
  <c r="DA287" i="11" s="1"/>
  <c r="BZ287" i="11" s="1"/>
  <c r="CL269" i="11"/>
  <c r="CL308" i="11"/>
  <c r="CZ308" i="11" s="1"/>
  <c r="DA308" i="11" s="1"/>
  <c r="BZ308" i="11" s="1"/>
  <c r="CL294" i="11"/>
  <c r="CZ294" i="11" s="1"/>
  <c r="DA294" i="11" s="1"/>
  <c r="BZ294" i="11" s="1"/>
  <c r="CL286" i="11"/>
  <c r="CL253" i="11"/>
  <c r="CL245" i="11"/>
  <c r="CZ245" i="11" s="1"/>
  <c r="DA245" i="11" s="1"/>
  <c r="BZ245" i="11" s="1"/>
  <c r="CL244" i="11"/>
  <c r="CL236" i="11"/>
  <c r="CL232" i="11"/>
  <c r="CL223" i="11"/>
  <c r="CL219" i="11"/>
  <c r="CZ219" i="11" s="1"/>
  <c r="DA219" i="11" s="1"/>
  <c r="BZ219" i="11" s="1"/>
  <c r="CL211" i="11"/>
  <c r="CZ211" i="11" s="1"/>
  <c r="DA211" i="11" s="1"/>
  <c r="CL202" i="11"/>
  <c r="CL193" i="11"/>
  <c r="CL173" i="11"/>
  <c r="CL169" i="11"/>
  <c r="CZ169" i="11" s="1"/>
  <c r="DA169" i="11" s="1"/>
  <c r="BZ169" i="11" s="1"/>
  <c r="CL166" i="11"/>
  <c r="CZ166" i="11" s="1"/>
  <c r="DA166" i="11" s="1"/>
  <c r="BZ166" i="11" s="1"/>
  <c r="CL226" i="11"/>
  <c r="CZ226" i="11" s="1"/>
  <c r="DA226" i="11" s="1"/>
  <c r="BZ226" i="11" s="1"/>
  <c r="CL215" i="11"/>
  <c r="CZ215" i="11" s="1"/>
  <c r="DA215" i="11" s="1"/>
  <c r="CL180" i="11"/>
  <c r="CL174" i="11"/>
  <c r="CZ174" i="11" s="1"/>
  <c r="DA174" i="11" s="1"/>
  <c r="BZ174" i="11" s="1"/>
  <c r="CL167" i="11"/>
  <c r="CL156" i="11"/>
  <c r="CZ156" i="11" s="1"/>
  <c r="DA156" i="11" s="1"/>
  <c r="BZ156" i="11" s="1"/>
  <c r="CL141" i="11"/>
  <c r="CL132" i="11"/>
  <c r="CZ132" i="11" s="1"/>
  <c r="DA132" i="11" s="1"/>
  <c r="BZ132" i="11" s="1"/>
  <c r="CL123" i="11"/>
  <c r="CZ123" i="11" s="1"/>
  <c r="DA123" i="11" s="1"/>
  <c r="BZ123" i="11" s="1"/>
  <c r="CL120" i="11"/>
  <c r="CZ120" i="11" s="1"/>
  <c r="DA120" i="11" s="1"/>
  <c r="BZ120" i="11" s="1"/>
  <c r="CL109" i="11"/>
  <c r="CL93" i="11"/>
  <c r="CL89" i="11"/>
  <c r="CZ89" i="11" s="1"/>
  <c r="DA89" i="11" s="1"/>
  <c r="BZ89" i="11" s="1"/>
  <c r="CL81" i="11"/>
  <c r="CZ81" i="11" s="1"/>
  <c r="DA81" i="11" s="1"/>
  <c r="BZ81" i="11" s="1"/>
  <c r="CL77" i="11"/>
  <c r="CZ77" i="11" s="1"/>
  <c r="DA77" i="11" s="1"/>
  <c r="BZ77" i="11" s="1"/>
  <c r="CL73" i="11"/>
  <c r="CL69" i="11"/>
  <c r="CZ69" i="11" s="1"/>
  <c r="DA69" i="11" s="1"/>
  <c r="CL63" i="11"/>
  <c r="CZ63" i="11" s="1"/>
  <c r="DA63" i="11" s="1"/>
  <c r="CL59" i="11"/>
  <c r="CL55" i="11"/>
  <c r="CL51" i="11"/>
  <c r="CL47" i="11"/>
  <c r="CL39" i="11"/>
  <c r="CZ39" i="11" s="1"/>
  <c r="DA39" i="11" s="1"/>
  <c r="BZ39" i="11" s="1"/>
  <c r="CL35" i="11"/>
  <c r="CZ35" i="11" s="1"/>
  <c r="DA35" i="11" s="1"/>
  <c r="BZ35" i="11" s="1"/>
  <c r="CL31" i="11"/>
  <c r="CZ31" i="11" s="1"/>
  <c r="DA31" i="11" s="1"/>
  <c r="BZ31" i="11" s="1"/>
  <c r="CL27" i="11"/>
  <c r="CZ27" i="11" s="1"/>
  <c r="DA27" i="11" s="1"/>
  <c r="BZ27" i="11" s="1"/>
  <c r="CL299" i="11"/>
  <c r="CZ299" i="11" s="1"/>
  <c r="DA299" i="11" s="1"/>
  <c r="BZ299" i="11" s="1"/>
  <c r="CL222" i="11"/>
  <c r="CL165" i="11"/>
  <c r="CZ165" i="11" s="1"/>
  <c r="DA165" i="11" s="1"/>
  <c r="BZ165" i="11" s="1"/>
  <c r="CL146" i="11"/>
  <c r="CZ146" i="11" s="1"/>
  <c r="DA146" i="11" s="1"/>
  <c r="BZ146" i="11" s="1"/>
  <c r="CL145" i="11"/>
  <c r="CZ145" i="11" s="1"/>
  <c r="DA145" i="11" s="1"/>
  <c r="BZ145" i="11" s="1"/>
  <c r="CL296" i="11"/>
  <c r="CL206" i="11"/>
  <c r="CL194" i="11"/>
  <c r="CZ194" i="11" s="1"/>
  <c r="DA194" i="11" s="1"/>
  <c r="BZ194" i="11" s="1"/>
  <c r="CL172" i="11"/>
  <c r="CL148" i="11"/>
  <c r="CZ148" i="11" s="1"/>
  <c r="DA148" i="11" s="1"/>
  <c r="BZ148" i="11" s="1"/>
  <c r="CL134" i="11"/>
  <c r="CL133" i="11"/>
  <c r="CL108" i="11"/>
  <c r="CL104" i="11"/>
  <c r="CL100" i="11"/>
  <c r="CZ100" i="11" s="1"/>
  <c r="DA100" i="11" s="1"/>
  <c r="BZ100" i="11" s="1"/>
  <c r="CL96" i="11"/>
  <c r="CZ96" i="11" s="1"/>
  <c r="DA96" i="11" s="1"/>
  <c r="BZ96" i="11" s="1"/>
  <c r="CL92" i="11"/>
  <c r="CL88" i="11"/>
  <c r="CZ88" i="11" s="1"/>
  <c r="DA88" i="11" s="1"/>
  <c r="BZ88" i="11" s="1"/>
  <c r="CL84" i="11"/>
  <c r="CL68" i="11"/>
  <c r="CL64" i="11"/>
  <c r="CL60" i="11"/>
  <c r="CL52" i="11"/>
  <c r="CZ52" i="11" s="1"/>
  <c r="DA52" i="11" s="1"/>
  <c r="CL48" i="11"/>
  <c r="CZ48" i="11" s="1"/>
  <c r="DA48" i="11" s="1"/>
  <c r="CL40" i="11"/>
  <c r="CL36" i="11"/>
  <c r="CZ36" i="11" s="1"/>
  <c r="DA36" i="11" s="1"/>
  <c r="BZ36" i="11" s="1"/>
  <c r="CL32" i="11"/>
  <c r="CL322" i="11"/>
  <c r="CZ322" i="11" s="1"/>
  <c r="DA322" i="11" s="1"/>
  <c r="BZ322" i="11" s="1"/>
  <c r="CL270" i="11"/>
  <c r="CL249" i="11"/>
  <c r="CZ249" i="11" s="1"/>
  <c r="DA249" i="11" s="1"/>
  <c r="BZ249" i="11" s="1"/>
  <c r="CL235" i="11"/>
  <c r="CZ235" i="11" s="1"/>
  <c r="DA235" i="11" s="1"/>
  <c r="BZ235" i="11" s="1"/>
  <c r="CL203" i="11"/>
  <c r="CZ203" i="11" s="1"/>
  <c r="DA203" i="11" s="1"/>
  <c r="BZ203" i="11" s="1"/>
  <c r="CL187" i="11"/>
  <c r="CL164" i="11"/>
  <c r="CZ164" i="11" s="1"/>
  <c r="DA164" i="11" s="1"/>
  <c r="BZ164" i="11" s="1"/>
  <c r="CL158" i="11"/>
  <c r="CZ158" i="11" s="1"/>
  <c r="DA158" i="11" s="1"/>
  <c r="BZ158" i="11" s="1"/>
  <c r="CL152" i="11"/>
  <c r="CZ152" i="11" s="1"/>
  <c r="DA152" i="11" s="1"/>
  <c r="BZ152" i="11" s="1"/>
  <c r="CL136" i="11"/>
  <c r="CL130" i="11"/>
  <c r="CZ130" i="11" s="1"/>
  <c r="DA130" i="11" s="1"/>
  <c r="BZ130" i="11" s="1"/>
  <c r="CL129" i="11"/>
  <c r="CZ129" i="11" s="1"/>
  <c r="DA129" i="11" s="1"/>
  <c r="BZ129" i="11" s="1"/>
  <c r="CL121" i="11"/>
  <c r="CZ121" i="11" s="1"/>
  <c r="DA121" i="11" s="1"/>
  <c r="BZ121" i="11" s="1"/>
  <c r="CL117" i="11"/>
  <c r="CL112" i="11"/>
  <c r="CL319" i="11"/>
  <c r="CL291" i="11"/>
  <c r="CL227" i="11"/>
  <c r="CL214" i="11"/>
  <c r="CZ214" i="11" s="1"/>
  <c r="DA214" i="11" s="1"/>
  <c r="CL192" i="11"/>
  <c r="CZ192" i="11" s="1"/>
  <c r="DA192" i="11" s="1"/>
  <c r="BZ192" i="11" s="1"/>
  <c r="CL162" i="11"/>
  <c r="CZ162" i="11" s="1"/>
  <c r="DA162" i="11" s="1"/>
  <c r="BZ162" i="11" s="1"/>
  <c r="CL160" i="11"/>
  <c r="CZ160" i="11" s="1"/>
  <c r="DA160" i="11" s="1"/>
  <c r="BZ160" i="11" s="1"/>
  <c r="CL137" i="11"/>
  <c r="CZ137" i="11" s="1"/>
  <c r="DA137" i="11" s="1"/>
  <c r="BZ137" i="11" s="1"/>
  <c r="CL107" i="11"/>
  <c r="CZ107" i="11" s="1"/>
  <c r="DA107" i="11" s="1"/>
  <c r="BZ107" i="11" s="1"/>
  <c r="CL103" i="11"/>
  <c r="CL99" i="11"/>
  <c r="CL95" i="11"/>
  <c r="CZ95" i="11" s="1"/>
  <c r="DA95" i="11" s="1"/>
  <c r="BZ95" i="11" s="1"/>
  <c r="CL87" i="11"/>
  <c r="CZ87" i="11" s="1"/>
  <c r="DA87" i="11" s="1"/>
  <c r="BZ87" i="11" s="1"/>
  <c r="CL83" i="11"/>
  <c r="CZ83" i="11" s="1"/>
  <c r="DA83" i="11" s="1"/>
  <c r="BZ83" i="11" s="1"/>
  <c r="CL79" i="11"/>
  <c r="CL75" i="11"/>
  <c r="CZ75" i="11" s="1"/>
  <c r="DA75" i="11" s="1"/>
  <c r="BZ75" i="11" s="1"/>
  <c r="CL71" i="11"/>
  <c r="CZ71" i="11" s="1"/>
  <c r="DA71" i="11" s="1"/>
  <c r="BZ71" i="11" s="1"/>
  <c r="CL67" i="11"/>
  <c r="CL65" i="11"/>
  <c r="CZ65" i="11" s="1"/>
  <c r="DA65" i="11" s="1"/>
  <c r="CL61" i="11"/>
  <c r="CZ61" i="11" s="1"/>
  <c r="DA61" i="11" s="1"/>
  <c r="BZ61" i="11" s="1"/>
  <c r="CL57" i="11"/>
  <c r="CZ57" i="11" s="1"/>
  <c r="DA57" i="11" s="1"/>
  <c r="BZ57" i="11" s="1"/>
  <c r="CL53" i="11"/>
  <c r="CZ53" i="11" s="1"/>
  <c r="DA53" i="11" s="1"/>
  <c r="CL49" i="11"/>
  <c r="CZ49" i="11" s="1"/>
  <c r="DA49" i="11" s="1"/>
  <c r="CL45" i="11"/>
  <c r="CZ45" i="11" s="1"/>
  <c r="DA45" i="11" s="1"/>
  <c r="CL41" i="11"/>
  <c r="CL37" i="11"/>
  <c r="CZ37" i="11" s="1"/>
  <c r="DA37" i="11" s="1"/>
  <c r="BZ37" i="11" s="1"/>
  <c r="CL33" i="11"/>
  <c r="CZ33" i="11" s="1"/>
  <c r="DA33" i="11" s="1"/>
  <c r="BZ33" i="11" s="1"/>
  <c r="CL29" i="11"/>
  <c r="CL306" i="11"/>
  <c r="CZ306" i="11" s="1"/>
  <c r="DA306" i="11" s="1"/>
  <c r="BZ306" i="11" s="1"/>
  <c r="CL240" i="11"/>
  <c r="CZ240" i="11" s="1"/>
  <c r="DA240" i="11" s="1"/>
  <c r="BZ240" i="11" s="1"/>
  <c r="CL210" i="11"/>
  <c r="CL207" i="11"/>
  <c r="CL199" i="11"/>
  <c r="CL197" i="11"/>
  <c r="CL183" i="11"/>
  <c r="CL157" i="11"/>
  <c r="CZ157" i="11" s="1"/>
  <c r="DA157" i="11" s="1"/>
  <c r="BZ157" i="11" s="1"/>
  <c r="CL125" i="11"/>
  <c r="CZ125" i="11" s="1"/>
  <c r="DA125" i="11" s="1"/>
  <c r="BZ125" i="11" s="1"/>
  <c r="CL119" i="11"/>
  <c r="CZ119" i="11" s="1"/>
  <c r="DA119" i="11" s="1"/>
  <c r="BZ119" i="11" s="1"/>
  <c r="CL111" i="11"/>
  <c r="CL290" i="11"/>
  <c r="CL241" i="11"/>
  <c r="CZ241" i="11" s="1"/>
  <c r="DA241" i="11" s="1"/>
  <c r="BZ241" i="11" s="1"/>
  <c r="CL201" i="11"/>
  <c r="CZ201" i="11" s="1"/>
  <c r="DA201" i="11" s="1"/>
  <c r="BZ201" i="11" s="1"/>
  <c r="CL139" i="11"/>
  <c r="CL106" i="11"/>
  <c r="CL102" i="11"/>
  <c r="CL98" i="11"/>
  <c r="CZ98" i="11" s="1"/>
  <c r="DA98" i="11" s="1"/>
  <c r="BZ98" i="11" s="1"/>
  <c r="CL94" i="11"/>
  <c r="CL86" i="11"/>
  <c r="CL82" i="11"/>
  <c r="CZ82" i="11" s="1"/>
  <c r="DA82" i="11" s="1"/>
  <c r="BZ82" i="11" s="1"/>
  <c r="CL78" i="11"/>
  <c r="CL74" i="11"/>
  <c r="CL326" i="11"/>
  <c r="CZ326" i="11" s="1"/>
  <c r="DA326" i="11" s="1"/>
  <c r="BZ326" i="11" s="1"/>
  <c r="CL283" i="11"/>
  <c r="CZ283" i="11" s="1"/>
  <c r="DA283" i="11" s="1"/>
  <c r="BZ283" i="11" s="1"/>
  <c r="CL261" i="11"/>
  <c r="CZ261" i="11" s="1"/>
  <c r="DA261" i="11" s="1"/>
  <c r="CL182" i="11"/>
  <c r="CL176" i="11"/>
  <c r="CL155" i="11"/>
  <c r="CZ155" i="11" s="1"/>
  <c r="DA155" i="11" s="1"/>
  <c r="BZ155" i="11" s="1"/>
  <c r="CL144" i="11"/>
  <c r="CL138" i="11"/>
  <c r="CL127" i="11"/>
  <c r="CZ127" i="11" s="1"/>
  <c r="DA127" i="11" s="1"/>
  <c r="BZ127" i="11" s="1"/>
  <c r="CL114" i="11"/>
  <c r="CZ114" i="11" s="1"/>
  <c r="DA114" i="11" s="1"/>
  <c r="BZ114" i="11" s="1"/>
  <c r="CL113" i="11"/>
  <c r="CL24" i="11"/>
  <c r="CL12" i="11"/>
  <c r="CZ12" i="11" s="1"/>
  <c r="DA12" i="11" s="1"/>
  <c r="CL23" i="11"/>
  <c r="CZ23" i="11" s="1"/>
  <c r="DA23" i="11" s="1"/>
  <c r="BZ23" i="11" s="1"/>
  <c r="CL21" i="11"/>
  <c r="CZ21" i="11" s="1"/>
  <c r="DA21" i="11" s="1"/>
  <c r="BZ21" i="11" s="1"/>
  <c r="CL11" i="11"/>
  <c r="CL42" i="11"/>
  <c r="CL26" i="11"/>
  <c r="CZ26" i="11" s="1"/>
  <c r="DA26" i="11" s="1"/>
  <c r="BZ26" i="11" s="1"/>
  <c r="CL20" i="11"/>
  <c r="CZ20" i="11" s="1"/>
  <c r="DA20" i="11" s="1"/>
  <c r="BZ20" i="11" s="1"/>
  <c r="CL10" i="11"/>
  <c r="CL8" i="11"/>
  <c r="CL118" i="11"/>
  <c r="CZ118" i="11" s="1"/>
  <c r="DA118" i="11" s="1"/>
  <c r="BZ118" i="11" s="1"/>
  <c r="CL66" i="11"/>
  <c r="CL38" i="11"/>
  <c r="CL30" i="11"/>
  <c r="CZ30" i="11" s="1"/>
  <c r="DA30" i="11" s="1"/>
  <c r="BZ30" i="11" s="1"/>
  <c r="CL19" i="11"/>
  <c r="CZ19" i="11" s="1"/>
  <c r="DA19" i="11" s="1"/>
  <c r="BZ19" i="11" s="1"/>
  <c r="CL9" i="11"/>
  <c r="CZ9" i="11" s="1"/>
  <c r="DA9" i="11" s="1"/>
  <c r="CL14" i="11"/>
  <c r="CL18" i="11"/>
  <c r="CL54" i="11"/>
  <c r="CZ54" i="11" s="1"/>
  <c r="DA54" i="11" s="1"/>
  <c r="CL46" i="11"/>
  <c r="CL25" i="11"/>
  <c r="CZ25" i="11" s="1"/>
  <c r="DA25" i="11" s="1"/>
  <c r="BZ25" i="11" s="1"/>
  <c r="CL15" i="11"/>
  <c r="CZ15" i="11" s="1"/>
  <c r="DA15" i="11" s="1"/>
  <c r="CL58" i="11"/>
  <c r="CZ58" i="11" s="1"/>
  <c r="DA58" i="11" s="1"/>
  <c r="BZ58" i="11" s="1"/>
  <c r="CL13" i="11"/>
  <c r="CZ13" i="11" s="1"/>
  <c r="DA13" i="11" s="1"/>
  <c r="CZ99" i="11"/>
  <c r="DA99" i="11" s="1"/>
  <c r="BZ99" i="11" s="1"/>
  <c r="CZ485" i="11"/>
  <c r="DA485" i="11" s="1"/>
  <c r="BZ485" i="11" s="1"/>
  <c r="CZ625" i="11"/>
  <c r="DA625" i="11" s="1"/>
  <c r="BZ625" i="11" s="1"/>
  <c r="CZ679" i="11"/>
  <c r="DA679" i="11" s="1"/>
  <c r="BZ679" i="11" s="1"/>
  <c r="CZ787" i="11"/>
  <c r="DA787" i="11" s="1"/>
  <c r="BZ787" i="11" s="1"/>
  <c r="CZ914" i="11"/>
  <c r="DA914" i="11" s="1"/>
  <c r="BZ914" i="11" s="1"/>
  <c r="CZ945" i="11"/>
  <c r="DA945" i="11" s="1"/>
  <c r="BZ945" i="11" s="1"/>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Z34" i="4"/>
  <c r="Z34" i="5"/>
  <c r="Z23" i="4"/>
  <c r="Z23" i="5"/>
  <c r="Z18" i="4"/>
  <c r="Z18"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609" i="11" l="1"/>
  <c r="DA609" i="11" s="1"/>
  <c r="BZ609" i="11" s="1"/>
  <c r="CZ680" i="11"/>
  <c r="DA680" i="11" s="1"/>
  <c r="BZ680" i="11" s="1"/>
  <c r="CZ777" i="11"/>
  <c r="DA777" i="11" s="1"/>
  <c r="BZ777" i="11" s="1"/>
  <c r="CZ854" i="11"/>
  <c r="DA854" i="11" s="1"/>
  <c r="BZ854" i="11" s="1"/>
  <c r="CZ812" i="11"/>
  <c r="DA812" i="11" s="1"/>
  <c r="BZ812" i="11" s="1"/>
  <c r="CZ830" i="11"/>
  <c r="DA830" i="11" s="1"/>
  <c r="BZ830" i="11" s="1"/>
  <c r="CZ909" i="11"/>
  <c r="DA909" i="11" s="1"/>
  <c r="BZ909" i="11" s="1"/>
  <c r="CZ920" i="11"/>
  <c r="DA920" i="11" s="1"/>
  <c r="BZ920" i="11" s="1"/>
  <c r="CZ593" i="11"/>
  <c r="DA593" i="11" s="1"/>
  <c r="BZ593" i="11" s="1"/>
  <c r="CZ616" i="11"/>
  <c r="DA616" i="11" s="1"/>
  <c r="BZ616" i="11" s="1"/>
  <c r="CZ657" i="11"/>
  <c r="DA657" i="11" s="1"/>
  <c r="BZ657" i="11" s="1"/>
  <c r="CZ694" i="11"/>
  <c r="DA694" i="11" s="1"/>
  <c r="BZ694" i="11" s="1"/>
  <c r="CZ18" i="11"/>
  <c r="DA18" i="11" s="1"/>
  <c r="BZ18" i="11" s="1"/>
  <c r="CZ626" i="11"/>
  <c r="DA626" i="11" s="1"/>
  <c r="BZ626" i="11" s="1"/>
  <c r="CZ783" i="11"/>
  <c r="DA783" i="11" s="1"/>
  <c r="BZ783" i="11" s="1"/>
  <c r="CZ575" i="11"/>
  <c r="DA575" i="11" s="1"/>
  <c r="BZ575" i="11" s="1"/>
  <c r="CZ771" i="11"/>
  <c r="DA771" i="11" s="1"/>
  <c r="BZ771" i="11" s="1"/>
  <c r="CZ840" i="11"/>
  <c r="DA840" i="11" s="1"/>
  <c r="BZ840" i="11" s="1"/>
  <c r="CZ954" i="11"/>
  <c r="DA954" i="11" s="1"/>
  <c r="BZ954" i="11" s="1"/>
  <c r="I52" i="12" s="1"/>
  <c r="CZ478" i="11"/>
  <c r="DA478" i="11" s="1"/>
  <c r="BZ478" i="11" s="1"/>
  <c r="CZ757" i="11"/>
  <c r="DA757" i="11" s="1"/>
  <c r="BZ757" i="11" s="1"/>
  <c r="CZ895" i="11"/>
  <c r="DA895" i="11" s="1"/>
  <c r="BZ895" i="11" s="1"/>
  <c r="CZ104" i="11"/>
  <c r="DA104" i="11" s="1"/>
  <c r="BZ104" i="11" s="1"/>
  <c r="CZ296" i="11"/>
  <c r="DA296" i="11" s="1"/>
  <c r="BZ296" i="11" s="1"/>
  <c r="CZ73" i="11"/>
  <c r="DA73" i="11" s="1"/>
  <c r="BZ73" i="11" s="1"/>
  <c r="CZ232" i="11"/>
  <c r="DA232" i="11" s="1"/>
  <c r="BZ232" i="11" s="1"/>
  <c r="CZ269" i="11"/>
  <c r="DA269" i="11" s="1"/>
  <c r="BZ269" i="11" s="1"/>
  <c r="CZ257" i="11"/>
  <c r="DA257" i="11" s="1"/>
  <c r="BZ257" i="11" s="1"/>
  <c r="CZ262" i="11"/>
  <c r="DA262" i="11" s="1"/>
  <c r="CZ191" i="11"/>
  <c r="DA191" i="11" s="1"/>
  <c r="BZ191" i="11" s="1"/>
  <c r="CZ217" i="11"/>
  <c r="DA217" i="11" s="1"/>
  <c r="BZ217" i="11" s="1"/>
  <c r="CZ252" i="11"/>
  <c r="DA252" i="11" s="1"/>
  <c r="BZ252" i="11" s="1"/>
  <c r="CZ38" i="11"/>
  <c r="DA38" i="11" s="1"/>
  <c r="BZ38" i="11" s="1"/>
  <c r="CZ11" i="11"/>
  <c r="DA11" i="11" s="1"/>
  <c r="CZ138" i="11"/>
  <c r="DA138" i="11" s="1"/>
  <c r="BZ138" i="11" s="1"/>
  <c r="CZ74" i="11"/>
  <c r="DA74" i="11" s="1"/>
  <c r="BZ74" i="11" s="1"/>
  <c r="CZ139" i="11"/>
  <c r="DA139" i="11" s="1"/>
  <c r="BZ139" i="11" s="1"/>
  <c r="CZ183" i="11"/>
  <c r="DA183" i="11" s="1"/>
  <c r="BZ183" i="11" s="1"/>
  <c r="CZ227" i="11"/>
  <c r="DA227" i="11" s="1"/>
  <c r="BZ227" i="11" s="1"/>
  <c r="CZ136" i="11"/>
  <c r="DA136" i="11" s="1"/>
  <c r="BZ136" i="11" s="1"/>
  <c r="CZ270" i="11"/>
  <c r="DA270" i="11" s="1"/>
  <c r="CZ64" i="11"/>
  <c r="DA64" i="11" s="1"/>
  <c r="BZ64" i="11" s="1"/>
  <c r="CZ108" i="11"/>
  <c r="DA108" i="11" s="1"/>
  <c r="BZ108" i="11" s="1"/>
  <c r="CZ141" i="11"/>
  <c r="DA141" i="11" s="1"/>
  <c r="BZ141" i="11" s="1"/>
  <c r="CZ236" i="11"/>
  <c r="DA236" i="11" s="1"/>
  <c r="BZ236" i="11" s="1"/>
  <c r="CZ122" i="11"/>
  <c r="DA122" i="11" s="1"/>
  <c r="BZ122" i="11" s="1"/>
  <c r="CZ418" i="11"/>
  <c r="DA418" i="11" s="1"/>
  <c r="BZ418" i="11" s="1"/>
  <c r="CZ280" i="11"/>
  <c r="DA280" i="11" s="1"/>
  <c r="BZ280" i="11" s="1"/>
  <c r="CZ295" i="11"/>
  <c r="DA295" i="11" s="1"/>
  <c r="BZ295" i="11" s="1"/>
  <c r="CZ380" i="11"/>
  <c r="DA380" i="11" s="1"/>
  <c r="BZ380" i="11" s="1"/>
  <c r="CZ452" i="11"/>
  <c r="DA452" i="11" s="1"/>
  <c r="BZ452" i="11" s="1"/>
  <c r="CZ337" i="11"/>
  <c r="DA337" i="11" s="1"/>
  <c r="BZ337" i="11" s="1"/>
  <c r="CZ415" i="11"/>
  <c r="DA415" i="11" s="1"/>
  <c r="BZ415" i="11" s="1"/>
  <c r="CZ427" i="11"/>
  <c r="DA427" i="11" s="1"/>
  <c r="BZ427" i="11" s="1"/>
  <c r="CZ432" i="11"/>
  <c r="DA432" i="11" s="1"/>
  <c r="BZ432" i="11" s="1"/>
  <c r="CZ470" i="11"/>
  <c r="DA470" i="11" s="1"/>
  <c r="BZ470" i="11" s="1"/>
  <c r="CZ456" i="11"/>
  <c r="DA456" i="11" s="1"/>
  <c r="BZ456" i="11" s="1"/>
  <c r="CZ463" i="11"/>
  <c r="DA463" i="11" s="1"/>
  <c r="BZ463" i="11" s="1"/>
  <c r="CZ518" i="11"/>
  <c r="DA518" i="11" s="1"/>
  <c r="BZ518" i="11" s="1"/>
  <c r="CZ514" i="11"/>
  <c r="DA514" i="11" s="1"/>
  <c r="BZ514" i="11" s="1"/>
  <c r="CZ531" i="11"/>
  <c r="DA531" i="11" s="1"/>
  <c r="BZ531" i="11" s="1"/>
  <c r="CZ495" i="11"/>
  <c r="DA495" i="11" s="1"/>
  <c r="BZ495" i="11" s="1"/>
  <c r="CZ529" i="11"/>
  <c r="DA529" i="11" s="1"/>
  <c r="BZ529" i="11" s="1"/>
  <c r="CZ584" i="11"/>
  <c r="DA584" i="11" s="1"/>
  <c r="BZ584" i="11" s="1"/>
  <c r="CZ621" i="11"/>
  <c r="DA621" i="11" s="1"/>
  <c r="BZ621" i="11" s="1"/>
  <c r="CZ572" i="11"/>
  <c r="DA572" i="11" s="1"/>
  <c r="BZ572" i="11" s="1"/>
  <c r="CZ647" i="11"/>
  <c r="DA647" i="11" s="1"/>
  <c r="BZ647" i="11" s="1"/>
  <c r="CZ706" i="11"/>
  <c r="DA706" i="11" s="1"/>
  <c r="BZ706" i="11" s="1"/>
  <c r="CZ678" i="11"/>
  <c r="DA678" i="11" s="1"/>
  <c r="BZ678" i="11" s="1"/>
  <c r="CZ714" i="11"/>
  <c r="DA714" i="11" s="1"/>
  <c r="BZ714" i="11" s="1"/>
  <c r="CZ697" i="11"/>
  <c r="DA697" i="11" s="1"/>
  <c r="BZ697" i="11" s="1"/>
  <c r="CZ768" i="11"/>
  <c r="DA768" i="11" s="1"/>
  <c r="BZ768" i="11" s="1"/>
  <c r="CZ758" i="11"/>
  <c r="DA758" i="11" s="1"/>
  <c r="BZ758" i="11" s="1"/>
  <c r="CZ773" i="11"/>
  <c r="DA773" i="11" s="1"/>
  <c r="BZ773" i="11" s="1"/>
  <c r="CZ813" i="11"/>
  <c r="DA813" i="11" s="1"/>
  <c r="BZ813" i="11" s="1"/>
  <c r="CZ874" i="11"/>
  <c r="DA874" i="11" s="1"/>
  <c r="BZ874" i="11" s="1"/>
  <c r="CZ913" i="11"/>
  <c r="DA913" i="11" s="1"/>
  <c r="BZ913" i="11" s="1"/>
  <c r="CZ42" i="11"/>
  <c r="DA42" i="11" s="1"/>
  <c r="BZ42" i="11" s="1"/>
  <c r="CZ106" i="11"/>
  <c r="DA106" i="11" s="1"/>
  <c r="BZ106" i="11" s="1"/>
  <c r="CZ29" i="11"/>
  <c r="DA29" i="11" s="1"/>
  <c r="BZ29" i="11" s="1"/>
  <c r="CZ46" i="11"/>
  <c r="DA46" i="11" s="1"/>
  <c r="CZ66" i="11"/>
  <c r="DA66" i="11" s="1"/>
  <c r="CZ144" i="11"/>
  <c r="DA144" i="11" s="1"/>
  <c r="BZ144" i="11" s="1"/>
  <c r="CZ78" i="11"/>
  <c r="DA78" i="11" s="1"/>
  <c r="BZ78" i="11" s="1"/>
  <c r="CZ197" i="11"/>
  <c r="DA197" i="11" s="1"/>
  <c r="BZ197" i="11" s="1"/>
  <c r="CZ67" i="11"/>
  <c r="DA67" i="11" s="1"/>
  <c r="CZ103" i="11"/>
  <c r="DA103" i="11" s="1"/>
  <c r="BZ103" i="11" s="1"/>
  <c r="CZ291" i="11"/>
  <c r="DA291" i="11" s="1"/>
  <c r="BZ291" i="11" s="1"/>
  <c r="CZ68" i="11"/>
  <c r="DA68" i="11" s="1"/>
  <c r="CZ133" i="11"/>
  <c r="DA133" i="11" s="1"/>
  <c r="BZ133" i="11" s="1"/>
  <c r="CZ47" i="11"/>
  <c r="DA47" i="11" s="1"/>
  <c r="F12" i="12" s="1"/>
  <c r="CZ173" i="11"/>
  <c r="DA173" i="11" s="1"/>
  <c r="BZ173" i="11" s="1"/>
  <c r="CZ244" i="11"/>
  <c r="DA244" i="11" s="1"/>
  <c r="BZ244" i="11" s="1"/>
  <c r="CZ338" i="11"/>
  <c r="DA338" i="11" s="1"/>
  <c r="BZ338" i="11" s="1"/>
  <c r="CZ279" i="11"/>
  <c r="DA279" i="11" s="1"/>
  <c r="BZ279" i="11" s="1"/>
  <c r="CZ229" i="11"/>
  <c r="DA229" i="11" s="1"/>
  <c r="BZ229" i="11" s="1"/>
  <c r="CZ302" i="11"/>
  <c r="DA302" i="11" s="1"/>
  <c r="BZ302" i="11" s="1"/>
  <c r="CZ234" i="11"/>
  <c r="DA234" i="11" s="1"/>
  <c r="BZ234" i="11" s="1"/>
  <c r="CZ300" i="11"/>
  <c r="DA300" i="11" s="1"/>
  <c r="BZ300" i="11" s="1"/>
  <c r="CZ401" i="11"/>
  <c r="DA401" i="11" s="1"/>
  <c r="BZ401" i="11" s="1"/>
  <c r="CZ368" i="11"/>
  <c r="DA368" i="11" s="1"/>
  <c r="BZ368" i="11" s="1"/>
  <c r="CZ357" i="11"/>
  <c r="DA357" i="11" s="1"/>
  <c r="BZ357" i="11" s="1"/>
  <c r="CZ420" i="11"/>
  <c r="DA420" i="11" s="1"/>
  <c r="BZ420" i="11" s="1"/>
  <c r="CZ441" i="11"/>
  <c r="DA441" i="11" s="1"/>
  <c r="BZ441" i="11" s="1"/>
  <c r="CZ476" i="11"/>
  <c r="DA476" i="11" s="1"/>
  <c r="BZ476" i="11" s="1"/>
  <c r="CZ480" i="11"/>
  <c r="DA480" i="11" s="1"/>
  <c r="BZ480" i="11" s="1"/>
  <c r="CZ512" i="11"/>
  <c r="DA512" i="11" s="1"/>
  <c r="BZ512" i="11" s="1"/>
  <c r="CZ522" i="11"/>
  <c r="DA522" i="11" s="1"/>
  <c r="BZ522" i="11" s="1"/>
  <c r="CZ596" i="11"/>
  <c r="DA596" i="11" s="1"/>
  <c r="BZ596" i="11" s="1"/>
  <c r="CZ537" i="11"/>
  <c r="DA537" i="11" s="1"/>
  <c r="BZ537" i="11" s="1"/>
  <c r="CZ499" i="11"/>
  <c r="DA499" i="11" s="1"/>
  <c r="BZ499" i="11" s="1"/>
  <c r="CZ556" i="11"/>
  <c r="DA556" i="11" s="1"/>
  <c r="BZ556" i="11" s="1"/>
  <c r="CZ533" i="11"/>
  <c r="DA533" i="11" s="1"/>
  <c r="BZ533" i="11" s="1"/>
  <c r="CZ649" i="11"/>
  <c r="DA649" i="11" s="1"/>
  <c r="BZ649" i="11" s="1"/>
  <c r="CZ576" i="11"/>
  <c r="DA576" i="11" s="1"/>
  <c r="BZ576" i="11" s="1"/>
  <c r="CZ628" i="11"/>
  <c r="DA628" i="11" s="1"/>
  <c r="BZ628" i="11" s="1"/>
  <c r="CZ569" i="11"/>
  <c r="DA569" i="11" s="1"/>
  <c r="BZ569" i="11" s="1"/>
  <c r="CZ708" i="11"/>
  <c r="DA708" i="11" s="1"/>
  <c r="BZ708" i="11" s="1"/>
  <c r="CZ681" i="11"/>
  <c r="DA681" i="11" s="1"/>
  <c r="BZ681" i="11" s="1"/>
  <c r="CZ646" i="11"/>
  <c r="DA646" i="11" s="1"/>
  <c r="BZ646" i="11" s="1"/>
  <c r="CZ731" i="11"/>
  <c r="DA731" i="11" s="1"/>
  <c r="BZ731" i="11" s="1"/>
  <c r="CZ761" i="11"/>
  <c r="DA761" i="11" s="1"/>
  <c r="BZ761" i="11" s="1"/>
  <c r="CZ822" i="11"/>
  <c r="DA822" i="11" s="1"/>
  <c r="BZ822" i="11" s="1"/>
  <c r="CZ851" i="11"/>
  <c r="DA851" i="11" s="1"/>
  <c r="BZ851" i="11" s="1"/>
  <c r="CZ806" i="11"/>
  <c r="DA806" i="11" s="1"/>
  <c r="BZ806" i="11" s="1"/>
  <c r="CZ911" i="11"/>
  <c r="DA911" i="11" s="1"/>
  <c r="BZ911" i="11" s="1"/>
  <c r="CZ888" i="11"/>
  <c r="DA888" i="11" s="1"/>
  <c r="BZ888" i="11" s="1"/>
  <c r="CZ929" i="11"/>
  <c r="DA929" i="11" s="1"/>
  <c r="BZ929" i="11" s="1"/>
  <c r="CZ956" i="11"/>
  <c r="DA956" i="11" s="1"/>
  <c r="BZ956" i="11" s="1"/>
  <c r="CZ966" i="11"/>
  <c r="DA966" i="11" s="1"/>
  <c r="BZ966" i="11" s="1"/>
  <c r="CZ102" i="11"/>
  <c r="DA102" i="11" s="1"/>
  <c r="BZ102" i="11" s="1"/>
  <c r="CZ468" i="11"/>
  <c r="DA468" i="11" s="1"/>
  <c r="BZ468" i="11" s="1"/>
  <c r="CZ567" i="11"/>
  <c r="DA567" i="11" s="1"/>
  <c r="BZ567" i="11" s="1"/>
  <c r="CZ557" i="11"/>
  <c r="DA557" i="11" s="1"/>
  <c r="BZ557" i="11" s="1"/>
  <c r="CZ603" i="11"/>
  <c r="DA603" i="11" s="1"/>
  <c r="BZ603" i="11" s="1"/>
  <c r="CZ736" i="11"/>
  <c r="DA736" i="11" s="1"/>
  <c r="BZ736" i="11" s="1"/>
  <c r="CZ41" i="11"/>
  <c r="DA41" i="11" s="1"/>
  <c r="BZ41" i="11" s="1"/>
  <c r="CZ84" i="11"/>
  <c r="DA84" i="11" s="1"/>
  <c r="BZ84" i="11" s="1"/>
  <c r="CZ193" i="11"/>
  <c r="DA193" i="11" s="1"/>
  <c r="BZ193" i="11" s="1"/>
  <c r="CZ350" i="11"/>
  <c r="DA350" i="11" s="1"/>
  <c r="BZ350" i="11" s="1"/>
  <c r="CZ544" i="11"/>
  <c r="DA544" i="11" s="1"/>
  <c r="BZ544" i="11" s="1"/>
  <c r="CZ685" i="11"/>
  <c r="DA685" i="11" s="1"/>
  <c r="BZ685" i="11" s="1"/>
  <c r="CZ573" i="11"/>
  <c r="DA573" i="11" s="1"/>
  <c r="BZ573" i="11" s="1"/>
  <c r="CZ674" i="11"/>
  <c r="DA674" i="11" s="1"/>
  <c r="BZ674" i="11" s="1"/>
  <c r="CZ689" i="11"/>
  <c r="DA689" i="11" s="1"/>
  <c r="BZ689" i="11" s="1"/>
  <c r="CZ721" i="11"/>
  <c r="DA721" i="11" s="1"/>
  <c r="BZ721" i="11" s="1"/>
  <c r="CZ749" i="11"/>
  <c r="DA749" i="11" s="1"/>
  <c r="BZ749" i="11" s="1"/>
  <c r="CZ782" i="11"/>
  <c r="DA782" i="11" s="1"/>
  <c r="BZ782" i="11" s="1"/>
  <c r="CZ801" i="11"/>
  <c r="DA801" i="11" s="1"/>
  <c r="BZ801" i="11" s="1"/>
  <c r="CZ819" i="11"/>
  <c r="DA819" i="11" s="1"/>
  <c r="BZ819" i="11" s="1"/>
  <c r="CZ213" i="11"/>
  <c r="DA213" i="11" s="1"/>
  <c r="BZ213" i="11" s="1"/>
  <c r="CZ779" i="11"/>
  <c r="DA779" i="11" s="1"/>
  <c r="BZ779" i="11" s="1"/>
  <c r="CZ755" i="11"/>
  <c r="DA755" i="11" s="1"/>
  <c r="BZ755" i="11" s="1"/>
  <c r="CZ833" i="11"/>
  <c r="DA833" i="11" s="1"/>
  <c r="BZ833" i="11" s="1"/>
  <c r="CZ282" i="11"/>
  <c r="DA282" i="11" s="1"/>
  <c r="BZ282" i="11" s="1"/>
  <c r="CZ370" i="11"/>
  <c r="DA370" i="11" s="1"/>
  <c r="BZ370" i="11" s="1"/>
  <c r="CZ353" i="11"/>
  <c r="DA353" i="11" s="1"/>
  <c r="BZ353" i="11" s="1"/>
  <c r="CZ548" i="11"/>
  <c r="DA548" i="11" s="1"/>
  <c r="BZ548" i="11" s="1"/>
  <c r="CZ8" i="11"/>
  <c r="DA8" i="11" s="1"/>
  <c r="BZ8" i="11" s="1"/>
  <c r="DN7" i="11" s="1"/>
  <c r="CZ176" i="11"/>
  <c r="DA176" i="11" s="1"/>
  <c r="BZ176" i="11" s="1"/>
  <c r="CZ86" i="11"/>
  <c r="DA86" i="11" s="1"/>
  <c r="BZ86" i="11" s="1"/>
  <c r="CZ207" i="11"/>
  <c r="DA207" i="11" s="1"/>
  <c r="BZ207" i="11" s="1"/>
  <c r="CZ112" i="11"/>
  <c r="DA112" i="11" s="1"/>
  <c r="BZ112" i="11" s="1"/>
  <c r="CZ93" i="11"/>
  <c r="DA93" i="11" s="1"/>
  <c r="BZ93" i="11" s="1"/>
  <c r="CZ202" i="11"/>
  <c r="DA202" i="11" s="1"/>
  <c r="BZ202" i="11" s="1"/>
  <c r="CZ175" i="11"/>
  <c r="DA175" i="11" s="1"/>
  <c r="BZ175" i="11" s="1"/>
  <c r="CZ361" i="11"/>
  <c r="DA361" i="11" s="1"/>
  <c r="BZ361" i="11" s="1"/>
  <c r="CZ159" i="11"/>
  <c r="DA159" i="11" s="1"/>
  <c r="BZ159" i="11" s="1"/>
  <c r="CZ251" i="11"/>
  <c r="DA251" i="11" s="1"/>
  <c r="BZ251" i="11" s="1"/>
  <c r="CZ325" i="11"/>
  <c r="DA325" i="11" s="1"/>
  <c r="BZ325" i="11" s="1"/>
  <c r="CZ314" i="11"/>
  <c r="DA314" i="11" s="1"/>
  <c r="BZ314" i="11" s="1"/>
  <c r="CZ374" i="11"/>
  <c r="DA374" i="11" s="1"/>
  <c r="BZ374" i="11" s="1"/>
  <c r="CZ425" i="11"/>
  <c r="DA425" i="11" s="1"/>
  <c r="BZ425" i="11" s="1"/>
  <c r="CZ400" i="11"/>
  <c r="DA400" i="11" s="1"/>
  <c r="BZ400" i="11" s="1"/>
  <c r="CZ369" i="11"/>
  <c r="DA369" i="11" s="1"/>
  <c r="BZ369" i="11" s="1"/>
  <c r="CZ411" i="11"/>
  <c r="DA411" i="11" s="1"/>
  <c r="BZ411" i="11" s="1"/>
  <c r="CZ465" i="11"/>
  <c r="DA465" i="11" s="1"/>
  <c r="BZ465" i="11" s="1"/>
  <c r="CZ414" i="11"/>
  <c r="DA414" i="11" s="1"/>
  <c r="BZ414" i="11" s="1"/>
  <c r="CZ454" i="11"/>
  <c r="DA454" i="11" s="1"/>
  <c r="BZ454" i="11" s="1"/>
  <c r="CZ553" i="11"/>
  <c r="DA553" i="11" s="1"/>
  <c r="BZ553" i="11" s="1"/>
  <c r="CZ577" i="11"/>
  <c r="DA577" i="11" s="1"/>
  <c r="BZ577" i="11" s="1"/>
  <c r="CZ738" i="11"/>
  <c r="DA738" i="11" s="1"/>
  <c r="BZ738" i="11" s="1"/>
  <c r="CZ739" i="11"/>
  <c r="DA739" i="11" s="1"/>
  <c r="BZ739" i="11" s="1"/>
  <c r="CZ790" i="11"/>
  <c r="DA790" i="11" s="1"/>
  <c r="BZ790" i="11" s="1"/>
  <c r="CZ925" i="11"/>
  <c r="DA925" i="11" s="1"/>
  <c r="BZ925" i="11" s="1"/>
  <c r="CZ292" i="11"/>
  <c r="DA292" i="11" s="1"/>
  <c r="BZ292" i="11" s="1"/>
  <c r="CZ431" i="11"/>
  <c r="DA431" i="11" s="1"/>
  <c r="BZ431" i="11" s="1"/>
  <c r="CZ620" i="11"/>
  <c r="DA620" i="11" s="1"/>
  <c r="BZ620" i="11" s="1"/>
  <c r="CZ877" i="11"/>
  <c r="DA877" i="11" s="1"/>
  <c r="BZ877" i="11" s="1"/>
  <c r="CZ908" i="11"/>
  <c r="DA908" i="11" s="1"/>
  <c r="BZ908" i="11" s="1"/>
  <c r="CZ947" i="11"/>
  <c r="DA947" i="11" s="1"/>
  <c r="BZ947" i="11" s="1"/>
  <c r="I45" i="12" s="1"/>
  <c r="CZ199" i="11"/>
  <c r="DA199" i="11" s="1"/>
  <c r="BZ199" i="11" s="1"/>
  <c r="CZ319" i="11"/>
  <c r="DA319" i="11" s="1"/>
  <c r="BZ319" i="11" s="1"/>
  <c r="CZ32" i="11"/>
  <c r="DA32" i="11" s="1"/>
  <c r="BZ32" i="11" s="1"/>
  <c r="CZ134" i="11"/>
  <c r="DA134" i="11" s="1"/>
  <c r="BZ134" i="11" s="1"/>
  <c r="CZ51" i="11"/>
  <c r="DA51" i="11" s="1"/>
  <c r="CZ167" i="11"/>
  <c r="DA167" i="11" s="1"/>
  <c r="BZ167" i="11" s="1"/>
  <c r="CZ436" i="11"/>
  <c r="DA436" i="11" s="1"/>
  <c r="BZ436" i="11" s="1"/>
  <c r="CZ451" i="11"/>
  <c r="DA451" i="11" s="1"/>
  <c r="BZ451" i="11" s="1"/>
  <c r="CZ469" i="11"/>
  <c r="DA469" i="11" s="1"/>
  <c r="BZ469" i="11" s="1"/>
  <c r="CZ477" i="11"/>
  <c r="DA477" i="11" s="1"/>
  <c r="BZ477" i="11" s="1"/>
  <c r="CZ471" i="11"/>
  <c r="DA471" i="11" s="1"/>
  <c r="BZ471" i="11" s="1"/>
  <c r="CZ542" i="11"/>
  <c r="DA542" i="11" s="1"/>
  <c r="BZ542" i="11" s="1"/>
  <c r="CZ658" i="11"/>
  <c r="DA658" i="11" s="1"/>
  <c r="BZ658" i="11" s="1"/>
  <c r="CZ614" i="11"/>
  <c r="DA614" i="11" s="1"/>
  <c r="BZ614" i="11" s="1"/>
  <c r="CZ734" i="11"/>
  <c r="DA734" i="11" s="1"/>
  <c r="BZ734" i="11" s="1"/>
  <c r="CZ14" i="11"/>
  <c r="DA14" i="11" s="1"/>
  <c r="BZ14" i="11" s="1"/>
  <c r="DN13" i="11" s="1"/>
  <c r="CZ10" i="11"/>
  <c r="DA10" i="11" s="1"/>
  <c r="BZ10" i="11" s="1"/>
  <c r="DN9" i="11" s="1"/>
  <c r="CZ24" i="11"/>
  <c r="DA24" i="11" s="1"/>
  <c r="BZ24" i="11" s="1"/>
  <c r="CZ182" i="11"/>
  <c r="DA182" i="11" s="1"/>
  <c r="BZ182" i="11" s="1"/>
  <c r="CZ94" i="11"/>
  <c r="DA94" i="11" s="1"/>
  <c r="BZ94" i="11" s="1"/>
  <c r="CZ111" i="11"/>
  <c r="DA111" i="11" s="1"/>
  <c r="BZ111" i="11" s="1"/>
  <c r="CZ187" i="11"/>
  <c r="DA187" i="11" s="1"/>
  <c r="BZ187" i="11" s="1"/>
  <c r="CZ172" i="11"/>
  <c r="DA172" i="11" s="1"/>
  <c r="BZ172" i="11" s="1"/>
  <c r="CZ59" i="11"/>
  <c r="DA59" i="11" s="1"/>
  <c r="BZ59" i="11" s="1"/>
  <c r="CZ109" i="11"/>
  <c r="DA109" i="11" s="1"/>
  <c r="BZ109" i="11" s="1"/>
  <c r="CZ180" i="11"/>
  <c r="DA180" i="11" s="1"/>
  <c r="BZ180" i="11" s="1"/>
  <c r="CZ286" i="11"/>
  <c r="DA286" i="11" s="1"/>
  <c r="BZ286" i="11" s="1"/>
  <c r="CZ178" i="11"/>
  <c r="DA178" i="11" s="1"/>
  <c r="BZ178" i="11" s="1"/>
  <c r="CZ313" i="11"/>
  <c r="DA313" i="11" s="1"/>
  <c r="BZ313" i="11" s="1"/>
  <c r="CZ255" i="11"/>
  <c r="DA255" i="11" s="1"/>
  <c r="BZ255" i="11" s="1"/>
  <c r="CZ230" i="11"/>
  <c r="DA230" i="11" s="1"/>
  <c r="BZ230" i="11" s="1"/>
  <c r="CZ277" i="11"/>
  <c r="DA277" i="11" s="1"/>
  <c r="BZ277" i="11" s="1"/>
  <c r="CZ403" i="11"/>
  <c r="DA403" i="11" s="1"/>
  <c r="BZ403" i="11" s="1"/>
  <c r="CZ363" i="11"/>
  <c r="DA363" i="11" s="1"/>
  <c r="BZ363" i="11" s="1"/>
  <c r="CZ449" i="11"/>
  <c r="DA449" i="11" s="1"/>
  <c r="BZ449" i="11" s="1"/>
  <c r="CZ419" i="11"/>
  <c r="DA419" i="11" s="1"/>
  <c r="BZ419" i="11" s="1"/>
  <c r="CZ538" i="11"/>
  <c r="DA538" i="11" s="1"/>
  <c r="BZ538" i="11" s="1"/>
  <c r="CZ570" i="11"/>
  <c r="DA570" i="11" s="1"/>
  <c r="BZ570" i="11" s="1"/>
  <c r="CZ558" i="11"/>
  <c r="DA558" i="11" s="1"/>
  <c r="BZ558" i="11" s="1"/>
  <c r="CZ645" i="11"/>
  <c r="DA645" i="11" s="1"/>
  <c r="BZ645" i="11" s="1"/>
  <c r="CZ690" i="11"/>
  <c r="DA690" i="11" s="1"/>
  <c r="BZ690" i="11" s="1"/>
  <c r="CZ799" i="11"/>
  <c r="DA799" i="11" s="1"/>
  <c r="BZ799" i="11" s="1"/>
  <c r="CZ794" i="11"/>
  <c r="DA794" i="11" s="1"/>
  <c r="BZ794" i="11" s="1"/>
  <c r="CZ792" i="11"/>
  <c r="DA792" i="11" s="1"/>
  <c r="BZ792" i="11" s="1"/>
  <c r="CZ841" i="11"/>
  <c r="DA841" i="11" s="1"/>
  <c r="BZ841" i="11" s="1"/>
  <c r="CZ867" i="11"/>
  <c r="DA867" i="11" s="1"/>
  <c r="BZ867" i="11" s="1"/>
  <c r="CZ858" i="11"/>
  <c r="DA858" i="11" s="1"/>
  <c r="BZ858" i="11" s="1"/>
  <c r="CZ206" i="11"/>
  <c r="DA206" i="11" s="1"/>
  <c r="BZ206" i="11" s="1"/>
  <c r="CZ223" i="11"/>
  <c r="DA223" i="11" s="1"/>
  <c r="BZ223" i="11" s="1"/>
  <c r="CZ224" i="11"/>
  <c r="DA224" i="11" s="1"/>
  <c r="BZ224" i="11" s="1"/>
  <c r="CZ248" i="11"/>
  <c r="DA248" i="11" s="1"/>
  <c r="BZ248" i="11" s="1"/>
  <c r="CZ722" i="11"/>
  <c r="DA722" i="11" s="1"/>
  <c r="BZ722" i="11" s="1"/>
  <c r="CZ828" i="11"/>
  <c r="DA828" i="11" s="1"/>
  <c r="BZ828" i="11" s="1"/>
  <c r="CZ60" i="11"/>
  <c r="DA60" i="11" s="1"/>
  <c r="BZ60" i="11" s="1"/>
  <c r="CZ196" i="11"/>
  <c r="DA196" i="11" s="1"/>
  <c r="BZ196" i="11" s="1"/>
  <c r="CZ347" i="11"/>
  <c r="DA347" i="11" s="1"/>
  <c r="BZ347" i="11" s="1"/>
  <c r="CZ293" i="11"/>
  <c r="DA293" i="11" s="1"/>
  <c r="BZ293" i="11" s="1"/>
  <c r="CZ379" i="11"/>
  <c r="DA379" i="11" s="1"/>
  <c r="BZ379" i="11" s="1"/>
  <c r="CZ324" i="11"/>
  <c r="DA324" i="11" s="1"/>
  <c r="BZ324" i="11" s="1"/>
  <c r="CZ409" i="11"/>
  <c r="DA409" i="11" s="1"/>
  <c r="BZ409" i="11" s="1"/>
  <c r="CZ354" i="11"/>
  <c r="DA354" i="11" s="1"/>
  <c r="BZ354" i="11" s="1"/>
  <c r="CZ450" i="11"/>
  <c r="DA450" i="11" s="1"/>
  <c r="BZ450" i="11" s="1"/>
  <c r="CZ498" i="11"/>
  <c r="DA498" i="11" s="1"/>
  <c r="BZ498" i="11" s="1"/>
  <c r="CZ472" i="11"/>
  <c r="DA472" i="11" s="1"/>
  <c r="BZ472" i="11" s="1"/>
  <c r="CZ510" i="11"/>
  <c r="DA510" i="11" s="1"/>
  <c r="BZ510" i="11" s="1"/>
  <c r="CZ527" i="11"/>
  <c r="DA527" i="11" s="1"/>
  <c r="BZ527" i="11" s="1"/>
  <c r="CZ610" i="11"/>
  <c r="DA610" i="11" s="1"/>
  <c r="BZ610" i="11" s="1"/>
  <c r="CZ549" i="11"/>
  <c r="DA549" i="11" s="1"/>
  <c r="BZ549" i="11" s="1"/>
  <c r="CZ605" i="11"/>
  <c r="DA605" i="11" s="1"/>
  <c r="BZ605" i="11" s="1"/>
  <c r="CZ629" i="11"/>
  <c r="DA629" i="11" s="1"/>
  <c r="BZ629" i="11" s="1"/>
  <c r="CZ561" i="11"/>
  <c r="DA561" i="11" s="1"/>
  <c r="BZ561" i="11" s="1"/>
  <c r="CZ612" i="11"/>
  <c r="DA612" i="11" s="1"/>
  <c r="BZ612" i="11" s="1"/>
  <c r="CZ700" i="11"/>
  <c r="DA700" i="11" s="1"/>
  <c r="BZ700" i="11" s="1"/>
  <c r="CZ764" i="11"/>
  <c r="DA764" i="11" s="1"/>
  <c r="BZ764" i="11" s="1"/>
  <c r="CZ767" i="11"/>
  <c r="DA767" i="11" s="1"/>
  <c r="BZ767" i="11" s="1"/>
  <c r="CZ746" i="11"/>
  <c r="DA746" i="11" s="1"/>
  <c r="BZ746" i="11" s="1"/>
  <c r="CZ750" i="11"/>
  <c r="DA750" i="11" s="1"/>
  <c r="BZ750" i="11" s="1"/>
  <c r="CZ759" i="11"/>
  <c r="DA759" i="11" s="1"/>
  <c r="BZ759" i="11" s="1"/>
  <c r="CZ927" i="11"/>
  <c r="DA927" i="11" s="1"/>
  <c r="BZ927" i="11" s="1"/>
  <c r="CZ290" i="11"/>
  <c r="DA290" i="11" s="1"/>
  <c r="BZ290" i="11" s="1"/>
  <c r="CZ222" i="11"/>
  <c r="DA222" i="11" s="1"/>
  <c r="BZ222" i="11" s="1"/>
  <c r="CZ253" i="11"/>
  <c r="DA253" i="11" s="1"/>
  <c r="BZ253" i="11" s="1"/>
  <c r="CZ315" i="11"/>
  <c r="DA315" i="11" s="1"/>
  <c r="BZ315" i="11" s="1"/>
  <c r="CZ362" i="11"/>
  <c r="DA362" i="11" s="1"/>
  <c r="BZ362" i="11" s="1"/>
  <c r="CZ530" i="11"/>
  <c r="DA530" i="11" s="1"/>
  <c r="BZ530" i="11" s="1"/>
  <c r="CZ516" i="11"/>
  <c r="DA516" i="11" s="1"/>
  <c r="BZ516" i="11" s="1"/>
  <c r="CZ546" i="11"/>
  <c r="DA546" i="11" s="1"/>
  <c r="BZ546" i="11" s="1"/>
  <c r="CZ641" i="11"/>
  <c r="DA641" i="11" s="1"/>
  <c r="BZ641" i="11" s="1"/>
  <c r="CZ589" i="11"/>
  <c r="DA589" i="11" s="1"/>
  <c r="BZ589" i="11" s="1"/>
  <c r="CZ590" i="11"/>
  <c r="DA590" i="11" s="1"/>
  <c r="BZ590" i="11" s="1"/>
  <c r="CZ640" i="11"/>
  <c r="DA640" i="11" s="1"/>
  <c r="BZ640" i="11" s="1"/>
  <c r="CZ659" i="11"/>
  <c r="DA659" i="11" s="1"/>
  <c r="BZ659" i="11" s="1"/>
  <c r="CZ723" i="11"/>
  <c r="DA723" i="11" s="1"/>
  <c r="BZ723" i="11" s="1"/>
  <c r="CZ709" i="11"/>
  <c r="DA709" i="11" s="1"/>
  <c r="BZ709" i="11" s="1"/>
  <c r="CZ730" i="11"/>
  <c r="DA730" i="11" s="1"/>
  <c r="BZ730" i="11" s="1"/>
  <c r="CZ807" i="11"/>
  <c r="DA807" i="11" s="1"/>
  <c r="BZ807" i="11" s="1"/>
  <c r="CZ838" i="11"/>
  <c r="DA838" i="11" s="1"/>
  <c r="BZ838" i="11" s="1"/>
  <c r="CZ903" i="11"/>
  <c r="DA903" i="11" s="1"/>
  <c r="BZ903" i="11" s="1"/>
  <c r="CZ968" i="11"/>
  <c r="DA968" i="11" s="1"/>
  <c r="BZ968" i="11" s="1"/>
  <c r="CZ55" i="11"/>
  <c r="DA55" i="11" s="1"/>
  <c r="BZ55" i="11" s="1"/>
  <c r="CZ303" i="11"/>
  <c r="DA303" i="11" s="1"/>
  <c r="BZ303" i="11" s="1"/>
  <c r="CZ395" i="11"/>
  <c r="DA395" i="11" s="1"/>
  <c r="BZ395" i="11" s="1"/>
  <c r="CZ501" i="11"/>
  <c r="DA501" i="11" s="1"/>
  <c r="BZ501" i="11" s="1"/>
  <c r="CZ500" i="11"/>
  <c r="DA500" i="11" s="1"/>
  <c r="BZ500" i="11" s="1"/>
  <c r="CZ210" i="11"/>
  <c r="DA210" i="11" s="1"/>
  <c r="F27" i="12" s="1"/>
  <c r="CZ79" i="11"/>
  <c r="DA79" i="11" s="1"/>
  <c r="BZ79" i="11" s="1"/>
  <c r="CZ117" i="11"/>
  <c r="DA117" i="11" s="1"/>
  <c r="BZ117" i="11" s="1"/>
  <c r="CZ40" i="11"/>
  <c r="DA40" i="11" s="1"/>
  <c r="BZ40" i="11" s="1"/>
  <c r="CZ92" i="11"/>
  <c r="DA92" i="11" s="1"/>
  <c r="BZ92" i="11" s="1"/>
  <c r="CZ151" i="11"/>
  <c r="DA151" i="11" s="1"/>
  <c r="BZ151" i="11" s="1"/>
  <c r="CZ250" i="11"/>
  <c r="DA250" i="11" s="1"/>
  <c r="BZ250" i="11" s="1"/>
  <c r="CZ288" i="11"/>
  <c r="DA288" i="11" s="1"/>
  <c r="BZ288" i="11" s="1"/>
  <c r="CZ444" i="11"/>
  <c r="DA444" i="11" s="1"/>
  <c r="BZ444" i="11" s="1"/>
  <c r="CZ398" i="11"/>
  <c r="DA398" i="11" s="1"/>
  <c r="BZ398" i="11" s="1"/>
  <c r="CZ458" i="11"/>
  <c r="DA458" i="11" s="1"/>
  <c r="BZ458" i="11" s="1"/>
  <c r="CZ532" i="11"/>
  <c r="DA532" i="11" s="1"/>
  <c r="BZ532" i="11" s="1"/>
  <c r="CZ673" i="11"/>
  <c r="DA673" i="11" s="1"/>
  <c r="BZ673" i="11" s="1"/>
  <c r="CZ648" i="11"/>
  <c r="DA648" i="11" s="1"/>
  <c r="BZ648" i="11" s="1"/>
  <c r="CZ716" i="11"/>
  <c r="DA716" i="11" s="1"/>
  <c r="BZ716" i="11" s="1"/>
  <c r="CZ742" i="11"/>
  <c r="DA742" i="11" s="1"/>
  <c r="BZ742" i="11" s="1"/>
  <c r="CZ769" i="11"/>
  <c r="DA769" i="11" s="1"/>
  <c r="BZ769" i="11" s="1"/>
  <c r="CZ791" i="11"/>
  <c r="DA791" i="11" s="1"/>
  <c r="BZ791" i="11" s="1"/>
  <c r="CZ834" i="11"/>
  <c r="DA834" i="11" s="1"/>
  <c r="BZ834" i="11" s="1"/>
  <c r="CZ827" i="11"/>
  <c r="DA827" i="11" s="1"/>
  <c r="BZ827" i="11" s="1"/>
  <c r="CZ922" i="11"/>
  <c r="DA922" i="11" s="1"/>
  <c r="BZ922" i="11" s="1"/>
  <c r="CZ936" i="11"/>
  <c r="DA936" i="11" s="1"/>
  <c r="BZ936" i="11" s="1"/>
  <c r="CZ950" i="11"/>
  <c r="DA950" i="11" s="1"/>
  <c r="BZ950" i="11" s="1"/>
  <c r="I48" i="12" s="1"/>
  <c r="CZ952" i="11"/>
  <c r="DA952" i="11" s="1"/>
  <c r="BZ952" i="11" s="1"/>
  <c r="I50" i="12" s="1"/>
  <c r="CZ113" i="11"/>
  <c r="DA113" i="11" s="1"/>
  <c r="BZ113" i="11" s="1"/>
  <c r="CZ417" i="11"/>
  <c r="DA417" i="11" s="1"/>
  <c r="BZ417" i="11" s="1"/>
  <c r="CZ402" i="11"/>
  <c r="DA402" i="11" s="1"/>
  <c r="BZ402" i="11" s="1"/>
  <c r="CZ464" i="11"/>
  <c r="DA464" i="11" s="1"/>
  <c r="BZ464" i="11" s="1"/>
  <c r="CZ494" i="11"/>
  <c r="DA494" i="11" s="1"/>
  <c r="BZ494" i="11" s="1"/>
  <c r="CZ519" i="11"/>
  <c r="DA519" i="11" s="1"/>
  <c r="BZ519" i="11" s="1"/>
  <c r="CZ536" i="11"/>
  <c r="DA536" i="11" s="1"/>
  <c r="BZ536" i="11" s="1"/>
  <c r="CZ563" i="11"/>
  <c r="DA563" i="11" s="1"/>
  <c r="BZ563" i="11" s="1"/>
  <c r="CZ712" i="11"/>
  <c r="DA712" i="11" s="1"/>
  <c r="BZ712" i="11" s="1"/>
  <c r="CZ732" i="11"/>
  <c r="DA732" i="11" s="1"/>
  <c r="BZ732" i="11" s="1"/>
  <c r="CZ751" i="11"/>
  <c r="DA751" i="11" s="1"/>
  <c r="BZ751" i="11" s="1"/>
  <c r="CZ894" i="11"/>
  <c r="DA894" i="11" s="1"/>
  <c r="BZ894" i="11" s="1"/>
  <c r="CZ904" i="11"/>
  <c r="DA904" i="11" s="1"/>
  <c r="BZ904" i="11" s="1"/>
  <c r="CZ939" i="11"/>
  <c r="DA939" i="11" s="1"/>
  <c r="BZ939" i="11" s="1"/>
  <c r="CZ957" i="11"/>
  <c r="DA957" i="11" s="1"/>
  <c r="BZ957" i="11" s="1"/>
  <c r="CZ814" i="11"/>
  <c r="DA814" i="11" s="1"/>
  <c r="BZ814" i="11" s="1"/>
  <c r="CZ422" i="11"/>
  <c r="DA422" i="11" s="1"/>
  <c r="BZ422" i="11" s="1"/>
  <c r="CZ568" i="11"/>
  <c r="DA568" i="11" s="1"/>
  <c r="BZ568" i="11" s="1"/>
  <c r="CZ686" i="11"/>
  <c r="DA686" i="11" s="1"/>
  <c r="BZ686" i="11" s="1"/>
  <c r="CZ784" i="11"/>
  <c r="DA784" i="11" s="1"/>
  <c r="BZ784" i="11" s="1"/>
  <c r="CZ802" i="11"/>
  <c r="DA802" i="11" s="1"/>
  <c r="BZ802" i="11" s="1"/>
  <c r="CZ809" i="11"/>
  <c r="DA809" i="11" s="1"/>
  <c r="BZ809" i="11" s="1"/>
  <c r="CZ853" i="11"/>
  <c r="DA853" i="11" s="1"/>
  <c r="BZ853" i="11" s="1"/>
  <c r="CZ896" i="11"/>
  <c r="DA896" i="11" s="1"/>
  <c r="BZ896" i="11" s="1"/>
  <c r="CZ850" i="11"/>
  <c r="DA850" i="11" s="1"/>
  <c r="BZ850" i="11" s="1"/>
  <c r="CZ931" i="11"/>
  <c r="DA931" i="11" s="1"/>
  <c r="BZ931" i="11" s="1"/>
  <c r="CZ237" i="11"/>
  <c r="DA237" i="11" s="1"/>
  <c r="BZ237" i="11" s="1"/>
  <c r="CZ413" i="11"/>
  <c r="DA413" i="11" s="1"/>
  <c r="BZ413" i="11" s="1"/>
  <c r="CZ200" i="11"/>
  <c r="DA200" i="11" s="1"/>
  <c r="BZ200" i="11" s="1"/>
  <c r="CZ355" i="11"/>
  <c r="DA355" i="11" s="1"/>
  <c r="BZ355" i="11" s="1"/>
  <c r="CZ382" i="11"/>
  <c r="DA382" i="11" s="1"/>
  <c r="BZ382" i="11" s="1"/>
  <c r="CZ328" i="11"/>
  <c r="DA328" i="11" s="1"/>
  <c r="BZ328" i="11" s="1"/>
  <c r="CZ490" i="11"/>
  <c r="DA490" i="11" s="1"/>
  <c r="BZ490" i="11" s="1"/>
  <c r="CZ426" i="11"/>
  <c r="DA426" i="11" s="1"/>
  <c r="BZ426" i="11" s="1"/>
  <c r="CZ360" i="11"/>
  <c r="DA360" i="11" s="1"/>
  <c r="BZ360" i="11" s="1"/>
  <c r="CZ597" i="11"/>
  <c r="DA597" i="11" s="1"/>
  <c r="BZ597" i="11" s="1"/>
  <c r="CZ508" i="11"/>
  <c r="DA508" i="11" s="1"/>
  <c r="BZ508" i="11" s="1"/>
  <c r="CZ624" i="11"/>
  <c r="DA624" i="11" s="1"/>
  <c r="BZ624" i="11" s="1"/>
  <c r="CZ637" i="11"/>
  <c r="DA637" i="11" s="1"/>
  <c r="BZ637" i="11" s="1"/>
  <c r="CZ619" i="11"/>
  <c r="DA619" i="11" s="1"/>
  <c r="BZ619" i="11" s="1"/>
  <c r="CZ667" i="11"/>
  <c r="DA667" i="11" s="1"/>
  <c r="BZ667" i="11" s="1"/>
  <c r="CZ817" i="11"/>
  <c r="DA817" i="11" s="1"/>
  <c r="BZ817" i="11" s="1"/>
  <c r="CZ865" i="11"/>
  <c r="DA865" i="11" s="1"/>
  <c r="BZ865" i="11" s="1"/>
  <c r="CZ857" i="11"/>
  <c r="DA857" i="11" s="1"/>
  <c r="BZ857" i="11" s="1"/>
  <c r="CZ898" i="11"/>
  <c r="DA898" i="11" s="1"/>
  <c r="BZ898" i="11" s="1"/>
  <c r="CZ932" i="11"/>
  <c r="DA932" i="11" s="1"/>
  <c r="BZ932" i="11" s="1"/>
  <c r="CZ965" i="11"/>
  <c r="DA965" i="11" s="1"/>
  <c r="BZ965" i="11" s="1"/>
  <c r="CZ948" i="11"/>
  <c r="DA948" i="11" s="1"/>
  <c r="BZ948" i="11" s="1"/>
  <c r="I46" i="12" s="1"/>
  <c r="BZ65" i="11"/>
  <c r="F22" i="12"/>
  <c r="BZ54" i="11"/>
  <c r="F18" i="12"/>
  <c r="BZ51" i="11"/>
  <c r="F15" i="12"/>
  <c r="BZ45" i="11"/>
  <c r="F10" i="12"/>
  <c r="F4" i="12"/>
  <c r="BZ49" i="11"/>
  <c r="F14" i="12"/>
  <c r="BZ211" i="11"/>
  <c r="F28" i="12"/>
  <c r="BZ212" i="11"/>
  <c r="F29" i="12"/>
  <c r="BZ268" i="11"/>
  <c r="F34" i="12"/>
  <c r="BZ13" i="11"/>
  <c r="DN12" i="11" s="1"/>
  <c r="F7" i="12"/>
  <c r="BZ9" i="11"/>
  <c r="DN8" i="11" s="1"/>
  <c r="F3" i="12"/>
  <c r="BZ261" i="11"/>
  <c r="F57" i="12"/>
  <c r="BZ53" i="11"/>
  <c r="F17" i="12"/>
  <c r="BZ48" i="11"/>
  <c r="F13" i="12"/>
  <c r="BZ63" i="11"/>
  <c r="F20" i="12"/>
  <c r="BZ215" i="11"/>
  <c r="F32" i="12"/>
  <c r="BZ259" i="11"/>
  <c r="F55" i="12"/>
  <c r="BZ52" i="11"/>
  <c r="F16" i="12"/>
  <c r="BZ69" i="11"/>
  <c r="F26" i="12"/>
  <c r="BZ270" i="11"/>
  <c r="F36" i="12"/>
  <c r="BZ15" i="11"/>
  <c r="DN14" i="11" s="1"/>
  <c r="F9" i="12"/>
  <c r="BZ214" i="11"/>
  <c r="F31" i="12"/>
  <c r="BZ262" i="11"/>
  <c r="F58" i="12"/>
  <c r="BZ267" i="11"/>
  <c r="F33" i="12"/>
  <c r="BZ11" i="11"/>
  <c r="DN10" i="11" s="1"/>
  <c r="F5" i="12"/>
  <c r="F21" i="12"/>
  <c r="BZ12" i="11"/>
  <c r="DN11" i="11" s="1"/>
  <c r="F6" i="12"/>
  <c r="BZ46" i="11"/>
  <c r="F11" i="12"/>
  <c r="BZ66" i="11"/>
  <c r="F23" i="12"/>
  <c r="BZ67" i="11"/>
  <c r="F24" i="12"/>
  <c r="BZ68" i="11"/>
  <c r="F25" i="12"/>
  <c r="BZ47" i="11"/>
  <c r="BZ260" i="11"/>
  <c r="F56" i="12"/>
  <c r="X24" i="2"/>
  <c r="X38" i="2"/>
  <c r="X52" i="2"/>
  <c r="F2" i="12" l="1"/>
  <c r="BZ210" i="11"/>
  <c r="F30" i="12"/>
  <c r="F19" i="12"/>
  <c r="F35" i="12"/>
  <c r="F8" i="12"/>
  <c r="U27" i="2"/>
  <c r="U56" i="2"/>
  <c r="U41" i="2"/>
  <c r="L25" i="8" l="1"/>
  <c r="Z25" i="8" s="1"/>
  <c r="L24" i="8"/>
  <c r="Z24" i="8" s="1"/>
  <c r="L22" i="8"/>
  <c r="Z22" i="8" s="1"/>
  <c r="L26" i="8"/>
  <c r="Z26" i="8" s="1"/>
  <c r="L23" i="8"/>
  <c r="Z23" i="8" s="1"/>
  <c r="L21" i="8"/>
  <c r="Z21" i="8" s="1"/>
  <c r="L28" i="8"/>
  <c r="Z28" i="8" s="1"/>
  <c r="L27" i="8"/>
  <c r="Z27" i="8" s="1"/>
  <c r="Q26" i="4"/>
  <c r="AL26" i="4" s="1"/>
  <c r="Q18" i="4"/>
  <c r="AD18" i="4" s="1"/>
  <c r="P27" i="4"/>
  <c r="M34" i="4"/>
  <c r="Q34" i="4"/>
  <c r="AT34" i="4" s="1"/>
  <c r="M36" i="4"/>
  <c r="M32" i="4"/>
  <c r="N28" i="4"/>
  <c r="Q27" i="4"/>
  <c r="AM27" i="4" s="1"/>
  <c r="O34" i="4"/>
  <c r="N21" i="4"/>
  <c r="N23" i="4"/>
  <c r="O37" i="4"/>
  <c r="O25" i="4"/>
  <c r="P33" i="4"/>
  <c r="M21" i="4"/>
  <c r="N18" i="4"/>
  <c r="Q24" i="4"/>
  <c r="AJ24" i="4" s="1"/>
  <c r="P20" i="4"/>
  <c r="Q21" i="4"/>
  <c r="AG21" i="4" s="1"/>
  <c r="P23" i="4"/>
  <c r="P18" i="4"/>
  <c r="M22" i="4"/>
  <c r="P21" i="4"/>
  <c r="N31" i="4"/>
  <c r="M19" i="4"/>
  <c r="N26" i="4"/>
  <c r="O19" i="4"/>
  <c r="P30" i="4"/>
  <c r="Q29" i="4"/>
  <c r="AO29" i="4" s="1"/>
  <c r="M29" i="4"/>
  <c r="O16" i="4"/>
  <c r="N30" i="4"/>
  <c r="N20" i="4"/>
  <c r="M20" i="4"/>
  <c r="O29" i="4"/>
  <c r="O31" i="4"/>
  <c r="P35" i="4"/>
  <c r="N25" i="4"/>
  <c r="M37" i="4"/>
  <c r="N34" i="4"/>
  <c r="P28" i="4"/>
  <c r="O17" i="4"/>
  <c r="P26" i="4"/>
  <c r="Q37" i="4"/>
  <c r="AW37" i="4" s="1"/>
  <c r="P24" i="4"/>
  <c r="Q17" i="4"/>
  <c r="AC17" i="4" s="1"/>
  <c r="M17" i="4"/>
  <c r="Q16" i="4"/>
  <c r="AB16" i="4" s="1"/>
  <c r="M27" i="4"/>
  <c r="Q36" i="4"/>
  <c r="AV36" i="4" s="1"/>
  <c r="O27" i="4"/>
  <c r="O33" i="4"/>
  <c r="P19" i="4"/>
  <c r="M26" i="4"/>
  <c r="Q22" i="4"/>
  <c r="AH22" i="4" s="1"/>
  <c r="O32" i="4"/>
  <c r="P25" i="4"/>
  <c r="P37" i="4"/>
  <c r="P36" i="4"/>
  <c r="N29" i="4"/>
  <c r="O20" i="4"/>
  <c r="P34" i="4"/>
  <c r="M16" i="4"/>
  <c r="M30" i="4"/>
  <c r="Q25" i="4"/>
  <c r="AK25" i="4" s="1"/>
  <c r="M25" i="4"/>
  <c r="O26" i="4"/>
  <c r="M23" i="4"/>
  <c r="O35" i="4"/>
  <c r="Q28" i="4"/>
  <c r="AN28" i="4" s="1"/>
  <c r="O24" i="4"/>
  <c r="N16" i="4"/>
  <c r="M28" i="4"/>
  <c r="Q32" i="4"/>
  <c r="AR32" i="4" s="1"/>
  <c r="O28" i="4"/>
  <c r="P29" i="4"/>
  <c r="N36" i="4"/>
  <c r="P16" i="4"/>
  <c r="N19" i="4"/>
  <c r="Q33" i="4"/>
  <c r="AS33" i="4" s="1"/>
  <c r="M33" i="4"/>
  <c r="Q35" i="4"/>
  <c r="AU35" i="4" s="1"/>
  <c r="P22" i="4"/>
  <c r="N37" i="4"/>
  <c r="O30" i="4"/>
  <c r="M35" i="4"/>
  <c r="P32" i="4"/>
  <c r="O18" i="4"/>
  <c r="P31" i="4"/>
  <c r="M31" i="4"/>
  <c r="Q23" i="4"/>
  <c r="AI23" i="4" s="1"/>
  <c r="N27" i="4"/>
  <c r="N24" i="4"/>
  <c r="N33" i="4"/>
  <c r="O36" i="4"/>
  <c r="Q20" i="4"/>
  <c r="AF20" i="4" s="1"/>
  <c r="Q30" i="4"/>
  <c r="AP30" i="4" s="1"/>
  <c r="N35" i="4"/>
  <c r="M18" i="4"/>
  <c r="N32" i="4"/>
  <c r="N22" i="4"/>
  <c r="N17" i="4"/>
  <c r="Q19" i="4"/>
  <c r="AE19" i="4" s="1"/>
  <c r="O21" i="4"/>
  <c r="O23" i="4"/>
  <c r="O22" i="4"/>
  <c r="P17" i="4"/>
  <c r="Q31" i="4"/>
  <c r="AQ31" i="4" s="1"/>
  <c r="G48" i="2"/>
  <c r="N53"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<sst xmlns="http://schemas.openxmlformats.org/spreadsheetml/2006/main" count="9625" uniqueCount="1246">
  <si>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</si>
  <si>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</si>
  <si>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</si>
  <si>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</si>
  <si>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</si>
  <si>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</si>
  <si>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</si>
  <si>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</si>
  <si>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</si>
  <si>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</si>
  <si>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</si>
  <si>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</si>
  <si>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</si>
  <si>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</si>
  <si>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</si>
  <si>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</si>
  <si>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</si>
  <si>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</si>
  <si>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</si>
  <si>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</si>
  <si>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</si>
  <si>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</si>
  <si>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</si>
  <si>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</si>
  <si>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</si>
  <si>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</si>
  <si>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</si>
  <si>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</si>
  <si>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</si>
  <si>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</si>
  <si>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</si>
  <si>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</si>
  <si>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</si>
  <si>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</si>
  <si>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</si>
  <si>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</si>
  <si>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</si>
  <si>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</si>
  <si>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</si>
  <si>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</si>
  <si>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</si>
  <si>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</si>
  <si>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</si>
  <si>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</si>
  <si>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</si>
  <si>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</si>
  <si>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</si>
  <si>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</si>
  <si>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</si>
  <si>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</si>
  <si>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</si>
  <si>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</si>
  <si>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</si>
  <si>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</si>
  <si>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</si>
  <si>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</si>
  <si>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</si>
  <si>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</si>
  <si>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</si>
  <si>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</si>
  <si>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</si>
  <si>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</si>
  <si>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</si>
  <si>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</si>
  <si>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</si>
  <si>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</si>
  <si>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</si>
  <si>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</si>
  <si>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</si>
  <si>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</si>
  <si>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</si>
  <si>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</si>
  <si>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</si>
  <si>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</si>
  <si>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</si>
  <si>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</si>
  <si>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</si>
  <si>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</si>
  <si>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</si>
  <si>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</si>
  <si>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</si>
  <si>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</si>
  <si>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</si>
  <si>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</si>
  <si>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</si>
  <si>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</si>
  <si>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</si>
  <si>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</si>
  <si>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</si>
  <si>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</si>
  <si>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</si>
  <si>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</si>
  <si>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</si>
  <si>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</si>
  <si>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</si>
  <si>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</si>
  <si>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</si>
  <si>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</si>
  <si>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</si>
  <si>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</si>
  <si>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</si>
  <si>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</si>
  <si>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</si>
  <si>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</si>
  <si>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</si>
  <si>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</si>
  <si>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</si>
  <si>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</si>
  <si>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</si>
  <si>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</si>
  <si>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</si>
  <si>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</si>
  <si>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</si>
  <si>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</si>
  <si>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</si>
  <si>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</si>
  <si>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</si>
  <si>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</si>
  <si>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</si>
  <si>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</si>
  <si>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</si>
  <si>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</si>
  <si>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</si>
  <si>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</si>
  <si>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</si>
  <si>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</si>
  <si>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</si>
  <si>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</si>
  <si>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</si>
  <si>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</si>
  <si>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</si>
  <si>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</si>
  <si>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</si>
  <si>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</si>
  <si>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</si>
  <si>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</si>
  <si>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</si>
  <si>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</si>
  <si>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</si>
  <si>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</si>
  <si>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</si>
  <si>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</si>
  <si>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</si>
  <si>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</si>
  <si>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</si>
  <si>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</si>
  <si>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</si>
  <si>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</si>
  <si>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</si>
  <si>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</si>
  <si>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</si>
  <si>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</si>
  <si>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</si>
  <si>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</si>
  <si>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</si>
  <si>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</si>
  <si>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</si>
  <si>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</si>
  <si>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</si>
  <si>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</si>
  <si>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</si>
  <si>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</si>
  <si>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</si>
  <si>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</si>
  <si>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</si>
  <si>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</si>
  <si>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</si>
  <si>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</si>
  <si>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</si>
  <si>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</si>
  <si>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</si>
  <si>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</si>
  <si>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</si>
  <si>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</si>
  <si>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</si>
  <si>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</si>
  <si>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</si>
  <si>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</si>
  <si>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</si>
  <si>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</si>
  <si>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</si>
  <si>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</si>
  <si>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</si>
  <si>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</si>
  <si>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</si>
  <si>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</si>
  <si>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</si>
  <si>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</si>
  <si>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</si>
  <si>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</si>
  <si>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</si>
  <si>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</si>
  <si>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</si>
  <si>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</si>
  <si>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</si>
  <si>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</si>
  <si>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</si>
  <si>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</si>
  <si>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</si>
  <si>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</si>
  <si>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</si>
  <si>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</si>
  <si>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</si>
  <si>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</si>
  <si>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</si>
  <si>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</si>
  <si>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</si>
  <si>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</si>
  <si>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</si>
  <si>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</si>
  <si>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</si>
  <si>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</si>
  <si>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</si>
  <si>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</si>
  <si>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</si>
  <si>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</si>
  <si>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</si>
  <si>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</si>
  <si>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</si>
  <si>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</si>
  <si>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</si>
  <si>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</si>
  <si>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</si>
  <si>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</si>
  <si>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</si>
  <si>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</si>
  <si>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</si>
  <si>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</si>
  <si>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</si>
  <si>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</si>
  <si>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</si>
  <si>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</si>
  <si>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</si>
  <si>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</si>
  <si>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</si>
  <si>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Netherpool Ward population</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</si>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</sst>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2E1B7B94-28CD-416C-A6E9-DCD1DE15DACC}"/>
    <cellStyle name="Currency 2" xfId="11" xr:uid="{B331C88B-18F6-42E9-87CC-C8E9AA4200A2}"/>
    <cellStyle name="Hyperlink 2" xfId="2" xr:uid="{5C9CD6E0-B0BA-4D13-A547-2B01B58D084E}"/>
    <cellStyle name="Normal" xfId="0" builtinId="0"/>
    <cellStyle name="Normal 2" xfId="1" xr:uid="{35120EAE-46A4-4DB2-ACC1-AB48C4773A92}"/>
    <cellStyle name="Normal 2 2 2" xfId="3" xr:uid="{DF15663D-C644-435A-BDA6-DBE5517360F8}"/>
    <cellStyle name="Normal 3" xfId="4" xr:uid="{C4CC0784-729A-474E-A502-BF509261B700}"/>
    <cellStyle name="Normal 5" xfId="9" xr:uid="{770BD504-FB89-4550-B716-9763D23340C4}"/>
    <cellStyle name="Normal 6" xfId="7" xr:uid="{AAACCF7E-6181-4A6C-8132-AA2CFB541253}"/>
    <cellStyle name="Per cent 2" xfId="8" xr:uid="{D7C6B44B-2192-4F6B-A1C7-E2B4BA3803FF}"/>
    <cellStyle name="Percent 2" xfId="6" xr:uid="{F0812B8F-BF05-4490-9B0F-C6E983734C26}"/>
    <cellStyle name="Percent 2 2" xfId="10" xr:uid="{3B7648F4-E64D-4277-BE8E-D059731E5CC0}"/>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4.7795352703254051E-2</c:v>
                </c:pt>
                <c:pt idx="1">
                  <c:v>0.14306766637388196</c:v>
                </c:pt>
                <c:pt idx="2">
                  <c:v>7.2878414029841229E-2</c:v>
                </c:pt>
                <c:pt idx="3">
                  <c:v>0.12524662942616577</c:v>
                </c:pt>
                <c:pt idx="4">
                  <c:v>0.18635095074065244</c:v>
                </c:pt>
                <c:pt idx="5">
                  <c:v>0.2015077960233963</c:v>
                </c:pt>
                <c:pt idx="6">
                  <c:v>0.11098542899386989</c:v>
                </c:pt>
                <c:pt idx="7">
                  <c:v>0.11216776170893512</c:v>
                </c:pt>
              </c:numCache>
            </c:numRef>
          </c:val>
          <c:extLst>
            <c:ext xmlns:c16="http://schemas.microsoft.com/office/drawing/2014/chart" uri="{C3380CC4-5D6E-409C-BE32-E72D297353CC}">
              <c16:uniqueId val="{00000000-225E-4B60-A2B7-0DCF85DC6667}"/>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225E-4B60-A2B7-0DCF85DC6667}"/>
              </c:ext>
            </c:extLst>
          </c:dPt>
          <c:dPt>
            <c:idx val="14"/>
            <c:invertIfNegative val="0"/>
            <c:bubble3D val="0"/>
            <c:extLst>
              <c:ext xmlns:c16="http://schemas.microsoft.com/office/drawing/2014/chart" uri="{C3380CC4-5D6E-409C-BE32-E72D297353CC}">
                <c16:uniqueId val="{00000002-225E-4B60-A2B7-0DCF85DC6667}"/>
              </c:ext>
            </c:extLst>
          </c:dPt>
          <c:dPt>
            <c:idx val="15"/>
            <c:invertIfNegative val="0"/>
            <c:bubble3D val="0"/>
            <c:extLst>
              <c:ext xmlns:c16="http://schemas.microsoft.com/office/drawing/2014/chart" uri="{C3380CC4-5D6E-409C-BE32-E72D297353CC}">
                <c16:uniqueId val="{00000003-225E-4B60-A2B7-0DCF85DC6667}"/>
              </c:ext>
            </c:extLst>
          </c:dPt>
          <c:dPt>
            <c:idx val="16"/>
            <c:invertIfNegative val="0"/>
            <c:bubble3D val="0"/>
            <c:extLst>
              <c:ext xmlns:c16="http://schemas.microsoft.com/office/drawing/2014/chart" uri="{C3380CC4-5D6E-409C-BE32-E72D297353CC}">
                <c16:uniqueId val="{00000004-225E-4B60-A2B7-0DCF85DC6667}"/>
              </c:ext>
            </c:extLst>
          </c:dPt>
          <c:dPt>
            <c:idx val="17"/>
            <c:invertIfNegative val="0"/>
            <c:bubble3D val="0"/>
            <c:extLst>
              <c:ext xmlns:c16="http://schemas.microsoft.com/office/drawing/2014/chart" uri="{C3380CC4-5D6E-409C-BE32-E72D297353CC}">
                <c16:uniqueId val="{00000005-225E-4B60-A2B7-0DCF85DC6667}"/>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225E-4B60-A2B7-0DCF85DC6667}"/>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0.74967950755786006</c:v>
                </c:pt>
                <c:pt idx="1">
                  <c:v>0.51678924069423415</c:v>
                </c:pt>
                <c:pt idx="2">
                  <c:v>0.63731840693693187</c:v>
                </c:pt>
                <c:pt idx="3">
                  <c:v>0.86677115533099403</c:v>
                </c:pt>
              </c:numCache>
            </c:numRef>
          </c:val>
          <c:extLst>
            <c:ext xmlns:c16="http://schemas.microsoft.com/office/drawing/2014/chart" uri="{C3380CC4-5D6E-409C-BE32-E72D297353CC}">
              <c16:uniqueId val="{00000000-70A4-43B7-B8E7-D62C88CB8263}"/>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70A4-43B7-B8E7-D62C88CB8263}"/>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6BC-4E71-9BA1-A0BF99DE7711}"/>
              </c:ext>
            </c:extLst>
          </c:dPt>
          <c:dPt>
            <c:idx val="1"/>
            <c:invertIfNegative val="0"/>
            <c:bubble3D val="0"/>
            <c:spPr>
              <a:solidFill>
                <a:srgbClr val="001EFF"/>
              </a:solidFill>
            </c:spPr>
            <c:extLst>
              <c:ext xmlns:c16="http://schemas.microsoft.com/office/drawing/2014/chart" uri="{C3380CC4-5D6E-409C-BE32-E72D297353CC}">
                <c16:uniqueId val="{00000002-A6BC-4E71-9BA1-A0BF99DE7711}"/>
              </c:ext>
            </c:extLst>
          </c:dPt>
          <c:dPt>
            <c:idx val="2"/>
            <c:invertIfNegative val="0"/>
            <c:bubble3D val="0"/>
            <c:spPr>
              <a:solidFill>
                <a:srgbClr val="7D38B9"/>
              </a:solidFill>
            </c:spPr>
            <c:extLst>
              <c:ext xmlns:c16="http://schemas.microsoft.com/office/drawing/2014/chart" uri="{C3380CC4-5D6E-409C-BE32-E72D297353CC}">
                <c16:uniqueId val="{00000004-A6BC-4E71-9BA1-A0BF99DE7711}"/>
              </c:ext>
            </c:extLst>
          </c:dPt>
          <c:dPt>
            <c:idx val="3"/>
            <c:invertIfNegative val="0"/>
            <c:bubble3D val="0"/>
            <c:spPr>
              <a:solidFill>
                <a:srgbClr val="62BB46"/>
              </a:solidFill>
            </c:spPr>
            <c:extLst>
              <c:ext xmlns:c16="http://schemas.microsoft.com/office/drawing/2014/chart" uri="{C3380CC4-5D6E-409C-BE32-E72D297353CC}">
                <c16:uniqueId val="{00000006-A6BC-4E71-9BA1-A0BF99DE7711}"/>
              </c:ext>
            </c:extLst>
          </c:dPt>
          <c:dPt>
            <c:idx val="4"/>
            <c:invertIfNegative val="0"/>
            <c:bubble3D val="0"/>
            <c:spPr>
              <a:solidFill>
                <a:srgbClr val="FA610B"/>
              </a:solidFill>
            </c:spPr>
            <c:extLst>
              <c:ext xmlns:c16="http://schemas.microsoft.com/office/drawing/2014/chart" uri="{C3380CC4-5D6E-409C-BE32-E72D297353CC}">
                <c16:uniqueId val="{00000008-A6BC-4E71-9BA1-A0BF99DE7711}"/>
              </c:ext>
            </c:extLst>
          </c:dPt>
          <c:dPt>
            <c:idx val="5"/>
            <c:invertIfNegative val="0"/>
            <c:bubble3D val="0"/>
            <c:spPr>
              <a:solidFill>
                <a:srgbClr val="00D8FF"/>
              </a:solidFill>
            </c:spPr>
            <c:extLst>
              <c:ext xmlns:c16="http://schemas.microsoft.com/office/drawing/2014/chart" uri="{C3380CC4-5D6E-409C-BE32-E72D297353CC}">
                <c16:uniqueId val="{0000000A-A6BC-4E71-9BA1-A0BF99DE7711}"/>
              </c:ext>
            </c:extLst>
          </c:dPt>
          <c:dPt>
            <c:idx val="6"/>
            <c:invertIfNegative val="0"/>
            <c:bubble3D val="0"/>
            <c:spPr>
              <a:solidFill>
                <a:srgbClr val="696969"/>
              </a:solidFill>
            </c:spPr>
            <c:extLst>
              <c:ext xmlns:c16="http://schemas.microsoft.com/office/drawing/2014/chart" uri="{C3380CC4-5D6E-409C-BE32-E72D297353CC}">
                <c16:uniqueId val="{0000000C-A6BC-4E71-9BA1-A0BF99DE7711}"/>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0</c:v>
                </c:pt>
                <c:pt idx="1">
                  <c:v>1.7481867212200113</c:v>
                </c:pt>
                <c:pt idx="2">
                  <c:v>16.25441696113074</c:v>
                </c:pt>
                <c:pt idx="3">
                  <c:v>45.471452482797098</c:v>
                </c:pt>
                <c:pt idx="4">
                  <c:v>20.215733680490981</c:v>
                </c:pt>
                <c:pt idx="5">
                  <c:v>15.86386460851776</c:v>
                </c:pt>
                <c:pt idx="6">
                  <c:v>0.44634554584340708</c:v>
                </c:pt>
              </c:numCache>
            </c:numRef>
          </c:val>
          <c:extLst>
            <c:ext xmlns:c16="http://schemas.microsoft.com/office/drawing/2014/chart" uri="{C3380CC4-5D6E-409C-BE32-E72D297353CC}">
              <c16:uniqueId val="{0000000D-A6BC-4E71-9BA1-A0BF99DE7711}"/>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6BC-4E71-9BA1-A0BF99DE7711}"/>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051-4B22-8CCC-0ECD3AD9A12C}"/>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10.996667908343106</c:v>
                </c:pt>
                <c:pt idx="2">
                  <c:v>100</c:v>
                </c:pt>
                <c:pt idx="3">
                  <c:v>100</c:v>
                </c:pt>
                <c:pt idx="4">
                  <c:v>100</c:v>
                </c:pt>
                <c:pt idx="5">
                  <c:v>100</c:v>
                </c:pt>
                <c:pt idx="6">
                  <c:v>100</c:v>
                </c:pt>
              </c:numCache>
            </c:numRef>
          </c:val>
          <c:extLst>
            <c:ext xmlns:c16="http://schemas.microsoft.com/office/drawing/2014/chart" uri="{C3380CC4-5D6E-409C-BE32-E72D297353CC}">
              <c16:uniqueId val="{00000001-C051-4B22-8CCC-0ECD3AD9A12C}"/>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70.311331999422933</c:v>
                </c:pt>
                <c:pt idx="3">
                  <c:v>100</c:v>
                </c:pt>
                <c:pt idx="4">
                  <c:v>100</c:v>
                </c:pt>
                <c:pt idx="5">
                  <c:v>100</c:v>
                </c:pt>
                <c:pt idx="6">
                  <c:v>100</c:v>
                </c:pt>
              </c:numCache>
            </c:numRef>
          </c:val>
          <c:extLst>
            <c:ext xmlns:c16="http://schemas.microsoft.com/office/drawing/2014/chart" uri="{C3380CC4-5D6E-409C-BE32-E72D297353CC}">
              <c16:uniqueId val="{00000002-C051-4B22-8CCC-0ECD3AD9A12C}"/>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174.30038776630153</c:v>
                </c:pt>
                <c:pt idx="4">
                  <c:v>100</c:v>
                </c:pt>
                <c:pt idx="5">
                  <c:v>100</c:v>
                </c:pt>
                <c:pt idx="6">
                  <c:v>100</c:v>
                </c:pt>
              </c:numCache>
            </c:numRef>
          </c:val>
          <c:extLst>
            <c:ext xmlns:c16="http://schemas.microsoft.com/office/drawing/2014/chart" uri="{C3380CC4-5D6E-409C-BE32-E72D297353CC}">
              <c16:uniqueId val="{00000003-C051-4B22-8CCC-0ECD3AD9A12C}"/>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103.54971757169164</c:v>
                </c:pt>
                <c:pt idx="5">
                  <c:v>100</c:v>
                </c:pt>
                <c:pt idx="6">
                  <c:v>100</c:v>
                </c:pt>
              </c:numCache>
            </c:numRef>
          </c:val>
          <c:extLst>
            <c:ext xmlns:c16="http://schemas.microsoft.com/office/drawing/2014/chart" uri="{C3380CC4-5D6E-409C-BE32-E72D297353CC}">
              <c16:uniqueId val="{00000004-C051-4B22-8CCC-0ECD3AD9A12C}"/>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150.8127421567236</c:v>
                </c:pt>
                <c:pt idx="6">
                  <c:v>100</c:v>
                </c:pt>
              </c:numCache>
            </c:numRef>
          </c:val>
          <c:extLst>
            <c:ext xmlns:c16="http://schemas.microsoft.com/office/drawing/2014/chart" uri="{C3380CC4-5D6E-409C-BE32-E72D297353CC}">
              <c16:uniqueId val="{00000005-C051-4B22-8CCC-0ECD3AD9A12C}"/>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29.465040342871664</c:v>
                </c:pt>
              </c:numCache>
            </c:numRef>
          </c:val>
          <c:extLst>
            <c:ext xmlns:c16="http://schemas.microsoft.com/office/drawing/2014/chart" uri="{C3380CC4-5D6E-409C-BE32-E72D297353CC}">
              <c16:uniqueId val="{00000006-C051-4B22-8CCC-0ECD3AD9A12C}"/>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7933-46F8-B077-0DE7CB9D8F2D}"/>
              </c:ext>
            </c:extLst>
          </c:dPt>
          <c:dPt>
            <c:idx val="1"/>
            <c:invertIfNegative val="0"/>
            <c:bubble3D val="0"/>
            <c:spPr>
              <a:solidFill>
                <a:srgbClr val="FF7EDC"/>
              </a:solidFill>
            </c:spPr>
            <c:extLst>
              <c:ext xmlns:c16="http://schemas.microsoft.com/office/drawing/2014/chart" uri="{C3380CC4-5D6E-409C-BE32-E72D297353CC}">
                <c16:uniqueId val="{00000003-7933-46F8-B077-0DE7CB9D8F2D}"/>
              </c:ext>
            </c:extLst>
          </c:dPt>
          <c:dPt>
            <c:idx val="2"/>
            <c:invertIfNegative val="0"/>
            <c:bubble3D val="0"/>
            <c:spPr>
              <a:solidFill>
                <a:srgbClr val="FFB6E6"/>
              </a:solidFill>
            </c:spPr>
            <c:extLst>
              <c:ext xmlns:c16="http://schemas.microsoft.com/office/drawing/2014/chart" uri="{C3380CC4-5D6E-409C-BE32-E72D297353CC}">
                <c16:uniqueId val="{00000005-7933-46F8-B077-0DE7CB9D8F2D}"/>
              </c:ext>
            </c:extLst>
          </c:dPt>
          <c:dPt>
            <c:idx val="3"/>
            <c:invertIfNegative val="0"/>
            <c:bubble3D val="0"/>
            <c:spPr>
              <a:solidFill>
                <a:srgbClr val="001EFF"/>
              </a:solidFill>
            </c:spPr>
            <c:extLst>
              <c:ext xmlns:c16="http://schemas.microsoft.com/office/drawing/2014/chart" uri="{C3380CC4-5D6E-409C-BE32-E72D297353CC}">
                <c16:uniqueId val="{00000007-7933-46F8-B077-0DE7CB9D8F2D}"/>
              </c:ext>
            </c:extLst>
          </c:dPt>
          <c:dPt>
            <c:idx val="4"/>
            <c:invertIfNegative val="0"/>
            <c:bubble3D val="0"/>
            <c:spPr>
              <a:solidFill>
                <a:srgbClr val="1894FF"/>
              </a:solidFill>
            </c:spPr>
            <c:extLst>
              <c:ext xmlns:c16="http://schemas.microsoft.com/office/drawing/2014/chart" uri="{C3380CC4-5D6E-409C-BE32-E72D297353CC}">
                <c16:uniqueId val="{00000009-7933-46F8-B077-0DE7CB9D8F2D}"/>
              </c:ext>
            </c:extLst>
          </c:dPt>
          <c:dPt>
            <c:idx val="5"/>
            <c:invertIfNegative val="0"/>
            <c:bubble3D val="0"/>
            <c:spPr>
              <a:solidFill>
                <a:srgbClr val="7D38B9"/>
              </a:solidFill>
            </c:spPr>
            <c:extLst>
              <c:ext xmlns:c16="http://schemas.microsoft.com/office/drawing/2014/chart" uri="{C3380CC4-5D6E-409C-BE32-E72D297353CC}">
                <c16:uniqueId val="{0000000B-7933-46F8-B077-0DE7CB9D8F2D}"/>
              </c:ext>
            </c:extLst>
          </c:dPt>
          <c:dPt>
            <c:idx val="6"/>
            <c:invertIfNegative val="0"/>
            <c:bubble3D val="0"/>
            <c:spPr>
              <a:solidFill>
                <a:srgbClr val="9860DA"/>
              </a:solidFill>
            </c:spPr>
            <c:extLst>
              <c:ext xmlns:c16="http://schemas.microsoft.com/office/drawing/2014/chart" uri="{C3380CC4-5D6E-409C-BE32-E72D297353CC}">
                <c16:uniqueId val="{0000000D-7933-46F8-B077-0DE7CB9D8F2D}"/>
              </c:ext>
            </c:extLst>
          </c:dPt>
          <c:dPt>
            <c:idx val="7"/>
            <c:invertIfNegative val="0"/>
            <c:bubble3D val="0"/>
            <c:spPr>
              <a:solidFill>
                <a:srgbClr val="A286DA"/>
              </a:solidFill>
            </c:spPr>
            <c:extLst>
              <c:ext xmlns:c16="http://schemas.microsoft.com/office/drawing/2014/chart" uri="{C3380CC4-5D6E-409C-BE32-E72D297353CC}">
                <c16:uniqueId val="{0000000F-7933-46F8-B077-0DE7CB9D8F2D}"/>
              </c:ext>
            </c:extLst>
          </c:dPt>
          <c:dPt>
            <c:idx val="8"/>
            <c:invertIfNegative val="0"/>
            <c:bubble3D val="0"/>
            <c:spPr>
              <a:solidFill>
                <a:srgbClr val="C2AAEE"/>
              </a:solidFill>
            </c:spPr>
            <c:extLst>
              <c:ext xmlns:c16="http://schemas.microsoft.com/office/drawing/2014/chart" uri="{C3380CC4-5D6E-409C-BE32-E72D297353CC}">
                <c16:uniqueId val="{00000011-7933-46F8-B077-0DE7CB9D8F2D}"/>
              </c:ext>
            </c:extLst>
          </c:dPt>
          <c:dPt>
            <c:idx val="9"/>
            <c:invertIfNegative val="0"/>
            <c:bubble3D val="0"/>
            <c:spPr>
              <a:solidFill>
                <a:srgbClr val="DCCAFC"/>
              </a:solidFill>
            </c:spPr>
            <c:extLst>
              <c:ext xmlns:c16="http://schemas.microsoft.com/office/drawing/2014/chart" uri="{C3380CC4-5D6E-409C-BE32-E72D297353CC}">
                <c16:uniqueId val="{00000013-7933-46F8-B077-0DE7CB9D8F2D}"/>
              </c:ext>
            </c:extLst>
          </c:dPt>
          <c:dPt>
            <c:idx val="10"/>
            <c:invertIfNegative val="0"/>
            <c:bubble3D val="0"/>
            <c:spPr>
              <a:solidFill>
                <a:srgbClr val="62BB46"/>
              </a:solidFill>
            </c:spPr>
            <c:extLst>
              <c:ext xmlns:c16="http://schemas.microsoft.com/office/drawing/2014/chart" uri="{C3380CC4-5D6E-409C-BE32-E72D297353CC}">
                <c16:uniqueId val="{00000015-7933-46F8-B077-0DE7CB9D8F2D}"/>
              </c:ext>
            </c:extLst>
          </c:dPt>
          <c:dPt>
            <c:idx val="11"/>
            <c:invertIfNegative val="0"/>
            <c:bubble3D val="0"/>
            <c:spPr>
              <a:solidFill>
                <a:srgbClr val="76BB70"/>
              </a:solidFill>
            </c:spPr>
            <c:extLst>
              <c:ext xmlns:c16="http://schemas.microsoft.com/office/drawing/2014/chart" uri="{C3380CC4-5D6E-409C-BE32-E72D297353CC}">
                <c16:uniqueId val="{00000017-7933-46F8-B077-0DE7CB9D8F2D}"/>
              </c:ext>
            </c:extLst>
          </c:dPt>
          <c:dPt>
            <c:idx val="12"/>
            <c:invertIfNegative val="0"/>
            <c:bubble3D val="0"/>
            <c:spPr>
              <a:solidFill>
                <a:srgbClr val="86C888"/>
              </a:solidFill>
            </c:spPr>
            <c:extLst>
              <c:ext xmlns:c16="http://schemas.microsoft.com/office/drawing/2014/chart" uri="{C3380CC4-5D6E-409C-BE32-E72D297353CC}">
                <c16:uniqueId val="{00000019-7933-46F8-B077-0DE7CB9D8F2D}"/>
              </c:ext>
            </c:extLst>
          </c:dPt>
          <c:dPt>
            <c:idx val="13"/>
            <c:invertIfNegative val="0"/>
            <c:bubble3D val="0"/>
            <c:spPr>
              <a:solidFill>
                <a:srgbClr val="A0CEA0"/>
              </a:solidFill>
            </c:spPr>
            <c:extLst>
              <c:ext xmlns:c16="http://schemas.microsoft.com/office/drawing/2014/chart" uri="{C3380CC4-5D6E-409C-BE32-E72D297353CC}">
                <c16:uniqueId val="{0000001B-7933-46F8-B077-0DE7CB9D8F2D}"/>
              </c:ext>
            </c:extLst>
          </c:dPt>
          <c:dPt>
            <c:idx val="14"/>
            <c:invertIfNegative val="0"/>
            <c:bubble3D val="0"/>
            <c:spPr>
              <a:solidFill>
                <a:srgbClr val="B8E2C2"/>
              </a:solidFill>
            </c:spPr>
            <c:extLst>
              <c:ext xmlns:c16="http://schemas.microsoft.com/office/drawing/2014/chart" uri="{C3380CC4-5D6E-409C-BE32-E72D297353CC}">
                <c16:uniqueId val="{0000001D-7933-46F8-B077-0DE7CB9D8F2D}"/>
              </c:ext>
            </c:extLst>
          </c:dPt>
          <c:dPt>
            <c:idx val="15"/>
            <c:invertIfNegative val="0"/>
            <c:bubble3D val="0"/>
            <c:spPr>
              <a:solidFill>
                <a:srgbClr val="FA610B"/>
              </a:solidFill>
            </c:spPr>
            <c:extLst>
              <c:ext xmlns:c16="http://schemas.microsoft.com/office/drawing/2014/chart" uri="{C3380CC4-5D6E-409C-BE32-E72D297353CC}">
                <c16:uniqueId val="{0000001F-7933-46F8-B077-0DE7CB9D8F2D}"/>
              </c:ext>
            </c:extLst>
          </c:dPt>
          <c:dPt>
            <c:idx val="16"/>
            <c:invertIfNegative val="0"/>
            <c:bubble3D val="0"/>
            <c:spPr>
              <a:solidFill>
                <a:srgbClr val="FA8C11"/>
              </a:solidFill>
            </c:spPr>
            <c:extLst>
              <c:ext xmlns:c16="http://schemas.microsoft.com/office/drawing/2014/chart" uri="{C3380CC4-5D6E-409C-BE32-E72D297353CC}">
                <c16:uniqueId val="{00000021-7933-46F8-B077-0DE7CB9D8F2D}"/>
              </c:ext>
            </c:extLst>
          </c:dPt>
          <c:dPt>
            <c:idx val="17"/>
            <c:invertIfNegative val="0"/>
            <c:bubble3D val="0"/>
            <c:spPr>
              <a:solidFill>
                <a:srgbClr val="FAB636"/>
              </a:solidFill>
            </c:spPr>
            <c:extLst>
              <c:ext xmlns:c16="http://schemas.microsoft.com/office/drawing/2014/chart" uri="{C3380CC4-5D6E-409C-BE32-E72D297353CC}">
                <c16:uniqueId val="{00000023-7933-46F8-B077-0DE7CB9D8F2D}"/>
              </c:ext>
            </c:extLst>
          </c:dPt>
          <c:dPt>
            <c:idx val="18"/>
            <c:invertIfNegative val="0"/>
            <c:bubble3D val="0"/>
            <c:spPr>
              <a:solidFill>
                <a:srgbClr val="00D8FF"/>
              </a:solidFill>
            </c:spPr>
            <c:extLst>
              <c:ext xmlns:c16="http://schemas.microsoft.com/office/drawing/2014/chart" uri="{C3380CC4-5D6E-409C-BE32-E72D297353CC}">
                <c16:uniqueId val="{00000025-7933-46F8-B077-0DE7CB9D8F2D}"/>
              </c:ext>
            </c:extLst>
          </c:dPt>
          <c:dPt>
            <c:idx val="19"/>
            <c:invertIfNegative val="0"/>
            <c:bubble3D val="0"/>
            <c:spPr>
              <a:solidFill>
                <a:srgbClr val="86F2FF"/>
              </a:solidFill>
            </c:spPr>
            <c:extLst>
              <c:ext xmlns:c16="http://schemas.microsoft.com/office/drawing/2014/chart" uri="{C3380CC4-5D6E-409C-BE32-E72D297353CC}">
                <c16:uniqueId val="{00000027-7933-46F8-B077-0DE7CB9D8F2D}"/>
              </c:ext>
            </c:extLst>
          </c:dPt>
          <c:dPt>
            <c:idx val="20"/>
            <c:invertIfNegative val="0"/>
            <c:bubble3D val="0"/>
            <c:spPr>
              <a:solidFill>
                <a:srgbClr val="B4FFFF"/>
              </a:solidFill>
            </c:spPr>
            <c:extLst>
              <c:ext xmlns:c16="http://schemas.microsoft.com/office/drawing/2014/chart" uri="{C3380CC4-5D6E-409C-BE32-E72D297353CC}">
                <c16:uniqueId val="{00000029-7933-46F8-B077-0DE7CB9D8F2D}"/>
              </c:ext>
            </c:extLst>
          </c:dPt>
          <c:dPt>
            <c:idx val="21"/>
            <c:invertIfNegative val="0"/>
            <c:bubble3D val="0"/>
            <c:spPr>
              <a:solidFill>
                <a:srgbClr val="696969"/>
              </a:solidFill>
            </c:spPr>
            <c:extLst>
              <c:ext xmlns:c16="http://schemas.microsoft.com/office/drawing/2014/chart" uri="{C3380CC4-5D6E-409C-BE32-E72D297353CC}">
                <c16:uniqueId val="{0000002B-7933-46F8-B077-0DE7CB9D8F2D}"/>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0</c:v>
                </c:pt>
                <c:pt idx="3">
                  <c:v>1.7481867212200113</c:v>
                </c:pt>
                <c:pt idx="4">
                  <c:v>0</c:v>
                </c:pt>
                <c:pt idx="5">
                  <c:v>7.3461037753394089</c:v>
                </c:pt>
                <c:pt idx="6">
                  <c:v>8.908313185791334</c:v>
                </c:pt>
                <c:pt idx="7">
                  <c:v>0</c:v>
                </c:pt>
                <c:pt idx="8">
                  <c:v>0</c:v>
                </c:pt>
                <c:pt idx="9">
                  <c:v>0</c:v>
                </c:pt>
                <c:pt idx="10">
                  <c:v>14.524827970987539</c:v>
                </c:pt>
                <c:pt idx="11">
                  <c:v>19.174260740189698</c:v>
                </c:pt>
                <c:pt idx="12">
                  <c:v>1.4506230239910731</c:v>
                </c:pt>
                <c:pt idx="13">
                  <c:v>0</c:v>
                </c:pt>
                <c:pt idx="14">
                  <c:v>10.321740747628789</c:v>
                </c:pt>
                <c:pt idx="15">
                  <c:v>3.4963734424400226</c:v>
                </c:pt>
                <c:pt idx="16">
                  <c:v>8.5735540264087771</c:v>
                </c:pt>
                <c:pt idx="17">
                  <c:v>8.1458062116421797</c:v>
                </c:pt>
                <c:pt idx="18">
                  <c:v>1.1716570578389436</c:v>
                </c:pt>
                <c:pt idx="19">
                  <c:v>8.3317835224102659</c:v>
                </c:pt>
                <c:pt idx="20">
                  <c:v>6.3604240282685502</c:v>
                </c:pt>
                <c:pt idx="21">
                  <c:v>0.44634554584340708</c:v>
                </c:pt>
              </c:numCache>
            </c:numRef>
          </c:val>
          <c:extLst>
            <c:ext xmlns:c16="http://schemas.microsoft.com/office/drawing/2014/chart" uri="{C3380CC4-5D6E-409C-BE32-E72D297353CC}">
              <c16:uniqueId val="{0000002C-7933-46F8-B077-0DE7CB9D8F2D}"/>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7933-46F8-B077-0DE7CB9D8F2D}"/>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D7A7-4670-82F7-6E774B777988}"/>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D7A7-4670-82F7-6E774B777988}"/>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D7A7-4670-82F7-6E774B777988}"/>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D7A7-4670-82F7-6E774B777988}"/>
              </c:ext>
            </c:extLst>
          </c:dPt>
          <c:val>
            <c:numRef>
              <c:f>Group!$AE$16:$AE$37</c:f>
              <c:numCache>
                <c:formatCode>General</c:formatCode>
                <c:ptCount val="22"/>
                <c:pt idx="0">
                  <c:v>100</c:v>
                </c:pt>
                <c:pt idx="1">
                  <c:v>100</c:v>
                </c:pt>
                <c:pt idx="2">
                  <c:v>100</c:v>
                </c:pt>
                <c:pt idx="3">
                  <c:v>11.005567739053463</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D7A7-4670-82F7-6E774B777988}"/>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D7A7-4670-82F7-6E774B777988}"/>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60.8467877261048</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D7A7-4670-82F7-6E774B777988}"/>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141.27342149782703</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D7A7-4670-82F7-6E774B777988}"/>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D7A7-4670-82F7-6E774B777988}"/>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D7A7-4670-82F7-6E774B777988}"/>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D7A7-4670-82F7-6E774B777988}"/>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D7A7-4670-82F7-6E774B777988}"/>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D7A7-4670-82F7-6E774B777988}"/>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D7A7-4670-82F7-6E774B777988}"/>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153.36258253683258</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D7A7-4670-82F7-6E774B777988}"/>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191.83765920491786</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D7A7-4670-82F7-6E774B777988}"/>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51.627716288501283</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D7A7-4670-82F7-6E774B777988}"/>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D7A7-4670-82F7-6E774B777988}"/>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D7A7-4670-82F7-6E774B777988}"/>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270.75171783377118</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D7A7-4670-82F7-6E774B777988}"/>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86.500028761664694</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D7A7-4670-82F7-6E774B777988}"/>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114.09861472092875</c:v>
                </c:pt>
                <c:pt idx="17">
                  <c:v>100</c:v>
                </c:pt>
                <c:pt idx="18">
                  <c:v>100</c:v>
                </c:pt>
                <c:pt idx="19">
                  <c:v>100</c:v>
                </c:pt>
                <c:pt idx="20">
                  <c:v>100</c:v>
                </c:pt>
                <c:pt idx="21">
                  <c:v>100</c:v>
                </c:pt>
              </c:numCache>
            </c:numRef>
          </c:val>
          <c:extLst>
            <c:ext xmlns:c16="http://schemas.microsoft.com/office/drawing/2014/chart" uri="{C3380CC4-5D6E-409C-BE32-E72D297353CC}">
              <c16:uniqueId val="{00000018-D7A7-4670-82F7-6E774B777988}"/>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102.25047551762982</c:v>
                </c:pt>
                <c:pt idx="18">
                  <c:v>100</c:v>
                </c:pt>
                <c:pt idx="19">
                  <c:v>100</c:v>
                </c:pt>
                <c:pt idx="20">
                  <c:v>100</c:v>
                </c:pt>
                <c:pt idx="21">
                  <c:v>100</c:v>
                </c:pt>
              </c:numCache>
            </c:numRef>
          </c:val>
          <c:extLst>
            <c:ext xmlns:c16="http://schemas.microsoft.com/office/drawing/2014/chart" uri="{C3380CC4-5D6E-409C-BE32-E72D297353CC}">
              <c16:uniqueId val="{00000019-D7A7-4670-82F7-6E774B777988}"/>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D7A7-4670-82F7-6E774B777988}"/>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20.632337592350872</c:v>
                </c:pt>
                <c:pt idx="19">
                  <c:v>100</c:v>
                </c:pt>
                <c:pt idx="20">
                  <c:v>100</c:v>
                </c:pt>
                <c:pt idx="21">
                  <c:v>100</c:v>
                </c:pt>
              </c:numCache>
            </c:numRef>
          </c:val>
          <c:extLst>
            <c:ext xmlns:c16="http://schemas.microsoft.com/office/drawing/2014/chart" uri="{C3380CC4-5D6E-409C-BE32-E72D297353CC}">
              <c16:uniqueId val="{0000001B-D7A7-4670-82F7-6E774B777988}"/>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331.61493152968052</c:v>
                </c:pt>
                <c:pt idx="20">
                  <c:v>100</c:v>
                </c:pt>
                <c:pt idx="21">
                  <c:v>100</c:v>
                </c:pt>
              </c:numCache>
            </c:numRef>
          </c:val>
          <c:extLst>
            <c:ext xmlns:c16="http://schemas.microsoft.com/office/drawing/2014/chart" uri="{C3380CC4-5D6E-409C-BE32-E72D297353CC}">
              <c16:uniqueId val="{0000001C-D7A7-4670-82F7-6E774B777988}"/>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273.25087119488785</c:v>
                </c:pt>
                <c:pt idx="21">
                  <c:v>100</c:v>
                </c:pt>
              </c:numCache>
            </c:numRef>
          </c:val>
          <c:extLst>
            <c:ext xmlns:c16="http://schemas.microsoft.com/office/drawing/2014/chart" uri="{C3380CC4-5D6E-409C-BE32-E72D297353CC}">
              <c16:uniqueId val="{0000001D-D7A7-4670-82F7-6E774B777988}"/>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D7A7-4670-82F7-6E774B777988}"/>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29.465040342871664</c:v>
                </c:pt>
              </c:numCache>
            </c:numRef>
          </c:val>
          <c:extLst>
            <c:ext xmlns:c16="http://schemas.microsoft.com/office/drawing/2014/chart" uri="{C3380CC4-5D6E-409C-BE32-E72D297353CC}">
              <c16:uniqueId val="{0000001F-D7A7-4670-82F7-6E774B777988}"/>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2134-4787-8D25-6A466CFD2806}"/>
              </c:ext>
            </c:extLst>
          </c:dPt>
          <c:dPt>
            <c:idx val="1"/>
            <c:invertIfNegative val="0"/>
            <c:bubble3D val="0"/>
            <c:spPr>
              <a:solidFill>
                <a:srgbClr val="FF3FD0"/>
              </a:solidFill>
            </c:spPr>
            <c:extLst>
              <c:ext xmlns:c16="http://schemas.microsoft.com/office/drawing/2014/chart" uri="{C3380CC4-5D6E-409C-BE32-E72D297353CC}">
                <c16:uniqueId val="{00000003-2134-4787-8D25-6A466CFD2806}"/>
              </c:ext>
            </c:extLst>
          </c:dPt>
          <c:dPt>
            <c:idx val="2"/>
            <c:invertIfNegative val="0"/>
            <c:bubble3D val="0"/>
            <c:spPr>
              <a:solidFill>
                <a:srgbClr val="FF3FD0"/>
              </a:solidFill>
            </c:spPr>
            <c:extLst>
              <c:ext xmlns:c16="http://schemas.microsoft.com/office/drawing/2014/chart" uri="{C3380CC4-5D6E-409C-BE32-E72D297353CC}">
                <c16:uniqueId val="{00000005-2134-4787-8D25-6A466CFD2806}"/>
              </c:ext>
            </c:extLst>
          </c:dPt>
          <c:dPt>
            <c:idx val="3"/>
            <c:invertIfNegative val="0"/>
            <c:bubble3D val="0"/>
            <c:spPr>
              <a:solidFill>
                <a:srgbClr val="001EFF"/>
              </a:solidFill>
            </c:spPr>
            <c:extLst>
              <c:ext xmlns:c16="http://schemas.microsoft.com/office/drawing/2014/chart" uri="{C3380CC4-5D6E-409C-BE32-E72D297353CC}">
                <c16:uniqueId val="{00000007-2134-4787-8D25-6A466CFD2806}"/>
              </c:ext>
            </c:extLst>
          </c:dPt>
          <c:dPt>
            <c:idx val="4"/>
            <c:invertIfNegative val="0"/>
            <c:bubble3D val="0"/>
            <c:spPr>
              <a:solidFill>
                <a:srgbClr val="001EFF"/>
              </a:solidFill>
            </c:spPr>
            <c:extLst>
              <c:ext xmlns:c16="http://schemas.microsoft.com/office/drawing/2014/chart" uri="{C3380CC4-5D6E-409C-BE32-E72D297353CC}">
                <c16:uniqueId val="{00000009-2134-4787-8D25-6A466CFD2806}"/>
              </c:ext>
            </c:extLst>
          </c:dPt>
          <c:dPt>
            <c:idx val="5"/>
            <c:invertIfNegative val="0"/>
            <c:bubble3D val="0"/>
            <c:spPr>
              <a:solidFill>
                <a:srgbClr val="7D38B9"/>
              </a:solidFill>
            </c:spPr>
            <c:extLst>
              <c:ext xmlns:c16="http://schemas.microsoft.com/office/drawing/2014/chart" uri="{C3380CC4-5D6E-409C-BE32-E72D297353CC}">
                <c16:uniqueId val="{0000000B-2134-4787-8D25-6A466CFD2806}"/>
              </c:ext>
            </c:extLst>
          </c:dPt>
          <c:dPt>
            <c:idx val="6"/>
            <c:invertIfNegative val="0"/>
            <c:bubble3D val="0"/>
            <c:spPr>
              <a:solidFill>
                <a:srgbClr val="7D38B9"/>
              </a:solidFill>
            </c:spPr>
            <c:extLst>
              <c:ext xmlns:c16="http://schemas.microsoft.com/office/drawing/2014/chart" uri="{C3380CC4-5D6E-409C-BE32-E72D297353CC}">
                <c16:uniqueId val="{0000000D-2134-4787-8D25-6A466CFD2806}"/>
              </c:ext>
            </c:extLst>
          </c:dPt>
          <c:dPt>
            <c:idx val="7"/>
            <c:invertIfNegative val="0"/>
            <c:bubble3D val="0"/>
            <c:spPr>
              <a:solidFill>
                <a:srgbClr val="7D38B9"/>
              </a:solidFill>
            </c:spPr>
            <c:extLst>
              <c:ext xmlns:c16="http://schemas.microsoft.com/office/drawing/2014/chart" uri="{C3380CC4-5D6E-409C-BE32-E72D297353CC}">
                <c16:uniqueId val="{0000000F-2134-4787-8D25-6A466CFD2806}"/>
              </c:ext>
            </c:extLst>
          </c:dPt>
          <c:dPt>
            <c:idx val="8"/>
            <c:invertIfNegative val="0"/>
            <c:bubble3D val="0"/>
            <c:spPr>
              <a:solidFill>
                <a:srgbClr val="7D38B9"/>
              </a:solidFill>
            </c:spPr>
            <c:extLst>
              <c:ext xmlns:c16="http://schemas.microsoft.com/office/drawing/2014/chart" uri="{C3380CC4-5D6E-409C-BE32-E72D297353CC}">
                <c16:uniqueId val="{00000011-2134-4787-8D25-6A466CFD2806}"/>
              </c:ext>
            </c:extLst>
          </c:dPt>
          <c:dPt>
            <c:idx val="9"/>
            <c:invertIfNegative val="0"/>
            <c:bubble3D val="0"/>
            <c:spPr>
              <a:solidFill>
                <a:srgbClr val="7D38B9"/>
              </a:solidFill>
            </c:spPr>
            <c:extLst>
              <c:ext xmlns:c16="http://schemas.microsoft.com/office/drawing/2014/chart" uri="{C3380CC4-5D6E-409C-BE32-E72D297353CC}">
                <c16:uniqueId val="{00000013-2134-4787-8D25-6A466CFD2806}"/>
              </c:ext>
            </c:extLst>
          </c:dPt>
          <c:dPt>
            <c:idx val="10"/>
            <c:invertIfNegative val="0"/>
            <c:bubble3D val="0"/>
            <c:spPr>
              <a:solidFill>
                <a:srgbClr val="62BB46"/>
              </a:solidFill>
            </c:spPr>
            <c:extLst>
              <c:ext xmlns:c16="http://schemas.microsoft.com/office/drawing/2014/chart" uri="{C3380CC4-5D6E-409C-BE32-E72D297353CC}">
                <c16:uniqueId val="{00000015-2134-4787-8D25-6A466CFD2806}"/>
              </c:ext>
            </c:extLst>
          </c:dPt>
          <c:dPt>
            <c:idx val="11"/>
            <c:invertIfNegative val="0"/>
            <c:bubble3D val="0"/>
            <c:spPr>
              <a:solidFill>
                <a:srgbClr val="62BB46"/>
              </a:solidFill>
            </c:spPr>
            <c:extLst>
              <c:ext xmlns:c16="http://schemas.microsoft.com/office/drawing/2014/chart" uri="{C3380CC4-5D6E-409C-BE32-E72D297353CC}">
                <c16:uniqueId val="{00000017-2134-4787-8D25-6A466CFD2806}"/>
              </c:ext>
            </c:extLst>
          </c:dPt>
          <c:dPt>
            <c:idx val="12"/>
            <c:invertIfNegative val="0"/>
            <c:bubble3D val="0"/>
            <c:spPr>
              <a:solidFill>
                <a:srgbClr val="62BB46"/>
              </a:solidFill>
            </c:spPr>
            <c:extLst>
              <c:ext xmlns:c16="http://schemas.microsoft.com/office/drawing/2014/chart" uri="{C3380CC4-5D6E-409C-BE32-E72D297353CC}">
                <c16:uniqueId val="{00000019-2134-4787-8D25-6A466CFD2806}"/>
              </c:ext>
            </c:extLst>
          </c:dPt>
          <c:dPt>
            <c:idx val="13"/>
            <c:invertIfNegative val="0"/>
            <c:bubble3D val="0"/>
            <c:spPr>
              <a:solidFill>
                <a:srgbClr val="62BB46"/>
              </a:solidFill>
            </c:spPr>
            <c:extLst>
              <c:ext xmlns:c16="http://schemas.microsoft.com/office/drawing/2014/chart" uri="{C3380CC4-5D6E-409C-BE32-E72D297353CC}">
                <c16:uniqueId val="{0000001B-2134-4787-8D25-6A466CFD2806}"/>
              </c:ext>
            </c:extLst>
          </c:dPt>
          <c:dPt>
            <c:idx val="14"/>
            <c:invertIfNegative val="0"/>
            <c:bubble3D val="0"/>
            <c:spPr>
              <a:solidFill>
                <a:srgbClr val="62BB46"/>
              </a:solidFill>
            </c:spPr>
            <c:extLst>
              <c:ext xmlns:c16="http://schemas.microsoft.com/office/drawing/2014/chart" uri="{C3380CC4-5D6E-409C-BE32-E72D297353CC}">
                <c16:uniqueId val="{0000001D-2134-4787-8D25-6A466CFD2806}"/>
              </c:ext>
            </c:extLst>
          </c:dPt>
          <c:dPt>
            <c:idx val="15"/>
            <c:invertIfNegative val="0"/>
            <c:bubble3D val="0"/>
            <c:spPr>
              <a:solidFill>
                <a:srgbClr val="FA610B"/>
              </a:solidFill>
            </c:spPr>
            <c:extLst>
              <c:ext xmlns:c16="http://schemas.microsoft.com/office/drawing/2014/chart" uri="{C3380CC4-5D6E-409C-BE32-E72D297353CC}">
                <c16:uniqueId val="{0000001F-2134-4787-8D25-6A466CFD2806}"/>
              </c:ext>
            </c:extLst>
          </c:dPt>
          <c:dPt>
            <c:idx val="16"/>
            <c:invertIfNegative val="0"/>
            <c:bubble3D val="0"/>
            <c:spPr>
              <a:solidFill>
                <a:srgbClr val="FA610B"/>
              </a:solidFill>
            </c:spPr>
            <c:extLst>
              <c:ext xmlns:c16="http://schemas.microsoft.com/office/drawing/2014/chart" uri="{C3380CC4-5D6E-409C-BE32-E72D297353CC}">
                <c16:uniqueId val="{00000021-2134-4787-8D25-6A466CFD2806}"/>
              </c:ext>
            </c:extLst>
          </c:dPt>
          <c:dPt>
            <c:idx val="17"/>
            <c:invertIfNegative val="0"/>
            <c:bubble3D val="0"/>
            <c:spPr>
              <a:solidFill>
                <a:srgbClr val="FA610B"/>
              </a:solidFill>
            </c:spPr>
            <c:extLst>
              <c:ext xmlns:c16="http://schemas.microsoft.com/office/drawing/2014/chart" uri="{C3380CC4-5D6E-409C-BE32-E72D297353CC}">
                <c16:uniqueId val="{00000023-2134-4787-8D25-6A466CFD2806}"/>
              </c:ext>
            </c:extLst>
          </c:dPt>
          <c:dPt>
            <c:idx val="18"/>
            <c:invertIfNegative val="0"/>
            <c:bubble3D val="0"/>
            <c:spPr>
              <a:solidFill>
                <a:srgbClr val="00D8FF"/>
              </a:solidFill>
            </c:spPr>
            <c:extLst>
              <c:ext xmlns:c16="http://schemas.microsoft.com/office/drawing/2014/chart" uri="{C3380CC4-5D6E-409C-BE32-E72D297353CC}">
                <c16:uniqueId val="{00000025-2134-4787-8D25-6A466CFD2806}"/>
              </c:ext>
            </c:extLst>
          </c:dPt>
          <c:dPt>
            <c:idx val="19"/>
            <c:invertIfNegative val="0"/>
            <c:bubble3D val="0"/>
            <c:spPr>
              <a:solidFill>
                <a:srgbClr val="00D8FF"/>
              </a:solidFill>
            </c:spPr>
            <c:extLst>
              <c:ext xmlns:c16="http://schemas.microsoft.com/office/drawing/2014/chart" uri="{C3380CC4-5D6E-409C-BE32-E72D297353CC}">
                <c16:uniqueId val="{00000027-2134-4787-8D25-6A466CFD2806}"/>
              </c:ext>
            </c:extLst>
          </c:dPt>
          <c:dPt>
            <c:idx val="20"/>
            <c:invertIfNegative val="0"/>
            <c:bubble3D val="0"/>
            <c:spPr>
              <a:solidFill>
                <a:srgbClr val="00D8FF"/>
              </a:solidFill>
            </c:spPr>
            <c:extLst>
              <c:ext xmlns:c16="http://schemas.microsoft.com/office/drawing/2014/chart" uri="{C3380CC4-5D6E-409C-BE32-E72D297353CC}">
                <c16:uniqueId val="{00000029-2134-4787-8D25-6A466CFD2806}"/>
              </c:ext>
            </c:extLst>
          </c:dPt>
          <c:dPt>
            <c:idx val="21"/>
            <c:invertIfNegative val="0"/>
            <c:bubble3D val="0"/>
            <c:spPr>
              <a:solidFill>
                <a:srgbClr val="696969"/>
              </a:solidFill>
            </c:spPr>
            <c:extLst>
              <c:ext xmlns:c16="http://schemas.microsoft.com/office/drawing/2014/chart" uri="{C3380CC4-5D6E-409C-BE32-E72D297353CC}">
                <c16:uniqueId val="{0000002B-2134-4787-8D25-6A466CFD2806}"/>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2134-4787-8D25-6A466CFD2806}"/>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2134-4787-8D25-6A466CFD2806}"/>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2134-4787-8D25-6A466CFD2806}"/>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2134-4787-8D25-6A466CFD2806}"/>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2134-4787-8D25-6A466CFD2806}"/>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2134-4787-8D25-6A466CFD2806}"/>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2134-4787-8D25-6A466CFD2806}"/>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2134-4787-8D25-6A466CFD2806}"/>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2134-4787-8D25-6A466CFD2806}"/>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2134-4787-8D25-6A466CFD2806}"/>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2134-4787-8D25-6A466CFD2806}"/>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2134-4787-8D25-6A466CFD2806}"/>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2134-4787-8D25-6A466CFD2806}"/>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2134-4787-8D25-6A466CFD2806}"/>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2134-4787-8D25-6A466CFD2806}"/>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2134-4787-8D25-6A466CFD2806}"/>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2134-4787-8D25-6A466CFD2806}"/>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2134-4787-8D25-6A466CFD2806}"/>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2134-4787-8D25-6A466CFD2806}"/>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2134-4787-8D25-6A466CFD2806}"/>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2134-4787-8D25-6A466CFD2806}"/>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2134-4787-8D25-6A466CFD2806}"/>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0</c:v>
                </c:pt>
                <c:pt idx="3">
                  <c:v>1.7481867212200113</c:v>
                </c:pt>
                <c:pt idx="4">
                  <c:v>0</c:v>
                </c:pt>
                <c:pt idx="5">
                  <c:v>7.3461037753394089</c:v>
                </c:pt>
                <c:pt idx="6">
                  <c:v>8.908313185791334</c:v>
                </c:pt>
                <c:pt idx="7">
                  <c:v>0</c:v>
                </c:pt>
                <c:pt idx="8">
                  <c:v>0</c:v>
                </c:pt>
                <c:pt idx="9">
                  <c:v>0</c:v>
                </c:pt>
                <c:pt idx="10">
                  <c:v>14.524827970987539</c:v>
                </c:pt>
                <c:pt idx="11">
                  <c:v>19.174260740189698</c:v>
                </c:pt>
                <c:pt idx="12">
                  <c:v>1.4506230239910731</c:v>
                </c:pt>
                <c:pt idx="13">
                  <c:v>0</c:v>
                </c:pt>
                <c:pt idx="14">
                  <c:v>10.321740747628789</c:v>
                </c:pt>
                <c:pt idx="15">
                  <c:v>3.4963734424400226</c:v>
                </c:pt>
                <c:pt idx="16">
                  <c:v>8.5735540264087771</c:v>
                </c:pt>
                <c:pt idx="17">
                  <c:v>8.1458062116421797</c:v>
                </c:pt>
                <c:pt idx="18">
                  <c:v>1.1716570578389436</c:v>
                </c:pt>
                <c:pt idx="19">
                  <c:v>8.3317835224102659</c:v>
                </c:pt>
                <c:pt idx="20">
                  <c:v>6.3604240282685502</c:v>
                </c:pt>
                <c:pt idx="21">
                  <c:v>0.44634554584340708</c:v>
                </c:pt>
              </c:numCache>
            </c:numRef>
          </c:val>
          <c:extLst>
            <c:ext xmlns:c16="http://schemas.microsoft.com/office/drawing/2014/chart" uri="{C3380CC4-5D6E-409C-BE32-E72D297353CC}">
              <c16:uniqueId val="{0000002C-2134-4787-8D25-6A466CFD2806}"/>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2134-4787-8D25-6A466CFD2806}"/>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4471-48E2-9E70-52AF3F395AC6}"/>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4471-48E2-9E70-52AF3F395AC6}"/>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4471-48E2-9E70-52AF3F395AC6}"/>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11.586844649946816</c:v>
                </c:pt>
                <c:pt idx="9">
                  <c:v>43.057049745680743</c:v>
                </c:pt>
                <c:pt idx="10">
                  <c:v>0</c:v>
                </c:pt>
                <c:pt idx="11">
                  <c:v>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4471-48E2-9E70-52AF3F395AC6}"/>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4471-48E2-9E70-52AF3F395AC6}"/>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137.94808346874981</c:v>
                </c:pt>
                <c:pt idx="16">
                  <c:v>6.4734383420996204</c:v>
                </c:pt>
                <c:pt idx="17">
                  <c:v>0</c:v>
                </c:pt>
                <c:pt idx="18">
                  <c:v>164.00733244863289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4471-48E2-9E70-52AF3F395AC6}"/>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4471-48E2-9E70-52AF3F395AC6}"/>
              </c:ext>
            </c:extLst>
          </c:dPt>
          <c:dPt>
            <c:idx val="20"/>
            <c:invertIfNegative val="0"/>
            <c:bubble3D val="0"/>
            <c:extLst>
              <c:ext xmlns:c16="http://schemas.microsoft.com/office/drawing/2014/chart" uri="{C3380CC4-5D6E-409C-BE32-E72D297353CC}">
                <c16:uniqueId val="{00000007-4471-48E2-9E70-52AF3F395AC6}"/>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141.63436534427015</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4471-48E2-9E70-52AF3F395AC6}"/>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4471-48E2-9E70-52AF3F395AC6}"/>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4471-48E2-9E70-52AF3F395AC6}"/>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0</c:v>
                </c:pt>
                <c:pt idx="27">
                  <c:v>0</c:v>
                </c:pt>
                <c:pt idx="28">
                  <c:v>100</c:v>
                </c:pt>
                <c:pt idx="29">
                  <c:v>100</c:v>
                </c:pt>
                <c:pt idx="30">
                  <c:v>100</c:v>
                </c:pt>
                <c:pt idx="31">
                  <c:v>100</c:v>
                </c:pt>
                <c:pt idx="32">
                  <c:v>100</c:v>
                </c:pt>
              </c:numCache>
            </c:numRef>
          </c:val>
          <c:extLst>
            <c:ext xmlns:c16="http://schemas.microsoft.com/office/drawing/2014/chart" uri="{C3380CC4-5D6E-409C-BE32-E72D297353CC}">
              <c16:uniqueId val="{0000000B-4471-48E2-9E70-52AF3F395AC6}"/>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112.38382211555236</c:v>
                </c:pt>
                <c:pt idx="29">
                  <c:v>257.37705310088324</c:v>
                </c:pt>
                <c:pt idx="30">
                  <c:v>137.66708645526214</c:v>
                </c:pt>
                <c:pt idx="31">
                  <c:v>0</c:v>
                </c:pt>
                <c:pt idx="32">
                  <c:v>0</c:v>
                </c:pt>
              </c:numCache>
            </c:numRef>
          </c:val>
          <c:extLst>
            <c:ext xmlns:c16="http://schemas.microsoft.com/office/drawing/2014/chart" uri="{C3380CC4-5D6E-409C-BE32-E72D297353CC}">
              <c16:uniqueId val="{0000000C-4471-48E2-9E70-52AF3F395AC6}"/>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4471-48E2-9E70-52AF3F395AC6}"/>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4471-48E2-9E70-52AF3F395AC6}"/>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4471-48E2-9E70-52AF3F395AC6}"/>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4471-48E2-9E70-52AF3F395AC6}"/>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4471-48E2-9E70-52AF3F395AC6}"/>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4471-48E2-9E70-52AF3F395AC6}"/>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4471-48E2-9E70-52AF3F395AC6}"/>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4471-48E2-9E70-52AF3F395AC6}"/>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4471-48E2-9E70-52AF3F395AC6}"/>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4471-48E2-9E70-52AF3F395AC6}"/>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4471-48E2-9E70-52AF3F395AC6}"/>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99F4-45C4-8146-875AE3B64D61}"/>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99F4-45C4-8146-875AE3B64D61}"/>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99F4-45C4-8146-875AE3B64D61}"/>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99F4-45C4-8146-875AE3B64D61}"/>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99F4-45C4-8146-875AE3B64D61}"/>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99F4-45C4-8146-875AE3B64D61}"/>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99F4-45C4-8146-875AE3B64D61}"/>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99F4-45C4-8146-875AE3B64D61}"/>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99F4-45C4-8146-875AE3B64D61}"/>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99F4-45C4-8146-875AE3B64D61}"/>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99F4-45C4-8146-875AE3B64D61}"/>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99F4-45C4-8146-875AE3B64D61}"/>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99F4-45C4-8146-875AE3B64D61}"/>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99F4-45C4-8146-875AE3B64D61}"/>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99F4-45C4-8146-875AE3B64D61}"/>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99F4-45C4-8146-875AE3B64D61}"/>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99F4-45C4-8146-875AE3B64D61}"/>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99F4-45C4-8146-875AE3B64D61}"/>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99F4-45C4-8146-875AE3B64D61}"/>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99F4-45C4-8146-875AE3B64D61}"/>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99F4-45C4-8146-875AE3B64D61}"/>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99F4-45C4-8146-875AE3B64D61}"/>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99F4-45C4-8146-875AE3B64D61}"/>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99F4-45C4-8146-875AE3B64D61}"/>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99F4-45C4-8146-875AE3B64D61}"/>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99F4-45C4-8146-875AE3B64D61}"/>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99F4-45C4-8146-875AE3B64D61}"/>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99F4-45C4-8146-875AE3B64D61}"/>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99F4-45C4-8146-875AE3B64D61}"/>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99F4-45C4-8146-875AE3B64D61}"/>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99F4-45C4-8146-875AE3B64D61}"/>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99F4-45C4-8146-875AE3B64D61}"/>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99F4-45C4-8146-875AE3B64D61}"/>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99F4-45C4-8146-875AE3B64D61}"/>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99F4-45C4-8146-875AE3B64D61}"/>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99F4-45C4-8146-875AE3B64D61}"/>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99F4-45C4-8146-875AE3B64D61}"/>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99F4-45C4-8146-875AE3B64D61}"/>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99F4-45C4-8146-875AE3B64D61}"/>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99F4-45C4-8146-875AE3B64D61}"/>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99F4-45C4-8146-875AE3B64D61}"/>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99F4-45C4-8146-875AE3B64D61}"/>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99F4-45C4-8146-875AE3B64D61}"/>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99F4-45C4-8146-875AE3B64D61}"/>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0</c:v>
                </c:pt>
                <c:pt idx="3">
                  <c:v>1.7481867212200113</c:v>
                </c:pt>
                <c:pt idx="4">
                  <c:v>0</c:v>
                </c:pt>
                <c:pt idx="5">
                  <c:v>7.3461037753394089</c:v>
                </c:pt>
                <c:pt idx="6">
                  <c:v>8.908313185791334</c:v>
                </c:pt>
                <c:pt idx="7">
                  <c:v>0</c:v>
                </c:pt>
                <c:pt idx="8">
                  <c:v>0</c:v>
                </c:pt>
                <c:pt idx="9">
                  <c:v>0</c:v>
                </c:pt>
                <c:pt idx="10">
                  <c:v>14.524827970987539</c:v>
                </c:pt>
                <c:pt idx="11">
                  <c:v>19.174260740189698</c:v>
                </c:pt>
                <c:pt idx="12">
                  <c:v>1.4506230239910731</c:v>
                </c:pt>
                <c:pt idx="13">
                  <c:v>0</c:v>
                </c:pt>
                <c:pt idx="14">
                  <c:v>10.321740747628789</c:v>
                </c:pt>
                <c:pt idx="15">
                  <c:v>3.4963734424400226</c:v>
                </c:pt>
                <c:pt idx="16">
                  <c:v>8.5735540264087771</c:v>
                </c:pt>
                <c:pt idx="17">
                  <c:v>8.1458062116421797</c:v>
                </c:pt>
                <c:pt idx="18">
                  <c:v>1.1716570578389436</c:v>
                </c:pt>
                <c:pt idx="19">
                  <c:v>8.3317835224102659</c:v>
                </c:pt>
                <c:pt idx="20">
                  <c:v>6.3604240282685502</c:v>
                </c:pt>
                <c:pt idx="21">
                  <c:v>0.44634554584340708</c:v>
                </c:pt>
              </c:numCache>
            </c:numRef>
          </c:xVal>
          <c:yVal>
            <c:numRef>
              <c:f>'Customer View Chart'!$X$17:$X$38</c:f>
              <c:numCache>
                <c:formatCode>General</c:formatCode>
                <c:ptCount val="22"/>
                <c:pt idx="0">
                  <c:v>0</c:v>
                </c:pt>
                <c:pt idx="1">
                  <c:v>0</c:v>
                </c:pt>
                <c:pt idx="2">
                  <c:v>0</c:v>
                </c:pt>
                <c:pt idx="3">
                  <c:v>11.005567739053463</c:v>
                </c:pt>
                <c:pt idx="4">
                  <c:v>0</c:v>
                </c:pt>
                <c:pt idx="5">
                  <c:v>60.8467877261048</c:v>
                </c:pt>
                <c:pt idx="6">
                  <c:v>141.27342149782703</c:v>
                </c:pt>
                <c:pt idx="7">
                  <c:v>0</c:v>
                </c:pt>
                <c:pt idx="8">
                  <c:v>0</c:v>
                </c:pt>
                <c:pt idx="9">
                  <c:v>0</c:v>
                </c:pt>
                <c:pt idx="10">
                  <c:v>153.36258253683258</c:v>
                </c:pt>
                <c:pt idx="11">
                  <c:v>191.83765920491786</c:v>
                </c:pt>
                <c:pt idx="12">
                  <c:v>51.627716288501283</c:v>
                </c:pt>
                <c:pt idx="13">
                  <c:v>0</c:v>
                </c:pt>
                <c:pt idx="14">
                  <c:v>270.75171783377118</c:v>
                </c:pt>
                <c:pt idx="15">
                  <c:v>86.500028761664694</c:v>
                </c:pt>
                <c:pt idx="16">
                  <c:v>114.09861472092875</c:v>
                </c:pt>
                <c:pt idx="17">
                  <c:v>102.25047551762982</c:v>
                </c:pt>
                <c:pt idx="18">
                  <c:v>20.632337592350872</c:v>
                </c:pt>
                <c:pt idx="19">
                  <c:v>300</c:v>
                </c:pt>
                <c:pt idx="20">
                  <c:v>273.25087119488785</c:v>
                </c:pt>
                <c:pt idx="21">
                  <c:v>29.465040342871664</c:v>
                </c:pt>
              </c:numCache>
            </c:numRef>
          </c:yVal>
          <c:smooth val="0"/>
          <c:extLst>
            <c:ext xmlns:c16="http://schemas.microsoft.com/office/drawing/2014/chart" uri="{C3380CC4-5D6E-409C-BE32-E72D297353CC}">
              <c16:uniqueId val="{00000016-99F4-45C4-8146-875AE3B64D61}"/>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99.644069554840954</c:v>
                </c:pt>
                <c:pt idx="2">
                  <c:v>95.275923949491641</c:v>
                </c:pt>
                <c:pt idx="3">
                  <c:v>96.119091123025285</c:v>
                </c:pt>
                <c:pt idx="4">
                  <c:v>103.97203771772585</c:v>
                </c:pt>
                <c:pt idx="5">
                  <c:v>98.657385954075181</c:v>
                </c:pt>
                <c:pt idx="6">
                  <c:v>99.716237416660022</c:v>
                </c:pt>
                <c:pt idx="7">
                  <c:v>103.15481797530732</c:v>
                </c:pt>
                <c:pt idx="8">
                  <c:v>104.79991427168723</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97A4-461A-B6F8-4C601FCF5BE8}"/>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0A14ED83-F0F8-4F5B-9C8C-3E7810883173}"/>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151F4A42-8415-449F-B4E9-4174F230984B}"/>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98190453-EDCD-4776-ADD3-DFFD73510221}"/>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B872069B-755D-4365-AB26-C3E1E9368AF8}"/>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5256935F-89E8-4545-A970-8F74225877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85775999-85BA-41D3-AB1A-A6F93F8464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B3D9136C-70A0-4771-9E60-E74726849A1A}"/>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674073F7-2085-453D-A3F3-CA52752A83AB}"/>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B4AABB62-A3CC-4879-9D13-58F71D77F4C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E8FB7CEF-E035-4D68-A5ED-4B7AF5F17BA6}"/>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A234B19B-4B66-4BE3-8D73-DD0B663A7BB5}"/>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204CE7A-3C9D-424C-A677-9739306732E1}"/>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F63C0B87-D758-8B61-0A2F-B637BC3907DA}"/>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F51A0D81-ECA0-D8C8-D1A7-2650B127B435}"/>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C6C7C66B-A89E-09B9-8B99-0843202508C6}"/>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82DB0DFD-55EA-8EC4-46A8-9F8B420AD249}"/>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A1036E6A-C6BD-E20C-04D3-8552ABA3CC6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F628FBB8-BC79-CDDC-26ED-F072E11BC3B6}"/>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2EDA5031-52F6-548F-E593-9F5027D230E2}"/>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4D2D7A03-D549-EF60-1218-A1197B96B1BF}"/>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1FC50E79-D1FA-4622-8ECF-12D622BE2AB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4CE518C3-7FFC-EBAB-B1CA-54A73C5119FC}"/>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7F6B3100-C11D-289B-8927-1A1C88373194}"/>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018178EF-D716-08CC-E729-24A5AF8F81D2}"/>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ED388B47-EDEA-4105-BA00-B4D7D8A0AE31}"/>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A732F3BD-17E5-466A-8C7D-EAD7FABF1639}"/>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9F6CAE04-8954-4043-A45F-C178A62BCC4F}"/>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1F8A11C0-67F5-4E4F-9468-3ED76603FF9B}"/>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6FB1EAFC-B9EF-46EC-B220-876CCC404C9D}"/>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391F86BF-DB55-4355-8F54-9DF23A9AA6E3}"/>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9BC54824-EC1D-446A-99DE-AD31DBD79732}"/>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0176869B-8A87-48FC-B162-7EA830279FC5}"/>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B369AC66-0F91-4F97-ACE1-067EF977122F}"/>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B706933C-900D-47A3-B289-644363D67B14}"/>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CFEAA6AA-F0EC-4A73-AD5D-4E2F26A24915}"/>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3A93FD07-5B2B-4E0C-B3FF-C15A6DE1545A}"/>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7175D915-282D-42EA-992C-DF0336A5EEC4}"/>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2ACC7654-238F-43F6-9B78-3CD7F45486A3}"/>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DBB3965A-2694-29D2-62AA-C283479CE10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8A616541-23B5-4E9F-69A9-66F0320B1D4A}"/>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EBA14355-ED51-43DC-A9DF-460FEEA5E65A}"/>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D472EC55-293A-4B4A-10ED-DA8B865CED91}"/>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46E5DC40-0F4C-802A-0195-19497DDD4B7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9B8C453C-84EF-43DB-96D8-A73868BFA876}"/>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F3E3512B-7017-47C9-8CAB-8750A820E6E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1CDF8B3A-5EB2-45F0-B7A0-12E3C5204BFD}"/>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5FF44127-B981-9F5C-72BD-7877E75093C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1765BF2D-6F2A-B7CF-9E82-40679F15FD72}"/>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8162A06E-6FEA-485B-8300-F26682FA54F4}"/>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1016A5D2-FE9F-4578-ABE1-49497CA45F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D4DDFBD2-D864-4DB0-AB35-369D0A6CEB6D}"/>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934D3C18-0916-4999-80A5-235BE2712F89}"/>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2B8884EE-2D2D-46C0-9830-B101C2191917}"/>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C5DF18F0-BDD9-4A91-9E44-DFE623E8369F}"/>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0F769FB8-0FA9-496B-B64F-384A2008E2DE}"/>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0266E20B-58D8-4F7B-B25F-6C3C351B54EE}"/>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82BF61D9-20F8-4434-BF59-C5BAA33FEE71}"/>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F8CFDED8-E5D8-45B2-AA0E-D667A5E62C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47A6859A-3407-44A2-91F8-F7797E4507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FB1466AD-0965-4905-ABDD-BB41A0C8B8D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CC458898-E128-4C4C-B6A9-0950A7B47D03}"/>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E150EF2A-7E1C-4DB9-8442-933C87D1C2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4A14FD4D-C22B-4949-BD7E-74761219999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B688A3EF-BA17-4A96-BB6A-1AB1E316AFCA}"/>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6F1EA892-5164-91DB-CE21-7135A92EFC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82F544C5-58DD-0E74-4C81-9A7512A16E1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80AF60D4-37DC-4151-BD60-5F0824F5C3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6903F9ED-80FB-4C4A-94E7-45235D92BC1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2AE80869-8376-44C5-A3CA-3782F49CFE2E}"/>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985B96F-5A94-48C5-A5F4-332AFBF0FC7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88F7C02E-C88E-43AB-9919-2EAC5BE1DB70}"/>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37EE0025-C601-4123-954A-F7DC0CA075B9}"/>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9DD4B271-8535-436B-A83B-E2D1015ABD7D}"/>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FEDF9AE-A193-41BA-A480-B075A4D33174}"/>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BDC1BE69-B268-4AD1-AB43-D01EC8A23FA2}"/>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E65DFCE9-CC20-44A0-A626-214E1B5CED8E}"/>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3E836B47-E9E6-48AA-85DC-2B70364F5E0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A2FD15DD-2820-40F1-9FC1-5E293359B86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13D1213A-B5F8-42FE-A1DB-BA91469DC3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0430BE00-8A04-442D-AD7C-3B8FC5D0BC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2FD05F4F-A595-434C-A466-71B165A1BCA7}"/>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4C9FAC18-269A-8739-551C-FD045C84CC46}"/>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30B0C31-EBEB-02F9-3E56-690E367110ED}"/>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55D7BCAA-184F-495E-8A77-62EE56EDB04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4AD4E61B-4054-4877-B9B0-3778F361AE35}"/>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332480AF-B3A5-4F72-9F0A-5A8B67EBAF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CB3AF8F8-A092-4B32-9C1C-96D0ADF94600}"/>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58D3C9D2-BEDF-42CB-A435-3E43120402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FF3E7ACB-BD8C-4647-A22E-C5C372B48D7D}"/>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5512D248-F498-47EE-9E57-9407D9467215}"/>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1B19BC02-CFF2-4895-91A9-2B1621727684}"/>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17A8DC02-40D3-4696-B541-07C0FAF1284F}"/>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C16FB7FD-042A-4412-BF56-7377E8F1FABD}"/>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5958B1B6-570B-4360-BB3A-E0C7F5851C9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055A4966-0B39-4491-BF48-EA9A030550EE}"/>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6B23762D-67C4-FB47-D658-B3DD950B1E4D}"/>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31B6CED8-8AB8-C001-A5F3-F58D501D8905}"/>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BFDE35E7-8D99-243F-7DB4-EEDF34A4AA68}"/>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9976CE9F-DECE-4D2F-5E86-310C9E87EC39}"/>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7246CB27-8AA2-40CB-BDB7-945EA82AEEAE}"/>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B51C749C-826F-488A-B27C-D91DF2FB31C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7D38D38-F39F-47BE-9B35-0B50C2D0883C}"/>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4014CBB4-9A88-43B6-8529-43153A026E81}"/>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447A78F5-EFD5-442D-A38F-6D45CCA2FFBA}"/>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626FC481-0F74-4AC5-8FCE-F288F379B5FF}"/>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C62DA1EB-0513-405F-8458-EF73DB57B34C}"/>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A9388ED5-559A-4589-955C-CB7D7E5AD129}"/>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AEFB31A9-1720-4414-9D30-58B785F81466}"/>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F78CD925-5EEF-40BF-B7DA-162D11A8AE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F5FDFF5D-4722-4B30-9356-BAE76AC8635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9E21418C-C11A-4E4D-8AF0-AF03F307299C}"/>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709E225A-E889-42D5-98DC-26A4481A2FE9}"/>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A42637AB-E765-4D11-981A-FBC156F37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684B8348-7138-45EB-B6F0-AEDD6357F439}"/>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E878F59F-7E91-B50F-A1BE-4303EAD6933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8DA6E69E-0F5D-39C7-67C3-865FC5F9722F}"/>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89EE791C-CCC9-4669-A68E-3B6C0E47058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A78FC466-F46C-470C-81AE-8D29CC430399}"/>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DA208A4B-8270-49CA-ADEE-02FC1201B97C}"/>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9A4CA752-EB97-4A18-94A3-BA2320B66EB3}"/>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80FB0757-0534-4F39-9EAC-306DC8B726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C57BF7DC-1819-416F-A008-2333420470B8}"/>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D683E509-B6B5-4DB8-8C01-0F98853A896D}"/>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85DC8A93-1AA5-4C94-87ED-9A3FDFFEA2B5}"/>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5B54A512-7999-4A52-B9C0-0BC771F426F2}"/>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AF5B0683-B733-4282-BB4E-31C38EB3A539}"/>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DD7F302B-7D78-4550-B3FA-323CCBC0647C}"/>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E417D390-0C46-42E7-B458-CB05BBC174A9}"/>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FC539A80-8ED1-46C1-869F-70A4A613182F}"/>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0117D76E-F61A-4D0B-9EDE-BCF5458C4422}"/>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D89A2B8A-7D01-4692-BE93-8268488959EC}"/>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595E55B0-4209-4F97-87F2-7205A29897D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6AF53D2D-8D18-4B25-86C3-E35F06D34E80}"/>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0FB14365-C681-4ADD-ABE2-53A14CC251A0}"/>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FB00C85A-C21B-4BD0-936F-AFCAF2A76A74}"/>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50A2CC35-18FC-41B8-80A4-F3501190639C}"/>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C0C1F966-CD5C-4137-BFE4-F090B62217D1}"/>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417A4DDA-1EAD-470D-9710-B3EBBA547A65}"/>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8376088C-96AD-4352-8AE1-730C86E9D532}"/>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D9428D55-4220-428C-9F47-3911C86A4D65}"/>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89413FDC-F65A-4A67-83B9-9D10EDF5174A}"/>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0B9E3172-8C1C-410E-AD1D-3BF86E0812F6}"/>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8C509B67-DB18-4591-AE48-B419D19A47CD}"/>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FEDFBC1-155F-4499-8B57-615AE177F9EC}"/>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215E8269-3467-4D08-9CA2-F4A2CCF39FDB}"/>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2F4017E9-0124-47BA-A302-0011E88C41B3}"/>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E7C045DB-DCCE-4491-8E10-245A4AB53BD3}"/>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90FE6E15-CAF4-4C4F-8EFD-E8D0EBC907AB}"/>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E602302F-B3D9-46F6-9C86-DEF2110F9A2B}"/>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E1798DE9-49BA-4B12-A952-9474C94DBAE9}"/>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DE55E39C-5708-4E26-8D61-790C09EDB8E4}"/>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2FE86C60-1739-4161-823C-073E0B433787}"/>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FBD28355-AC30-47E9-B2F9-98D44A2CF15A}"/>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A6C876A5-B218-48F9-88B2-0BD76BE92B7C}"/>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4C7FA1A1-EBBD-4C9F-AB89-572310593AD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80D6376A-F19A-46AA-A130-EC30EA34631B}"/>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AB1EAD50-174A-44DB-BE00-788559FEE7DB}"/>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B80B67B2-FB7B-478A-845E-E3883C58687C}"/>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23E6D508-589E-4827-9568-42D3443F53E2}"/>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769739F7-3A73-4382-86AA-5DE5D8B8418E}"/>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43E4DBF-B23C-4DA4-8561-890C8BDA3B46}"/>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8B422F4A-A90A-4B49-9535-D8DD197104EC}"/>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1D327E6E-1361-4221-ADF4-3BBFB32C3E5A}"/>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146901FC-D009-4329-BF7C-825CD4E9D0D0}"/>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B6BDB19E-C3A8-4C56-8470-8EC147B346A1}"/>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CB146416-0776-47A9-B5A9-07A246854282}"/>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E0044B61-FF70-4A97-9E67-7BCC84E20724}"/>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3B0BBDA0-F166-47E7-881B-B07BD8AE12CC}"/>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00E97010-DEA6-4457-B714-B3FE0F860E32}"/>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2246A684-8438-4C5D-ACD1-A637218EE0CF}"/>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F2873D5A-2550-46AF-A7A0-9599DA63E8FF}"/>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DF4EB939-762A-4915-A4F2-F64FE44DC442}"/>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DB050890-1AE5-41B5-8FED-1659A1B546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F7ECA59C-0B04-4BA0-9C2F-7278FDDB79F6}"/>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7B41DC23-DEF3-4DD7-97D7-EF2803C5376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B5DD4E41-147E-4E0C-8DC2-7CDE0B700FFD}"/>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65E6858B-CCC2-9D94-0438-7BB0C28B67E5}"/>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E7768814-6610-CBE6-98E2-0A96DCC16A71}"/>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11B8CEC7-9F57-53BE-BA91-F5755F0E59E6}"/>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06DFF33D-70EF-B3E5-BD06-4E38A49FD442}"/>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AE0A4259-E713-8524-AF7E-E1389C685B6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F27E58A5-F6F9-9527-BFD5-B2623F201CEF}"/>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84D6D33B-B0C8-35E2-B694-69A0796473D2}"/>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C5AD989F-2A9C-719F-38B4-4210C34310A2}"/>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B7867F6F-2CD8-43B8-8D88-1A84A259C646}"/>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77B5F7C4-28BB-20E9-540C-DFFC96F3B4DF}"/>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24BB2661-A71D-F875-A2C8-9B27B22DB363}"/>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1F4A37CA-41AD-7BED-301C-DF82FFE0B735}"/>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61A287D1-02FE-EAD2-0625-C6FAB3F718AF}"/>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B9BE57CF-BAAE-5E81-3D8A-1E31CF411B2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B5E7759F-AC33-9707-9EE1-3A4E08078CBD}"/>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68972D74-AEE8-169F-7EA2-8069F4CCAEFB}"/>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D2D2D983-AC95-45BF-7A08-A51ECFC9ACC6}"/>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39DB1DB7-2E8B-5B57-CAB1-5B2A60C82825}"/>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4592FF27-0C00-DD2E-F6A3-A1DA88A872A2}"/>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B9164A41-E1BB-43F8-8DC7-82B08AED4419}"/>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1B6AEC21-6B37-4B2C-8E26-4DF550ACF9E5}"/>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2D99C712-3DFE-49E5-9753-0276C57B8AC3}"/>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05A68EE4-457C-408F-959E-FEE093221CC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390476F-1ED8-46BD-9322-A894AA1AEE6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19E32643-54E4-4578-B907-4364DB0B78C3}"/>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FB40B283-2844-4195-882F-76AC289E12C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E7CD6D0B-8C86-4746-B371-BE5353314020}"/>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20CF31C7-3B55-4E91-8D12-710860F631C5}"/>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A140DDA6-18DB-BB59-12EF-91C985E4E072}"/>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B1A1A3FF-1502-B862-8E01-5A18BDE25B62}"/>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A300BB0A-1DAC-322B-5E24-19B7F81B8A92}"/>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C58B0E59-CEF7-900F-5013-D40313C5B5F5}"/>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196BF909-05A7-7EF9-2292-FBEE8871F3CB}"/>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32F2F74A-000D-7EEE-D832-9B938D6A676F}"/>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F60D923A-18CB-8908-CEFC-FAC6D074F8EA}"/>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F25DCE9A-E30C-4C84-8B38-9384B1075BB3}"/>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E1BB5B2F-53E0-4888-9D59-42434E36209E}"/>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780BA067-7467-4058-B824-F5C41E8DE723}"/>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E53129D8-24D1-409E-9B10-AA07A493BC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5F75B5CC-02BD-4B83-B79D-39DA8325C7F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5932E4B9-940F-46D2-BED1-65A33957387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0250F614-64EB-4F8F-9123-854DEEEDB2B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6D032D87-F1A1-4236-AB85-2A6C256523A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BE460636-F25E-4D85-84BA-04DE34B64F4C}"/>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64D76F2-1845-43D7-AFC1-02A0C4F0E34F}"/>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77D9607E-52CD-40B5-8594-92B53745EDCF}"/>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16C1E066-F4E7-47DF-A661-5BF34465986B}"/>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39AFBE3B-9E60-4311-AF55-B42C28FD209D}"/>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D8D3A198-BB6D-4754-8A1A-59D579E776B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A889E365-7B86-464A-8BE4-45AD096649C8}"/>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0C476261-2C9E-4C20-8B40-3936AFDEBF61}"/>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FC1C27BC-EF03-497D-9DF8-E077B17E903A}"/>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DF03E23C-4142-4069-A9BA-8FD45A7A0C94}"/>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651D3973-4064-4351-B72A-78B7D99832C3}"/>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A00EADCD-A895-41CA-9BCF-20EE289549A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22B871B2-E554-4F3D-8636-0A627F08578A}"/>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29D432E9-5C67-45D9-B373-A6D37EFEB5DA}"/>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C4A77E86-ADE4-4173-9B06-21C168D51CAB}"/>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5379678D-6C92-4B4F-B39D-A32A03302676}"/>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3D5C57A-1C5B-457B-853C-FC4C218EE361}"/>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C010D56E-9AFE-47C1-97C5-D87D5F345890}"/>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3E8E00565E6B11F1.xlsx" TargetMode="External"/><Relationship Id="rId1" Type="http://schemas.openxmlformats.org/officeDocument/2006/relationships/externalLinkPath" Target="file:///C:\Users\1340386\AppData\Local\Temp\IWB3E8E00565E6B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0</v>
          </cell>
          <cell r="Y16">
            <v>3.3403414797455642</v>
          </cell>
          <cell r="AB16">
            <v>0</v>
          </cell>
          <cell r="AC16">
            <v>100</v>
          </cell>
          <cell r="AD16">
            <v>100</v>
          </cell>
          <cell r="AE16">
            <v>100</v>
          </cell>
          <cell r="AF16">
            <v>100</v>
          </cell>
          <cell r="AG16">
            <v>100</v>
          </cell>
          <cell r="AH16">
            <v>100</v>
          </cell>
        </row>
        <row r="17">
          <cell r="W17" t="str">
            <v>2. Established Affluence</v>
          </cell>
          <cell r="X17">
            <v>1.7481867212200113</v>
          </cell>
          <cell r="Y17">
            <v>15.897422162705055</v>
          </cell>
          <cell r="AB17">
            <v>100</v>
          </cell>
          <cell r="AC17">
            <v>10.996667908343106</v>
          </cell>
          <cell r="AD17">
            <v>100</v>
          </cell>
          <cell r="AE17">
            <v>100</v>
          </cell>
          <cell r="AF17">
            <v>100</v>
          </cell>
          <cell r="AG17">
            <v>100</v>
          </cell>
          <cell r="AH17">
            <v>100</v>
          </cell>
        </row>
        <row r="18">
          <cell r="W18" t="str">
            <v>3. Thriving Neighbourhoods</v>
          </cell>
          <cell r="X18">
            <v>16.25441696113074</v>
          </cell>
          <cell r="Y18">
            <v>23.117777033813191</v>
          </cell>
          <cell r="AB18">
            <v>100</v>
          </cell>
          <cell r="AC18">
            <v>100</v>
          </cell>
          <cell r="AD18">
            <v>70.311331999422933</v>
          </cell>
          <cell r="AE18">
            <v>100</v>
          </cell>
          <cell r="AF18">
            <v>100</v>
          </cell>
          <cell r="AG18">
            <v>100</v>
          </cell>
          <cell r="AH18">
            <v>100</v>
          </cell>
        </row>
        <row r="19">
          <cell r="W19" t="str">
            <v>4. Steadfast Communities</v>
          </cell>
          <cell r="X19">
            <v>45.471452482797098</v>
          </cell>
          <cell r="Y19">
            <v>26.087981252092401</v>
          </cell>
          <cell r="AB19">
            <v>100</v>
          </cell>
          <cell r="AC19">
            <v>100</v>
          </cell>
          <cell r="AD19">
            <v>100</v>
          </cell>
          <cell r="AE19">
            <v>174.30038776630153</v>
          </cell>
          <cell r="AF19">
            <v>100</v>
          </cell>
          <cell r="AG19">
            <v>100</v>
          </cell>
          <cell r="AH19">
            <v>100</v>
          </cell>
        </row>
        <row r="20">
          <cell r="W20" t="str">
            <v>5. Stretched Society</v>
          </cell>
          <cell r="X20">
            <v>20.215733680490981</v>
          </cell>
          <cell r="Y20">
            <v>19.522731837964514</v>
          </cell>
          <cell r="AB20">
            <v>100</v>
          </cell>
          <cell r="AC20">
            <v>100</v>
          </cell>
          <cell r="AD20">
            <v>100</v>
          </cell>
          <cell r="AE20">
            <v>100</v>
          </cell>
          <cell r="AF20">
            <v>103.54971757169164</v>
          </cell>
          <cell r="AG20">
            <v>100</v>
          </cell>
          <cell r="AH20">
            <v>100</v>
          </cell>
        </row>
        <row r="21">
          <cell r="W21" t="str">
            <v>6. Low Income Living</v>
          </cell>
          <cell r="X21">
            <v>15.86386460851776</v>
          </cell>
          <cell r="Y21">
            <v>10.518915299631736</v>
          </cell>
          <cell r="AB21">
            <v>100</v>
          </cell>
          <cell r="AC21">
            <v>100</v>
          </cell>
          <cell r="AD21">
            <v>100</v>
          </cell>
          <cell r="AE21">
            <v>100</v>
          </cell>
          <cell r="AF21">
            <v>100</v>
          </cell>
          <cell r="AG21">
            <v>150.8127421567236</v>
          </cell>
          <cell r="AH21">
            <v>100</v>
          </cell>
        </row>
        <row r="22">
          <cell r="W22" t="str">
            <v>7. Not Private Households</v>
          </cell>
          <cell r="X22">
            <v>0.44634554584340708</v>
          </cell>
          <cell r="Y22">
            <v>1.5148309340475392</v>
          </cell>
          <cell r="AB22">
            <v>100</v>
          </cell>
          <cell r="AC22">
            <v>100</v>
          </cell>
          <cell r="AD22">
            <v>100</v>
          </cell>
          <cell r="AE22">
            <v>100</v>
          </cell>
          <cell r="AF22">
            <v>100</v>
          </cell>
          <cell r="AG22">
            <v>100</v>
          </cell>
          <cell r="AH22">
            <v>29.465040342871664</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0</v>
          </cell>
          <cell r="Z18">
            <v>3.3301640441914961</v>
          </cell>
          <cell r="AB18">
            <v>100</v>
          </cell>
          <cell r="AC18">
            <v>100</v>
          </cell>
          <cell r="AD18">
            <v>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1.7481867212200113</v>
          </cell>
          <cell r="Z19">
            <v>15.884566454636758</v>
          </cell>
          <cell r="AB19">
            <v>100</v>
          </cell>
          <cell r="AC19">
            <v>100</v>
          </cell>
          <cell r="AD19">
            <v>100</v>
          </cell>
          <cell r="AE19">
            <v>11.005567739053463</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7.3461037753394089</v>
          </cell>
          <cell r="Z21">
            <v>12.073116839638432</v>
          </cell>
          <cell r="AB21">
            <v>100</v>
          </cell>
          <cell r="AC21">
            <v>100</v>
          </cell>
          <cell r="AD21">
            <v>100</v>
          </cell>
          <cell r="AE21">
            <v>100</v>
          </cell>
          <cell r="AF21">
            <v>100</v>
          </cell>
          <cell r="AG21">
            <v>60.8467877261048</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8.908313185791334</v>
          </cell>
          <cell r="Z22">
            <v>6.3057248074991632</v>
          </cell>
          <cell r="AB22">
            <v>100</v>
          </cell>
          <cell r="AC22">
            <v>100</v>
          </cell>
          <cell r="AD22">
            <v>100</v>
          </cell>
          <cell r="AE22">
            <v>100</v>
          </cell>
          <cell r="AF22">
            <v>100</v>
          </cell>
          <cell r="AG22">
            <v>100</v>
          </cell>
          <cell r="AH22">
            <v>141.27342149782703</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0</v>
          </cell>
          <cell r="Z25">
            <v>3.9675929025778371</v>
          </cell>
          <cell r="AB25">
            <v>100</v>
          </cell>
          <cell r="AC25">
            <v>100</v>
          </cell>
          <cell r="AD25">
            <v>100</v>
          </cell>
          <cell r="AE25">
            <v>100</v>
          </cell>
          <cell r="AF25">
            <v>100</v>
          </cell>
          <cell r="AG25">
            <v>100</v>
          </cell>
          <cell r="AH25">
            <v>100</v>
          </cell>
          <cell r="AI25">
            <v>100</v>
          </cell>
          <cell r="AJ25">
            <v>100</v>
          </cell>
          <cell r="AK25">
            <v>0</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14.524827970987539</v>
          </cell>
          <cell r="Z26">
            <v>9.4709072648141941</v>
          </cell>
          <cell r="AB26">
            <v>100</v>
          </cell>
          <cell r="AC26">
            <v>100</v>
          </cell>
          <cell r="AD26">
            <v>100</v>
          </cell>
          <cell r="AE26">
            <v>100</v>
          </cell>
          <cell r="AF26">
            <v>100</v>
          </cell>
          <cell r="AG26">
            <v>100</v>
          </cell>
          <cell r="AH26">
            <v>100</v>
          </cell>
          <cell r="AI26">
            <v>100</v>
          </cell>
          <cell r="AJ26">
            <v>100</v>
          </cell>
          <cell r="AK26">
            <v>100</v>
          </cell>
          <cell r="AL26">
            <v>153.36258253683258</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19.174260740189698</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191.83765920491786</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1.4506230239910731</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51.627716288501283</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10.321740747628789</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270.75171783377118</v>
          </cell>
          <cell r="AQ30">
            <v>100</v>
          </cell>
          <cell r="AR30">
            <v>100</v>
          </cell>
          <cell r="AS30">
            <v>100</v>
          </cell>
          <cell r="AT30">
            <v>100</v>
          </cell>
          <cell r="AU30">
            <v>100</v>
          </cell>
          <cell r="AV30">
            <v>100</v>
          </cell>
          <cell r="AW30">
            <v>100</v>
          </cell>
        </row>
        <row r="31">
          <cell r="X31" t="str">
            <v>5.P. Tenant Living</v>
          </cell>
          <cell r="Y31">
            <v>3.4963734424400226</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86.500028761664694</v>
          </cell>
          <cell r="AR31">
            <v>100</v>
          </cell>
          <cell r="AS31">
            <v>100</v>
          </cell>
          <cell r="AT31">
            <v>100</v>
          </cell>
          <cell r="AU31">
            <v>100</v>
          </cell>
          <cell r="AV31">
            <v>100</v>
          </cell>
          <cell r="AW31">
            <v>100</v>
          </cell>
        </row>
        <row r="32">
          <cell r="X32" t="str">
            <v>5.Q. Limited Budgets</v>
          </cell>
          <cell r="Y32">
            <v>8.5735540264087771</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114.09861472092875</v>
          </cell>
          <cell r="AS32">
            <v>100</v>
          </cell>
          <cell r="AT32">
            <v>100</v>
          </cell>
          <cell r="AU32">
            <v>100</v>
          </cell>
          <cell r="AV32">
            <v>100</v>
          </cell>
          <cell r="AW32">
            <v>100</v>
          </cell>
        </row>
        <row r="33">
          <cell r="X33" t="str">
            <v>5.R. Hard-Up Households</v>
          </cell>
          <cell r="Y33">
            <v>8.1458062116421797</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102.25047551762982</v>
          </cell>
          <cell r="AT33">
            <v>100</v>
          </cell>
          <cell r="AU33">
            <v>100</v>
          </cell>
          <cell r="AV33">
            <v>100</v>
          </cell>
          <cell r="AW33">
            <v>100</v>
          </cell>
        </row>
        <row r="34">
          <cell r="X34" t="str">
            <v>6.S. Cash-Strapped Families</v>
          </cell>
          <cell r="Y34">
            <v>1.1716570578389436</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20.632337592350872</v>
          </cell>
          <cell r="AU34">
            <v>100</v>
          </cell>
          <cell r="AV34">
            <v>100</v>
          </cell>
          <cell r="AW34">
            <v>100</v>
          </cell>
        </row>
        <row r="35">
          <cell r="X35" t="str">
            <v>6.T. Constrained Pensioners</v>
          </cell>
          <cell r="Y35">
            <v>8.3317835224102659</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331.61493152968052</v>
          </cell>
          <cell r="AV35">
            <v>100</v>
          </cell>
          <cell r="AW35">
            <v>100</v>
          </cell>
        </row>
        <row r="36">
          <cell r="X36" t="str">
            <v>6.U. Challenging Circumstances</v>
          </cell>
          <cell r="Y36">
            <v>6.3604240282685502</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273.25087119488785</v>
          </cell>
          <cell r="AW36">
            <v>100</v>
          </cell>
        </row>
        <row r="37">
          <cell r="X37" t="str">
            <v>7.V. Not Private Households</v>
          </cell>
          <cell r="Y37">
            <v>0.44634554584340708</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29.465040342871664</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0</v>
          </cell>
          <cell r="Z18">
            <v>3.3301640441914961</v>
          </cell>
        </row>
        <row r="19">
          <cell r="X19" t="str">
            <v>2.D. Commuter-Belt Wealth</v>
          </cell>
          <cell r="Y19">
            <v>1.7481867212200113</v>
          </cell>
          <cell r="Z19">
            <v>15.884566454636758</v>
          </cell>
        </row>
        <row r="20">
          <cell r="X20" t="str">
            <v xml:space="preserve">2.E. Prosperous Professionals </v>
          </cell>
          <cell r="Y20">
            <v>0</v>
          </cell>
          <cell r="Z20">
            <v>1.2855708068295947E-2</v>
          </cell>
        </row>
        <row r="21">
          <cell r="X21" t="str">
            <v xml:space="preserve">3.F. Mature Success </v>
          </cell>
          <cell r="Y21">
            <v>7.3461037753394089</v>
          </cell>
          <cell r="Z21">
            <v>12.073116839638432</v>
          </cell>
        </row>
        <row r="22">
          <cell r="X22" t="str">
            <v>3.G. Settled Suburbia</v>
          </cell>
          <cell r="Y22">
            <v>8.908313185791334</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0</v>
          </cell>
          <cell r="Z25">
            <v>3.9675929025778371</v>
          </cell>
        </row>
        <row r="26">
          <cell r="X26" t="str">
            <v>4.K. Semi-Rural Maturity</v>
          </cell>
          <cell r="Y26">
            <v>14.524827970987539</v>
          </cell>
          <cell r="Z26">
            <v>9.4709072648141941</v>
          </cell>
        </row>
        <row r="27">
          <cell r="X27" t="str">
            <v>4.L. Traditional Homeowners</v>
          </cell>
          <cell r="Y27">
            <v>19.174260740189698</v>
          </cell>
          <cell r="Z27">
            <v>9.995045195848677</v>
          </cell>
        </row>
        <row r="28">
          <cell r="X28" t="str">
            <v>4.M. Family Renters</v>
          </cell>
          <cell r="Y28">
            <v>1.4506230239910731</v>
          </cell>
          <cell r="Z28">
            <v>2.8097756946769334</v>
          </cell>
        </row>
        <row r="29">
          <cell r="X29" t="str">
            <v>4.N. Urban Diversity</v>
          </cell>
          <cell r="Y29">
            <v>0</v>
          </cell>
          <cell r="Z29">
            <v>0</v>
          </cell>
        </row>
        <row r="30">
          <cell r="X30" t="str">
            <v>4.O. Stable Seniors</v>
          </cell>
          <cell r="Y30">
            <v>10.321740747628789</v>
          </cell>
          <cell r="Z30">
            <v>3.8122530967525945</v>
          </cell>
        </row>
        <row r="31">
          <cell r="X31" t="str">
            <v>5.P. Tenant Living</v>
          </cell>
          <cell r="Y31">
            <v>3.4963734424400226</v>
          </cell>
          <cell r="Z31">
            <v>4.0420488784733841</v>
          </cell>
        </row>
        <row r="32">
          <cell r="X32" t="str">
            <v>5.Q. Limited Budgets</v>
          </cell>
          <cell r="Y32">
            <v>8.5735540264087771</v>
          </cell>
          <cell r="Z32">
            <v>7.5141613659189828</v>
          </cell>
        </row>
        <row r="33">
          <cell r="X33" t="str">
            <v>5.R. Hard-Up Households</v>
          </cell>
          <cell r="Y33">
            <v>8.1458062116421797</v>
          </cell>
          <cell r="Z33">
            <v>7.9665215935721454</v>
          </cell>
        </row>
        <row r="34">
          <cell r="X34" t="str">
            <v>6.S. Cash-Strapped Families</v>
          </cell>
          <cell r="Y34">
            <v>1.1716570578389436</v>
          </cell>
          <cell r="Z34">
            <v>5.6787412119183127</v>
          </cell>
        </row>
        <row r="35">
          <cell r="X35" t="str">
            <v>6.T. Constrained Pensioners</v>
          </cell>
          <cell r="Y35">
            <v>8.3317835224102659</v>
          </cell>
          <cell r="Z35">
            <v>2.5124874455975896</v>
          </cell>
        </row>
        <row r="36">
          <cell r="X36" t="str">
            <v>6.U. Challenging Circumstances</v>
          </cell>
          <cell r="Y36">
            <v>6.3604240282685502</v>
          </cell>
          <cell r="Z36">
            <v>2.3276866421158351</v>
          </cell>
        </row>
        <row r="37">
          <cell r="X37" t="str">
            <v>7.V. Not Private Households</v>
          </cell>
          <cell r="Y37">
            <v>0.44634554584340708</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0</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11.586844649946816</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43.057049745680743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0</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0</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137.94808346874981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6.4734383420996204</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164.00733244863289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141.63436534427015</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0</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0</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112.38382211555236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257.37705310088324</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137.66708645526214</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0</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0</v>
          </cell>
          <cell r="Y19">
            <v>0</v>
          </cell>
        </row>
        <row r="20">
          <cell r="W20" t="str">
            <v>2.D</v>
          </cell>
          <cell r="X20">
            <v>11.005567739053463</v>
          </cell>
          <cell r="Y20">
            <v>1.7481867212200113</v>
          </cell>
        </row>
        <row r="21">
          <cell r="W21" t="str">
            <v>2.E</v>
          </cell>
          <cell r="X21">
            <v>0</v>
          </cell>
          <cell r="Y21">
            <v>0</v>
          </cell>
        </row>
        <row r="22">
          <cell r="W22" t="str">
            <v>3.F</v>
          </cell>
          <cell r="X22">
            <v>60.8467877261048</v>
          </cell>
          <cell r="Y22">
            <v>7.3461037753394089</v>
          </cell>
        </row>
        <row r="23">
          <cell r="W23" t="str">
            <v>3.G</v>
          </cell>
          <cell r="X23">
            <v>141.27342149782703</v>
          </cell>
          <cell r="Y23">
            <v>8.908313185791334</v>
          </cell>
        </row>
        <row r="24">
          <cell r="W24" t="str">
            <v>3.H</v>
          </cell>
          <cell r="X24">
            <v>0</v>
          </cell>
          <cell r="Y24">
            <v>0</v>
          </cell>
        </row>
        <row r="25">
          <cell r="W25" t="str">
            <v>3.I</v>
          </cell>
          <cell r="X25">
            <v>0</v>
          </cell>
          <cell r="Y25">
            <v>0</v>
          </cell>
        </row>
        <row r="26">
          <cell r="W26" t="str">
            <v>3.J</v>
          </cell>
          <cell r="X26">
            <v>0</v>
          </cell>
          <cell r="Y26">
            <v>0</v>
          </cell>
        </row>
        <row r="27">
          <cell r="W27" t="str">
            <v>4.K</v>
          </cell>
          <cell r="X27">
            <v>153.36258253683258</v>
          </cell>
          <cell r="Y27">
            <v>14.524827970987539</v>
          </cell>
        </row>
        <row r="28">
          <cell r="W28" t="str">
            <v>4.L</v>
          </cell>
          <cell r="X28">
            <v>191.83765920491786</v>
          </cell>
          <cell r="Y28">
            <v>19.174260740189698</v>
          </cell>
        </row>
        <row r="29">
          <cell r="W29" t="str">
            <v>4.M</v>
          </cell>
          <cell r="X29">
            <v>51.627716288501283</v>
          </cell>
          <cell r="Y29">
            <v>1.4506230239910731</v>
          </cell>
        </row>
        <row r="30">
          <cell r="W30" t="str">
            <v>4.N</v>
          </cell>
          <cell r="X30">
            <v>0</v>
          </cell>
          <cell r="Y30">
            <v>0</v>
          </cell>
        </row>
        <row r="31">
          <cell r="W31" t="str">
            <v>4.O</v>
          </cell>
          <cell r="X31">
            <v>270.75171783377118</v>
          </cell>
          <cell r="Y31">
            <v>10.321740747628789</v>
          </cell>
        </row>
        <row r="32">
          <cell r="W32" t="str">
            <v>5.P</v>
          </cell>
          <cell r="X32">
            <v>86.500028761664694</v>
          </cell>
          <cell r="Y32">
            <v>3.4963734424400226</v>
          </cell>
        </row>
        <row r="33">
          <cell r="W33" t="str">
            <v>5.Q</v>
          </cell>
          <cell r="X33">
            <v>114.09861472092875</v>
          </cell>
          <cell r="Y33">
            <v>8.5735540264087771</v>
          </cell>
        </row>
        <row r="34">
          <cell r="W34" t="str">
            <v>5.R</v>
          </cell>
          <cell r="X34">
            <v>102.25047551762982</v>
          </cell>
          <cell r="Y34">
            <v>8.1458062116421797</v>
          </cell>
        </row>
        <row r="35">
          <cell r="W35" t="str">
            <v>6.S</v>
          </cell>
          <cell r="X35">
            <v>20.632337592350872</v>
          </cell>
          <cell r="Y35">
            <v>1.1716570578389436</v>
          </cell>
        </row>
        <row r="36">
          <cell r="W36" t="str">
            <v>6.T</v>
          </cell>
          <cell r="X36">
            <v>300</v>
          </cell>
          <cell r="Y36">
            <v>8.3317835224102659</v>
          </cell>
        </row>
        <row r="37">
          <cell r="W37" t="str">
            <v>6.U</v>
          </cell>
          <cell r="X37">
            <v>273.25087119488785</v>
          </cell>
          <cell r="Y37">
            <v>6.3604240282685502</v>
          </cell>
        </row>
        <row r="38">
          <cell r="W38" t="str">
            <v>7.V</v>
          </cell>
          <cell r="X38">
            <v>29.465040342871664</v>
          </cell>
          <cell r="Y38">
            <v>0.44634554584340708</v>
          </cell>
        </row>
      </sheetData>
      <sheetData sheetId="6">
        <row r="20">
          <cell r="Z20">
            <v>100</v>
          </cell>
        </row>
        <row r="21">
          <cell r="Z21">
            <v>99.644069554840954</v>
          </cell>
        </row>
        <row r="22">
          <cell r="Z22">
            <v>95.275923949491641</v>
          </cell>
        </row>
        <row r="23">
          <cell r="Z23">
            <v>96.119091123025285</v>
          </cell>
        </row>
        <row r="24">
          <cell r="Z24">
            <v>103.97203771772585</v>
          </cell>
        </row>
        <row r="25">
          <cell r="Z25">
            <v>98.657385954075181</v>
          </cell>
        </row>
        <row r="26">
          <cell r="Z26">
            <v>99.716237416660022</v>
          </cell>
        </row>
        <row r="27">
          <cell r="Z27">
            <v>103.15481797530732</v>
          </cell>
        </row>
        <row r="28">
          <cell r="Z28">
            <v>104.79991427168723</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4.7795352703254051E-2</v>
          </cell>
        </row>
        <row r="3">
          <cell r="D3" t="str">
            <v>Age 5 - 17</v>
          </cell>
          <cell r="F3">
            <v>0.15016140536167985</v>
          </cell>
          <cell r="G3">
            <v>0.14306766637388196</v>
          </cell>
        </row>
        <row r="4">
          <cell r="D4" t="str">
            <v>Age 18 - 24</v>
          </cell>
          <cell r="F4">
            <v>7.5820956251617361E-2</v>
          </cell>
          <cell r="G4">
            <v>7.2878414029841229E-2</v>
          </cell>
        </row>
        <row r="5">
          <cell r="D5" t="str">
            <v>Age 25 - 34</v>
          </cell>
          <cell r="F5">
            <v>0.12046183971713473</v>
          </cell>
          <cell r="G5">
            <v>0.12524662942616577</v>
          </cell>
        </row>
        <row r="6">
          <cell r="D6" t="str">
            <v>Age 35 - 49</v>
          </cell>
          <cell r="F6">
            <v>0.18888697378156608</v>
          </cell>
          <cell r="G6">
            <v>0.18635095074065244</v>
          </cell>
        </row>
        <row r="7">
          <cell r="D7" t="str">
            <v>Age 50 - 64</v>
          </cell>
          <cell r="F7">
            <v>0.20208122693338759</v>
          </cell>
          <cell r="G7">
            <v>0.2015077960233963</v>
          </cell>
        </row>
        <row r="8">
          <cell r="D8" t="str">
            <v>Age 65 - 74</v>
          </cell>
          <cell r="F8">
            <v>0.10759112484735033</v>
          </cell>
          <cell r="G8">
            <v>0.11098542899386989</v>
          </cell>
        </row>
        <row r="9">
          <cell r="D9" t="str">
            <v>Age 75+</v>
          </cell>
          <cell r="F9">
            <v>0.10703039452699095</v>
          </cell>
          <cell r="G9">
            <v>0.11216776170893512</v>
          </cell>
        </row>
        <row r="55">
          <cell r="D55" t="str">
            <v>I am happy to use the phone to carry out day to day banking transactions</v>
          </cell>
          <cell r="F55">
            <v>0.75855330082750261</v>
          </cell>
          <cell r="G55">
            <v>0.74967950755786006</v>
          </cell>
        </row>
        <row r="56">
          <cell r="D56" t="str">
            <v>I trust financial price comparison sites</v>
          </cell>
          <cell r="F56">
            <v>0.52322290071143351</v>
          </cell>
          <cell r="G56">
            <v>0.51678924069423415</v>
          </cell>
        </row>
        <row r="57">
          <cell r="D57" t="str">
            <v>I am likely to use financial price comparison sites in the future</v>
          </cell>
          <cell r="F57">
            <v>0.6465900676604972</v>
          </cell>
          <cell r="G57">
            <v>0.63731840693693187</v>
          </cell>
        </row>
        <row r="58">
          <cell r="D58" t="str">
            <v>I would be happy to use the Internet to carry out day to day banking transactions</v>
          </cell>
          <cell r="F58">
            <v>0.87402967715622393</v>
          </cell>
          <cell r="G58">
            <v>0.86677115533099403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2F963-CA49-47FC-9503-768DB323D674}">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Netherpool Ward population</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4.L. Traditional Homeowners</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Semi-detached house</v>
      </c>
      <c r="M17" s="46"/>
      <c r="N17" s="46"/>
      <c r="O17" s="46"/>
      <c r="P17" s="31"/>
      <c r="Q17" s="47"/>
      <c r="R17" s="47" t="str">
        <f xml:space="preserve"> VLOOKUP('Input Sheet'!AM77,'Input Sheet'!$AW$77:$AX$98,2,FALSE)</f>
        <v>Steady older adults in semi detached houses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1.0309999999999999</v>
      </c>
      <c r="T24" s="54"/>
      <c r="U24" s="55">
        <f>'Input Sheet'!AO$77</f>
        <v>19.174260740189698</v>
      </c>
      <c r="V24" s="55"/>
      <c r="W24" s="48"/>
      <c r="X24" s="55">
        <f ca="1">'Input Sheet'!$AQ$77</f>
        <v>9.995045195848677</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192</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4.K. Semi-Rural Maturity</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Older couples who are coming up to retirement, or already retired, living in good-sized properties in semi rural areas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0.78100000000000003</v>
      </c>
      <c r="T38" s="64"/>
      <c r="U38" s="65">
        <f>'Input Sheet'!AO$78</f>
        <v>14.524827970987539</v>
      </c>
      <c r="V38" s="65"/>
      <c r="W38" s="66"/>
      <c r="X38" s="65">
        <f ca="1">'Input Sheet'!$AQ$78</f>
        <v>9.4709072648141941</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153</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4.O. Stable Seniors</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Retired and empty nester couples with modest incomes in rural and semi rural locations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99</v>
      </c>
      <c r="E48" s="70"/>
      <c r="F48" s="49"/>
      <c r="G48" s="70" t="str">
        <f ca="1" xml:space="preserve"> "Index: " &amp; TEXT('Overview Variables'!$I$46,"#,##0")</f>
        <v>Index: 98</v>
      </c>
      <c r="H48" s="70"/>
      <c r="I48" s="49"/>
      <c r="J48" s="70" t="str">
        <f ca="1" xml:space="preserve"> "Index: " &amp; TEXT('Overview Variables'!$I$47,"#,##0")</f>
        <v>Index: 101</v>
      </c>
      <c r="K48" s="70"/>
      <c r="L48" s="70"/>
      <c r="M48" s="31"/>
      <c r="N48" s="70" t="str">
        <f ca="1" xml:space="preserve"> "Index: " &amp; TEXT('Overview Variables'!$I$48,"#,##0")</f>
        <v>Index: 98</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64%</v>
      </c>
      <c r="E50" s="74"/>
      <c r="F50" s="49"/>
      <c r="G50" s="74" t="str">
        <f>"Profile: "&amp;TEXT('Overview Variables'!$J$46,"#"&amp;"%")</f>
        <v>Profile: 2%</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0.55500000000000005</v>
      </c>
      <c r="T52" s="54"/>
      <c r="U52" s="55">
        <f>'Input Sheet'!AO$79</f>
        <v>10.321740747628789</v>
      </c>
      <c r="V52" s="55"/>
      <c r="W52" s="48"/>
      <c r="X52" s="55">
        <f ca="1">'Input Sheet'!$AQ$79</f>
        <v>3.8122530967525945</v>
      </c>
      <c r="Y52" s="55"/>
      <c r="Z52" s="19"/>
      <c r="AA52" s="40"/>
    </row>
    <row r="53" spans="2:27" ht="16.5" customHeight="1" x14ac:dyDescent="0.25">
      <c r="B53" s="2"/>
      <c r="C53" s="48"/>
      <c r="D53" s="70" t="str">
        <f ca="1" xml:space="preserve"> "Index: " &amp; TEXT('Overview Variables'!$I$49,"#,##0")</f>
        <v>Index: 102</v>
      </c>
      <c r="E53" s="70"/>
      <c r="F53" s="49"/>
      <c r="G53" s="70" t="str">
        <f ca="1" xml:space="preserve"> "Index: " &amp; TEXT('Overview Variables'!$I$50,"#,##0")</f>
        <v>Index: 100</v>
      </c>
      <c r="H53" s="70"/>
      <c r="I53" s="49"/>
      <c r="J53" s="70" t="str">
        <f ca="1" xml:space="preserve"> "Index: " &amp; TEXT('Overview Variables'!$I$51,"#,##0")</f>
        <v>Index: 109</v>
      </c>
      <c r="K53" s="70"/>
      <c r="L53" s="70"/>
      <c r="M53" s="31"/>
      <c r="N53" s="70" t="str">
        <f ca="1" xml:space="preserve"> "Index: " &amp; TEXT('Overview Variables'!$I$52,"#,##0")</f>
        <v>Index: 96</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3%</v>
      </c>
      <c r="H54" s="78"/>
      <c r="I54" s="49"/>
      <c r="J54" s="78" t="str">
        <f>"Profile: "&amp;TEXT('Overview Variables'!$J$51,"#"&amp;"%")</f>
        <v>Profile: 5%</v>
      </c>
      <c r="K54" s="78"/>
      <c r="L54" s="78"/>
      <c r="M54" s="79"/>
      <c r="N54" s="78" t="str">
        <f>"Profile: "&amp;TEXT('Overview Variables'!$J$52,"#"&amp;"%")</f>
        <v>Profile: 5%</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271</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D6747790-E715-491E-BE55-C9FF846677B6}"/>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3BAAA-40CC-469B-A03F-A19CCDB6895F}">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Netherpool Ward population</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0</v>
      </c>
      <c r="L16" s="109">
        <f>'Input Sheet'!$H$102</f>
        <v>0</v>
      </c>
      <c r="M16" s="108">
        <f>'Input Sheet'!$I$102</f>
        <v>12472</v>
      </c>
      <c r="N16" s="109">
        <f>'Input Sheet'!$J$102</f>
        <v>3.3403414797455642</v>
      </c>
      <c r="O16" s="109">
        <f>'Input Sheet'!$K$102</f>
        <v>0</v>
      </c>
      <c r="P16" s="109">
        <f>'Input Sheet'!$L$102</f>
        <v>-13.631474116381995</v>
      </c>
      <c r="Q16" s="108">
        <f>'Input Sheet'!$M$102</f>
        <v>0</v>
      </c>
      <c r="R16" s="49"/>
      <c r="S16" s="49"/>
      <c r="T16" s="49"/>
      <c r="U16" s="19"/>
      <c r="V16" s="5"/>
      <c r="W16" s="88" t="str">
        <f>'Input Sheet'!$S102</f>
        <v>1. Luxury Lifestyles</v>
      </c>
      <c r="X16" s="110">
        <f>'Input Sheet'!U102</f>
        <v>0</v>
      </c>
      <c r="Y16" s="110">
        <f>'Input Sheet'!W102</f>
        <v>3.3403414797455642</v>
      </c>
      <c r="Z16" s="95"/>
      <c r="AB16" s="102">
        <f t="shared" ref="AB16:AH22" si="0">IF((LEFT($E16,2)=AB$13),$Q16,100)</f>
        <v>0</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94</v>
      </c>
      <c r="L17" s="109">
        <f>'Input Sheet'!$H$103</f>
        <v>1.7481867212200113</v>
      </c>
      <c r="M17" s="108">
        <f>'Input Sheet'!$I$103</f>
        <v>59357</v>
      </c>
      <c r="N17" s="109">
        <f>'Input Sheet'!$J$103</f>
        <v>15.897422162705055</v>
      </c>
      <c r="O17" s="109">
        <f>'Input Sheet'!$K$103</f>
        <v>0.15836379870950351</v>
      </c>
      <c r="P17" s="109">
        <f>'Input Sheet'!$L$103</f>
        <v>-28.374942102993916</v>
      </c>
      <c r="Q17" s="108">
        <f>'Input Sheet'!$M$103</f>
        <v>10.996667908343106</v>
      </c>
      <c r="R17" s="49"/>
      <c r="S17" s="49"/>
      <c r="T17" s="49"/>
      <c r="U17" s="19"/>
      <c r="V17" s="39"/>
      <c r="W17" s="88" t="str">
        <f>'Input Sheet'!$S103</f>
        <v>2. Established Affluence</v>
      </c>
      <c r="X17" s="110">
        <f>'Input Sheet'!U103</f>
        <v>1.7481867212200113</v>
      </c>
      <c r="Y17" s="110">
        <f>'Input Sheet'!W103</f>
        <v>15.897422162705055</v>
      </c>
      <c r="Z17" s="95"/>
      <c r="AB17" s="102">
        <f t="shared" si="0"/>
        <v>100</v>
      </c>
      <c r="AC17" s="102">
        <f t="shared" si="0"/>
        <v>10.996667908343106</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874</v>
      </c>
      <c r="L18" s="109">
        <f>'Input Sheet'!$H$104</f>
        <v>16.25441696113074</v>
      </c>
      <c r="M18" s="108">
        <f>'Input Sheet'!$I$104</f>
        <v>86316</v>
      </c>
      <c r="N18" s="109">
        <f>'Input Sheet'!$J$104</f>
        <v>23.117777033813191</v>
      </c>
      <c r="O18" s="109">
        <f>'Input Sheet'!$K$104</f>
        <v>1.0125585059548634</v>
      </c>
      <c r="P18" s="109">
        <f>'Input Sheet'!$L$104</f>
        <v>-11.937703850935272</v>
      </c>
      <c r="Q18" s="108">
        <f>'Input Sheet'!$M$104</f>
        <v>70.311331999422933</v>
      </c>
      <c r="R18" s="49"/>
      <c r="S18" s="49"/>
      <c r="T18" s="49"/>
      <c r="U18" s="19"/>
      <c r="V18" s="40"/>
      <c r="W18" s="88" t="str">
        <f>'Input Sheet'!$S104</f>
        <v>3. Thriving Neighbourhoods</v>
      </c>
      <c r="X18" s="110">
        <f>'Input Sheet'!U104</f>
        <v>16.25441696113074</v>
      </c>
      <c r="Y18" s="110">
        <f>'Input Sheet'!W104</f>
        <v>23.117777033813191</v>
      </c>
      <c r="Z18" s="95"/>
      <c r="AB18" s="102">
        <f t="shared" si="0"/>
        <v>100</v>
      </c>
      <c r="AC18" s="102">
        <f t="shared" si="0"/>
        <v>100</v>
      </c>
      <c r="AD18" s="102">
        <f t="shared" si="0"/>
        <v>70.311331999422933</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2445</v>
      </c>
      <c r="L19" s="109">
        <f>'Input Sheet'!$H$105</f>
        <v>45.471452482797098</v>
      </c>
      <c r="M19" s="108">
        <f>'Input Sheet'!$I$105</f>
        <v>97406</v>
      </c>
      <c r="N19" s="109">
        <f>'Input Sheet'!$J$105</f>
        <v>26.087981252092401</v>
      </c>
      <c r="O19" s="109">
        <f>'Input Sheet'!$K$105</f>
        <v>2.5101123134098517</v>
      </c>
      <c r="P19" s="109">
        <f>'Input Sheet'!$L$105</f>
        <v>32.368591612872294</v>
      </c>
      <c r="Q19" s="108">
        <f>'Input Sheet'!$M$105</f>
        <v>174.30038776630153</v>
      </c>
      <c r="R19" s="49"/>
      <c r="S19" s="49"/>
      <c r="T19" s="49"/>
      <c r="U19" s="19"/>
      <c r="V19" s="40"/>
      <c r="W19" s="88" t="str">
        <f>'Input Sheet'!$S105</f>
        <v>4. Steadfast Communities</v>
      </c>
      <c r="X19" s="110">
        <f>'Input Sheet'!U105</f>
        <v>45.471452482797098</v>
      </c>
      <c r="Y19" s="110">
        <f>'Input Sheet'!W105</f>
        <v>26.087981252092401</v>
      </c>
      <c r="Z19" s="95"/>
      <c r="AB19" s="102">
        <f t="shared" si="0"/>
        <v>100</v>
      </c>
      <c r="AC19" s="102">
        <f t="shared" si="0"/>
        <v>100</v>
      </c>
      <c r="AD19" s="102">
        <f t="shared" si="0"/>
        <v>100</v>
      </c>
      <c r="AE19" s="102">
        <f t="shared" si="0"/>
        <v>174.30038776630153</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1087</v>
      </c>
      <c r="L20" s="109">
        <f>'Input Sheet'!$H$106</f>
        <v>20.215733680490981</v>
      </c>
      <c r="M20" s="108">
        <f>'Input Sheet'!$I$106</f>
        <v>72893</v>
      </c>
      <c r="N20" s="109">
        <f>'Input Sheet'!$J$106</f>
        <v>19.522731837964514</v>
      </c>
      <c r="O20" s="109">
        <f>'Input Sheet'!$K$106</f>
        <v>1.4912268667773312</v>
      </c>
      <c r="P20" s="109">
        <f>'Input Sheet'!$L$106</f>
        <v>1.2820279699446973</v>
      </c>
      <c r="Q20" s="108">
        <f>'Input Sheet'!$M$106</f>
        <v>103.54971757169164</v>
      </c>
      <c r="R20" s="49"/>
      <c r="S20" s="49"/>
      <c r="T20" s="49"/>
      <c r="U20" s="19"/>
      <c r="V20" s="40"/>
      <c r="W20" s="88" t="str">
        <f>'Input Sheet'!$S106</f>
        <v>5. Stretched Society</v>
      </c>
      <c r="X20" s="110">
        <f>'Input Sheet'!U106</f>
        <v>20.215733680490981</v>
      </c>
      <c r="Y20" s="110">
        <f>'Input Sheet'!W106</f>
        <v>19.522731837964514</v>
      </c>
      <c r="Z20" s="61"/>
      <c r="AB20" s="102">
        <f t="shared" si="0"/>
        <v>100</v>
      </c>
      <c r="AC20" s="102">
        <f t="shared" si="0"/>
        <v>100</v>
      </c>
      <c r="AD20" s="102">
        <f t="shared" si="0"/>
        <v>100</v>
      </c>
      <c r="AE20" s="102">
        <f t="shared" si="0"/>
        <v>100</v>
      </c>
      <c r="AF20" s="102">
        <f t="shared" si="0"/>
        <v>103.54971757169164</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853</v>
      </c>
      <c r="L21" s="109">
        <f>'Input Sheet'!$H$107</f>
        <v>15.86386460851776</v>
      </c>
      <c r="M21" s="108">
        <f>'Input Sheet'!$I$107</f>
        <v>39275</v>
      </c>
      <c r="N21" s="109">
        <f>'Input Sheet'!$J$107</f>
        <v>10.518915299631736</v>
      </c>
      <c r="O21" s="109">
        <f>'Input Sheet'!$K$107</f>
        <v>2.1718650541056652</v>
      </c>
      <c r="P21" s="109">
        <f>'Input Sheet'!$L$107</f>
        <v>12.775047097744693</v>
      </c>
      <c r="Q21" s="108">
        <f>'Input Sheet'!$M$107</f>
        <v>150.8127421567236</v>
      </c>
      <c r="R21" s="49"/>
      <c r="S21" s="49"/>
      <c r="T21" s="49"/>
      <c r="U21" s="19"/>
      <c r="V21" s="40"/>
      <c r="W21" s="88" t="str">
        <f>'Input Sheet'!$S107</f>
        <v>6. Low Income Living</v>
      </c>
      <c r="X21" s="110">
        <f>'Input Sheet'!U107</f>
        <v>15.86386460851776</v>
      </c>
      <c r="Y21" s="110">
        <f>'Input Sheet'!W107</f>
        <v>10.518915299631736</v>
      </c>
      <c r="Z21" s="61"/>
      <c r="AB21" s="102">
        <f t="shared" si="0"/>
        <v>100</v>
      </c>
      <c r="AC21" s="102">
        <f t="shared" si="0"/>
        <v>100</v>
      </c>
      <c r="AD21" s="102">
        <f t="shared" si="0"/>
        <v>100</v>
      </c>
      <c r="AE21" s="102">
        <f t="shared" si="0"/>
        <v>100</v>
      </c>
      <c r="AF21" s="102">
        <f t="shared" si="0"/>
        <v>100</v>
      </c>
      <c r="AG21" s="102">
        <f t="shared" si="0"/>
        <v>150.8127421567236</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24</v>
      </c>
      <c r="L22" s="109">
        <f>'Input Sheet'!$H$108</f>
        <v>0.44634554584340708</v>
      </c>
      <c r="M22" s="108">
        <f>'Input Sheet'!$I$108</f>
        <v>5656</v>
      </c>
      <c r="N22" s="109">
        <f>'Input Sheet'!$J$108</f>
        <v>1.5148309340475392</v>
      </c>
      <c r="O22" s="109">
        <f>'Input Sheet'!$K$108</f>
        <v>0.42432814710042432</v>
      </c>
      <c r="P22" s="109">
        <f>'Input Sheet'!$L$108</f>
        <v>-6.4146225361570917</v>
      </c>
      <c r="Q22" s="108">
        <f>'Input Sheet'!$M$108</f>
        <v>29.465040342871664</v>
      </c>
      <c r="R22" s="49"/>
      <c r="S22" s="49"/>
      <c r="T22" s="49"/>
      <c r="U22" s="19"/>
      <c r="V22" s="40"/>
      <c r="W22" s="88" t="str">
        <f>'Input Sheet'!$S108</f>
        <v>7. Not Private Households</v>
      </c>
      <c r="X22" s="110">
        <f>'Input Sheet'!U108</f>
        <v>0.44634554584340708</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29.465040342871664</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5377</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E734A97D-223B-4D81-9A63-3829F184A17C}"/>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1A0C8-9707-4A03-A1D6-DCDD3ECEBC66}">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Netherpool Ward population</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-0.73979484350844382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0</v>
      </c>
      <c r="L18" s="109">
        <f>'Input Sheet'!$H$79</f>
        <v>0</v>
      </c>
      <c r="M18" s="108">
        <f ca="1">'Input Sheet'!$I$79</f>
        <v>12434</v>
      </c>
      <c r="N18" s="137">
        <f ca="1">'Input Sheet'!$J$79</f>
        <v>3.3301640441914961</v>
      </c>
      <c r="O18" s="137">
        <f ca="1">'Input Sheet'!$K$79</f>
        <v>0</v>
      </c>
      <c r="P18" s="137">
        <f ca="1">'Input Sheet'!$L$79</f>
        <v>-13.609975428917286</v>
      </c>
      <c r="Q18" s="108">
        <f ca="1">'Input Sheet'!$M$79</f>
        <v>0</v>
      </c>
      <c r="R18" s="49"/>
      <c r="S18" s="49"/>
      <c r="T18" s="49"/>
      <c r="U18" s="19"/>
      <c r="V18" s="40"/>
      <c r="X18" s="138" t="s">
        <v>74</v>
      </c>
      <c r="Y18" s="139">
        <f>'Input Sheet'!$U79</f>
        <v>0</v>
      </c>
      <c r="Z18" s="140">
        <f ca="1">'Input Sheet'!$W$79</f>
        <v>3.3301640441914961</v>
      </c>
      <c r="AA18" s="128"/>
      <c r="AB18" s="102">
        <f t="shared" si="0"/>
        <v>100</v>
      </c>
      <c r="AC18" s="102">
        <f t="shared" si="0"/>
        <v>100</v>
      </c>
      <c r="AD18" s="102">
        <f t="shared" ca="1" si="0"/>
        <v>0</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94</v>
      </c>
      <c r="L19" s="109">
        <f>'Input Sheet'!$H$80</f>
        <v>1.7481867212200113</v>
      </c>
      <c r="M19" s="108">
        <f ca="1">'Input Sheet'!$I$80</f>
        <v>59309</v>
      </c>
      <c r="N19" s="137">
        <f ca="1">'Input Sheet'!$J$80</f>
        <v>15.884566454636758</v>
      </c>
      <c r="O19" s="137">
        <f ca="1">'Input Sheet'!$K$80</f>
        <v>0.15849196580620142</v>
      </c>
      <c r="P19" s="137">
        <f ca="1">'Input Sheet'!$L$80</f>
        <v>-28.358463348877493</v>
      </c>
      <c r="Q19" s="108">
        <f ca="1">'Input Sheet'!$M$80</f>
        <v>11.005567739053463</v>
      </c>
      <c r="R19" s="49"/>
      <c r="S19" s="49"/>
      <c r="T19" s="49"/>
      <c r="U19" s="19"/>
      <c r="V19" s="40"/>
      <c r="X19" s="138" t="s">
        <v>75</v>
      </c>
      <c r="Y19" s="139">
        <f>'Input Sheet'!$U80</f>
        <v>1.7481867212200113</v>
      </c>
      <c r="Z19" s="140">
        <f ca="1">'Input Sheet'!$W$80</f>
        <v>15.884566454636758</v>
      </c>
      <c r="AA19" s="128"/>
      <c r="AB19" s="102">
        <f t="shared" si="0"/>
        <v>100</v>
      </c>
      <c r="AC19" s="102">
        <f t="shared" si="0"/>
        <v>100</v>
      </c>
      <c r="AD19" s="102">
        <f t="shared" si="0"/>
        <v>100</v>
      </c>
      <c r="AE19" s="102">
        <f t="shared" ca="1" si="0"/>
        <v>11.005567739053463</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-0.83146876040109785</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395</v>
      </c>
      <c r="L21" s="109">
        <f>'Input Sheet'!$H$82</f>
        <v>7.3461037753394089</v>
      </c>
      <c r="M21" s="108">
        <f ca="1">'Input Sheet'!$I$82</f>
        <v>45078</v>
      </c>
      <c r="N21" s="137">
        <f ca="1">'Input Sheet'!$J$82</f>
        <v>12.073116839638432</v>
      </c>
      <c r="O21" s="137">
        <f ca="1">'Input Sheet'!$K$82</f>
        <v>0.8762589289675673</v>
      </c>
      <c r="P21" s="137">
        <f ca="1">'Input Sheet'!$L$82</f>
        <v>-10.638644082874567</v>
      </c>
      <c r="Q21" s="108">
        <f ca="1">'Input Sheet'!$M$82</f>
        <v>60.8467877261048</v>
      </c>
      <c r="R21" s="49"/>
      <c r="S21" s="49"/>
      <c r="T21" s="49"/>
      <c r="U21" s="19"/>
      <c r="V21" s="40"/>
      <c r="X21" s="138" t="s">
        <v>77</v>
      </c>
      <c r="Y21" s="139">
        <f>'Input Sheet'!$U82</f>
        <v>7.3461037753394089</v>
      </c>
      <c r="Z21" s="140">
        <f ca="1">'Input Sheet'!$W$82</f>
        <v>12.073116839638432</v>
      </c>
      <c r="AA21" s="62"/>
      <c r="AB21" s="102">
        <f t="shared" si="0"/>
        <v>100</v>
      </c>
      <c r="AC21" s="102">
        <f t="shared" si="0"/>
        <v>100</v>
      </c>
      <c r="AD21" s="102">
        <f t="shared" si="0"/>
        <v>100</v>
      </c>
      <c r="AE21" s="102">
        <f t="shared" si="0"/>
        <v>100</v>
      </c>
      <c r="AF21" s="102">
        <f t="shared" si="0"/>
        <v>100</v>
      </c>
      <c r="AG21" s="102">
        <f t="shared" ca="1" si="0"/>
        <v>60.8467877261048</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479</v>
      </c>
      <c r="L22" s="109">
        <f>'Input Sheet'!$H$83</f>
        <v>8.908313185791334</v>
      </c>
      <c r="M22" s="108">
        <f ca="1">'Input Sheet'!$I$83</f>
        <v>23544</v>
      </c>
      <c r="N22" s="137">
        <f ca="1">'Input Sheet'!$J$83</f>
        <v>6.3057248074991632</v>
      </c>
      <c r="O22" s="137">
        <f ca="1">'Input Sheet'!$K$83</f>
        <v>2.0344886170574243</v>
      </c>
      <c r="P22" s="137">
        <f ca="1">'Input Sheet'!$L$83</f>
        <v>7.8514789321700285</v>
      </c>
      <c r="Q22" s="108">
        <f ca="1">'Input Sheet'!$M$83</f>
        <v>141.27342149782703</v>
      </c>
      <c r="R22" s="49"/>
      <c r="S22" s="49"/>
      <c r="T22" s="49"/>
      <c r="U22" s="19"/>
      <c r="V22" s="40"/>
      <c r="X22" s="138" t="s">
        <v>78</v>
      </c>
      <c r="Y22" s="139">
        <f>'Input Sheet'!$U83</f>
        <v>8.908313185791334</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141.27342149782703</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-6.4650976129966908</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0</v>
      </c>
      <c r="L25" s="109">
        <f>'Input Sheet'!$H$86</f>
        <v>0</v>
      </c>
      <c r="M25" s="108">
        <f ca="1">'Input Sheet'!$I$86</f>
        <v>14814</v>
      </c>
      <c r="N25" s="137">
        <f ca="1">'Input Sheet'!$J$86</f>
        <v>3.9675929025778371</v>
      </c>
      <c r="O25" s="137">
        <f ca="1">'Input Sheet'!$K$86</f>
        <v>0</v>
      </c>
      <c r="P25" s="137">
        <f ca="1">'Input Sheet'!$L$86</f>
        <v>-14.904748876403994</v>
      </c>
      <c r="Q25" s="108">
        <f ca="1">'Input Sheet'!$M$86</f>
        <v>0</v>
      </c>
      <c r="R25" s="49"/>
      <c r="S25" s="49"/>
      <c r="T25" s="49"/>
      <c r="U25" s="19"/>
      <c r="V25" s="40"/>
      <c r="X25" s="138" t="s">
        <v>81</v>
      </c>
      <c r="Y25" s="139">
        <f>'Input Sheet'!$U86</f>
        <v>0</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0</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781</v>
      </c>
      <c r="L26" s="109">
        <f>'Input Sheet'!$H$87</f>
        <v>14.524827970987539</v>
      </c>
      <c r="M26" s="108">
        <f ca="1">'Input Sheet'!$I$87</f>
        <v>35362</v>
      </c>
      <c r="N26" s="137">
        <f ca="1">'Input Sheet'!$J$87</f>
        <v>9.4709072648141941</v>
      </c>
      <c r="O26" s="137">
        <f ca="1">'Input Sheet'!$K$87</f>
        <v>2.2085854872461965</v>
      </c>
      <c r="P26" s="137">
        <f ca="1">'Input Sheet'!$L$87</f>
        <v>12.656352609691998</v>
      </c>
      <c r="Q26" s="108">
        <f ca="1">'Input Sheet'!$M$87</f>
        <v>153.36258253683258</v>
      </c>
      <c r="R26" s="49"/>
      <c r="S26" s="49"/>
      <c r="T26" s="49"/>
      <c r="U26" s="19"/>
      <c r="V26" s="40"/>
      <c r="X26" s="138" t="s">
        <v>82</v>
      </c>
      <c r="Y26" s="139">
        <f>'Input Sheet'!$U87</f>
        <v>14.524827970987539</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153.36258253683258</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1031</v>
      </c>
      <c r="L27" s="109">
        <f>'Input Sheet'!$H$88</f>
        <v>19.174260740189698</v>
      </c>
      <c r="M27" s="108">
        <f ca="1">'Input Sheet'!$I$88</f>
        <v>37319</v>
      </c>
      <c r="N27" s="137">
        <f ca="1">'Input Sheet'!$J$88</f>
        <v>9.995045195848677</v>
      </c>
      <c r="O27" s="137">
        <f ca="1">'Input Sheet'!$K$88</f>
        <v>2.7626678099627537</v>
      </c>
      <c r="P27" s="137">
        <f ca="1">'Input Sheet'!$L$88</f>
        <v>22.44140254504433</v>
      </c>
      <c r="Q27" s="108">
        <f ca="1">'Input Sheet'!$M$88</f>
        <v>191.83765920491786</v>
      </c>
      <c r="R27" s="49"/>
      <c r="S27" s="49"/>
      <c r="T27" s="49"/>
      <c r="U27" s="19"/>
      <c r="V27" s="40"/>
      <c r="X27" s="138" t="s">
        <v>83</v>
      </c>
      <c r="Y27" s="139">
        <f>'Input Sheet'!$U88</f>
        <v>19.174260740189698</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191.83765920491786</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78</v>
      </c>
      <c r="L28" s="109">
        <f>'Input Sheet'!$H$89</f>
        <v>1.4506230239910731</v>
      </c>
      <c r="M28" s="108">
        <f ca="1">'Input Sheet'!$I$89</f>
        <v>10491</v>
      </c>
      <c r="N28" s="137">
        <f ca="1">'Input Sheet'!$J$89</f>
        <v>2.8097756946769334</v>
      </c>
      <c r="O28" s="137">
        <f ca="1">'Input Sheet'!$K$89</f>
        <v>0.74349442379182151</v>
      </c>
      <c r="P28" s="137">
        <f ca="1">'Input Sheet'!$L$89</f>
        <v>-6.0310252002615741</v>
      </c>
      <c r="Q28" s="108">
        <f ca="1">'Input Sheet'!$M$89</f>
        <v>51.627716288501283</v>
      </c>
      <c r="R28" s="49"/>
      <c r="S28" s="49"/>
      <c r="T28" s="49"/>
      <c r="U28" s="19"/>
      <c r="V28" s="40"/>
      <c r="X28" s="138" t="s">
        <v>84</v>
      </c>
      <c r="Y28" s="139">
        <f>'Input Sheet'!$U89</f>
        <v>1.4506230239910731</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51.627716288501283</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555</v>
      </c>
      <c r="L30" s="109">
        <f>'Input Sheet'!$H$91</f>
        <v>10.321740747628789</v>
      </c>
      <c r="M30" s="108">
        <f ca="1">'Input Sheet'!$I$91</f>
        <v>14234</v>
      </c>
      <c r="N30" s="137">
        <f ca="1">'Input Sheet'!$J$91</f>
        <v>3.8122530967525945</v>
      </c>
      <c r="O30" s="137">
        <f ca="1">'Input Sheet'!$K$91</f>
        <v>3.8991147955599272</v>
      </c>
      <c r="P30" s="137">
        <f ca="1">'Input Sheet'!$L$91</f>
        <v>24.926774608713032</v>
      </c>
      <c r="Q30" s="108">
        <f ca="1">'Input Sheet'!$M$91</f>
        <v>270.75171783377118</v>
      </c>
      <c r="R30" s="49"/>
      <c r="S30" s="49"/>
      <c r="T30" s="49"/>
      <c r="U30" s="19"/>
      <c r="V30" s="40"/>
      <c r="X30" s="138" t="s">
        <v>86</v>
      </c>
      <c r="Y30" s="139">
        <f>'Input Sheet'!$U91</f>
        <v>10.321740747628789</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270.75171783377118</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188</v>
      </c>
      <c r="L31" s="109">
        <f>'Input Sheet'!$H$92</f>
        <v>3.4963734424400226</v>
      </c>
      <c r="M31" s="108">
        <f ca="1">'Input Sheet'!$I$92</f>
        <v>15092</v>
      </c>
      <c r="N31" s="137">
        <f ca="1">'Input Sheet'!$J$92</f>
        <v>4.0420488784733841</v>
      </c>
      <c r="O31" s="137">
        <f ca="1">'Input Sheet'!$K$92</f>
        <v>1.2456930824277763</v>
      </c>
      <c r="P31" s="137">
        <f ca="1">'Input Sheet'!$L$92</f>
        <v>-2.0317167391216717</v>
      </c>
      <c r="Q31" s="108">
        <f ca="1">'Input Sheet'!$M$92</f>
        <v>86.500028761664694</v>
      </c>
      <c r="R31" s="49"/>
      <c r="S31" s="49"/>
      <c r="T31" s="49"/>
      <c r="U31" s="19"/>
      <c r="V31" s="40"/>
      <c r="X31" s="138" t="s">
        <v>87</v>
      </c>
      <c r="Y31" s="139">
        <f>'Input Sheet'!$U92</f>
        <v>3.4963734424400226</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86.500028761664694</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461</v>
      </c>
      <c r="L32" s="109">
        <f>'Input Sheet'!$H$93</f>
        <v>8.5735540264087771</v>
      </c>
      <c r="M32" s="108">
        <f ca="1">'Input Sheet'!$I$93</f>
        <v>28056</v>
      </c>
      <c r="N32" s="137">
        <f ca="1">'Input Sheet'!$J$93</f>
        <v>7.5141613659189828</v>
      </c>
      <c r="O32" s="137">
        <f ca="1">'Input Sheet'!$K$93</f>
        <v>1.6431422868548615</v>
      </c>
      <c r="P32" s="137">
        <f ca="1">'Input Sheet'!$L$93</f>
        <v>2.9467894064937745</v>
      </c>
      <c r="Q32" s="108">
        <f ca="1">'Input Sheet'!$M$93</f>
        <v>114.09861472092875</v>
      </c>
      <c r="R32" s="49"/>
      <c r="S32" s="49"/>
      <c r="T32" s="49"/>
      <c r="U32" s="19"/>
      <c r="V32" s="40"/>
      <c r="X32" s="138" t="s">
        <v>88</v>
      </c>
      <c r="Y32" s="139">
        <f>'Input Sheet'!$U93</f>
        <v>8.5735540264087771</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114.09861472092875</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438</v>
      </c>
      <c r="L33" s="109">
        <f>'Input Sheet'!$H$94</f>
        <v>8.1458062116421797</v>
      </c>
      <c r="M33" s="108">
        <f ca="1">'Input Sheet'!$I$94</f>
        <v>29745</v>
      </c>
      <c r="N33" s="137">
        <f ca="1">'Input Sheet'!$J$94</f>
        <v>7.9665215935721454</v>
      </c>
      <c r="O33" s="137">
        <f ca="1">'Input Sheet'!$K$94</f>
        <v>1.4725163893091275</v>
      </c>
      <c r="P33" s="137">
        <f ca="1">'Input Sheet'!$L$94</f>
        <v>0.48551847628736289</v>
      </c>
      <c r="Q33" s="108">
        <f ca="1">'Input Sheet'!$M$94</f>
        <v>102.25047551762982</v>
      </c>
      <c r="R33" s="49"/>
      <c r="S33" s="49"/>
      <c r="T33" s="49"/>
      <c r="U33" s="19"/>
      <c r="V33" s="40"/>
      <c r="X33" s="138" t="s">
        <v>89</v>
      </c>
      <c r="Y33" s="139">
        <f>'Input Sheet'!$U94</f>
        <v>8.1458062116421797</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102.25047551762982</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63</v>
      </c>
      <c r="L34" s="109">
        <f>'Input Sheet'!$H$95</f>
        <v>1.1716570578389436</v>
      </c>
      <c r="M34" s="108">
        <f ca="1">'Input Sheet'!$I$95</f>
        <v>21203</v>
      </c>
      <c r="N34" s="137">
        <f ca="1">'Input Sheet'!$J$95</f>
        <v>5.6787412119183127</v>
      </c>
      <c r="O34" s="137">
        <f ca="1">'Input Sheet'!$K$95</f>
        <v>0.29712776493892373</v>
      </c>
      <c r="P34" s="137">
        <f ca="1">'Input Sheet'!$L$95</f>
        <v>-14.280218493926071</v>
      </c>
      <c r="Q34" s="108">
        <f ca="1">'Input Sheet'!$M$95</f>
        <v>20.632337592350872</v>
      </c>
      <c r="R34" s="49"/>
      <c r="S34" s="49"/>
      <c r="T34" s="49"/>
      <c r="U34" s="19"/>
      <c r="V34" s="40"/>
      <c r="X34" s="138" t="s">
        <v>90</v>
      </c>
      <c r="Y34" s="139">
        <f>'Input Sheet'!$U95</f>
        <v>1.1716570578389436</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20.632337592350872</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448</v>
      </c>
      <c r="L35" s="149">
        <f>'Input Sheet'!$H$96</f>
        <v>8.3317835224102659</v>
      </c>
      <c r="M35" s="148">
        <f ca="1">'Input Sheet'!$I$96</f>
        <v>9381</v>
      </c>
      <c r="N35" s="150">
        <f ca="1">'Input Sheet'!$J$96</f>
        <v>2.5124874455975896</v>
      </c>
      <c r="O35" s="150">
        <f ca="1">'Input Sheet'!$K$96</f>
        <v>4.775610276089969</v>
      </c>
      <c r="P35" s="150">
        <f ca="1">'Input Sheet'!$L$96</f>
        <v>27.26553522914698</v>
      </c>
      <c r="Q35" s="108">
        <f ca="1">'Input Sheet'!$M$96</f>
        <v>331.61493152968052</v>
      </c>
      <c r="R35" s="49"/>
      <c r="S35" s="49"/>
      <c r="T35" s="49"/>
      <c r="U35" s="19"/>
      <c r="V35" s="40"/>
      <c r="X35" s="138" t="s">
        <v>91</v>
      </c>
      <c r="Y35" s="139">
        <f>'Input Sheet'!$U96</f>
        <v>8.3317835224102659</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331.61493152968052</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342</v>
      </c>
      <c r="L36" s="149">
        <f>'Input Sheet'!$H$97</f>
        <v>6.3604240282685502</v>
      </c>
      <c r="M36" s="148">
        <f ca="1">'Input Sheet'!$I$97</f>
        <v>8691</v>
      </c>
      <c r="N36" s="150">
        <f ca="1">'Input Sheet'!$J$97</f>
        <v>2.3276866421158351</v>
      </c>
      <c r="O36" s="150">
        <f ca="1">'Input Sheet'!$K$97</f>
        <v>3.9351052813255092</v>
      </c>
      <c r="P36" s="150">
        <f ca="1">'Input Sheet'!$L$97</f>
        <v>19.612003655015542</v>
      </c>
      <c r="Q36" s="108">
        <f ca="1">'Input Sheet'!$M$97</f>
        <v>273.25087119488785</v>
      </c>
      <c r="R36" s="49"/>
      <c r="S36" s="49"/>
      <c r="T36" s="49"/>
      <c r="U36" s="19"/>
      <c r="V36" s="40"/>
      <c r="X36" s="138" t="s">
        <v>92</v>
      </c>
      <c r="Y36" s="139">
        <f>'Input Sheet'!$U97</f>
        <v>6.3604240282685502</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273.25087119488785</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24</v>
      </c>
      <c r="L37" s="149">
        <f>'Input Sheet'!$H$98</f>
        <v>0.44634554584340708</v>
      </c>
      <c r="M37" s="148">
        <f ca="1">'Input Sheet'!$I$98</f>
        <v>5656</v>
      </c>
      <c r="N37" s="150">
        <f ca="1">'Input Sheet'!$J$98</f>
        <v>1.5148309340475392</v>
      </c>
      <c r="O37" s="150">
        <f ca="1">'Input Sheet'!$K$98</f>
        <v>0.42432814710042432</v>
      </c>
      <c r="P37" s="150">
        <f ca="1">'Input Sheet'!$L$98</f>
        <v>-6.4146225361570917</v>
      </c>
      <c r="Q37" s="108">
        <f ca="1">'Input Sheet'!$M$98</f>
        <v>29.465040342871664</v>
      </c>
      <c r="R37" s="49"/>
      <c r="S37" s="49"/>
      <c r="T37" s="49"/>
      <c r="U37" s="19"/>
      <c r="V37" s="40"/>
      <c r="X37" s="138" t="s">
        <v>94</v>
      </c>
      <c r="Y37" s="139">
        <f>'Input Sheet'!$U98</f>
        <v>0.44634554584340708</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29.465040342871664</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5377</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{B58256DC-5218-4D52-A27F-B28A4D847AD6}</x14:id>
        </ext>
      </extLst>
    </cfRule>
  </conditionalFormatting>
  <hyperlinks>
    <hyperlink ref="J8:U8" r:id="rId1" tooltip="CACI Copyrights" display="http://www.caci.co.uk/copyrightnotices.pdf" xr:uid="{18E64F00-430B-4A3C-9170-9B7CB2B00490}"/>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F2A52893-C0EC-427C-8688-BFCCE1735E16}">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1F18455D-08CC-4D44-864A-805ACFB940F0}">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5E1138B0-20BB-4589-8AC8-4539A1785172}">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1F342839-7A46-4F41-8CA9-4754D4C5FB20}">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2D8486D6-6017-4D87-84E7-D6AB29A3D6C2}">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643A1A83-6004-48C2-AE1A-0D45BA1E5310}">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CE7B664D-4FE0-460B-915C-B6E4C3DD13AD}">
            <xm:f>'Input Sheet'!$G$75=1</xm:f>
            <x14:dxf>
              <font>
                <color theme="0"/>
              </font>
              <fill>
                <patternFill>
                  <bgColor rgb="FFFF3FD0"/>
                </patternFill>
              </fill>
            </x14:dxf>
          </x14:cfRule>
          <xm:sqref>D16:E18</xm:sqref>
        </x14:conditionalFormatting>
        <x14:conditionalFormatting xmlns:xm="http://schemas.microsoft.com/office/excel/2006/main">
          <x14:cfRule type="dataBar" id="{B58256DC-5218-4D52-A27F-B28A4D847AD6}">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D8466-7007-4339-A1FD-B903D7699A3A}">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Netherpool Ward population</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0</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1.7481867212200113</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7.3461037753394089</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8.908313185791334</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0</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14.524827970987539</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19.174260740189698</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1.4506230239910731</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10.321740747628789</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3.4963734424400226</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8.5735540264087771</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8.1458062116421797</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1.1716570578389436</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8.3317835224102659</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6.3604240282685502</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0.44634554584340708</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62397A1F-0C8A-4382-81F3-0D2B553D854F}"/>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AD84F-CEE3-48ED-9B29-707DECA191F3}">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Netherpool Ward population</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-0.20785466331008159</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-0.70998925941639013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0</v>
      </c>
      <c r="M22" s="320">
        <f>IF('Input Sheet'!$S$6=0,'Input Sheet'!H14,'Input Sheet'!H46)</f>
        <v>0</v>
      </c>
      <c r="N22" s="319">
        <f>IF('Input Sheet'!$S$6=0,'Input Sheet'!I14,'Input Sheet'!I46)</f>
        <v>12434</v>
      </c>
      <c r="O22" s="320">
        <f>IF('Input Sheet'!$S$6=0,'Input Sheet'!J14,'Input Sheet'!J46)</f>
        <v>3.3301640441914961</v>
      </c>
      <c r="P22" s="320">
        <f>IF('Input Sheet'!$S$6=0,'Input Sheet'!K14,'Input Sheet'!K46)</f>
        <v>0</v>
      </c>
      <c r="Q22" s="320">
        <f>IF('Input Sheet'!$S$6=0,'Input Sheet'!L14,'Input Sheet'!L46)</f>
        <v>-13.609975428917286</v>
      </c>
      <c r="R22" s="108">
        <f>IF('Input Sheet'!$S$6=0,'Input Sheet'!M14,'Input Sheet'!M46)</f>
        <v>0</v>
      </c>
      <c r="S22" s="31"/>
      <c r="T22" s="31"/>
      <c r="U22" s="31"/>
      <c r="V22" s="19"/>
      <c r="W22" s="40"/>
      <c r="Y22" s="61"/>
      <c r="Z22" s="102">
        <f t="shared" si="2"/>
        <v>100</v>
      </c>
      <c r="AA22" s="102">
        <f t="shared" si="2"/>
        <v>100</v>
      </c>
      <c r="AB22" s="102">
        <f t="shared" si="1"/>
        <v>0</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17</v>
      </c>
      <c r="M24" s="320">
        <f>IF('Input Sheet'!$S$6=0,'Input Sheet'!H16,'Input Sheet'!H48)</f>
        <v>0.31616142830574667</v>
      </c>
      <c r="N24" s="319">
        <f>IF('Input Sheet'!$S$6=0,'Input Sheet'!I16,'Input Sheet'!I48)</f>
        <v>10188</v>
      </c>
      <c r="O24" s="320">
        <f>IF('Input Sheet'!$S$6=0,'Input Sheet'!J16,'Input Sheet'!J48)</f>
        <v>2.7286240374958153</v>
      </c>
      <c r="P24" s="320">
        <f>IF('Input Sheet'!$S$6=0,'Input Sheet'!K16,'Input Sheet'!K48)</f>
        <v>0.16686297605025521</v>
      </c>
      <c r="Q24" s="320">
        <f>IF('Input Sheet'!$S$6=0,'Input Sheet'!L16,'Input Sheet'!L48)</f>
        <v>-10.858409828538079</v>
      </c>
      <c r="R24" s="108">
        <f>IF('Input Sheet'!$S$6=0,'Input Sheet'!M16,'Input Sheet'!M48)</f>
        <v>11.586844649946816</v>
      </c>
      <c r="S24" s="31"/>
      <c r="T24" s="31"/>
      <c r="U24" s="31"/>
      <c r="V24" s="19"/>
      <c r="W24" s="40"/>
      <c r="Y24" s="61"/>
      <c r="Z24" s="102">
        <f t="shared" si="2"/>
        <v>100</v>
      </c>
      <c r="AA24" s="102">
        <f t="shared" si="2"/>
        <v>100</v>
      </c>
      <c r="AB24" s="102">
        <f t="shared" si="1"/>
        <v>100</v>
      </c>
      <c r="AC24" s="102">
        <f t="shared" si="1"/>
        <v>11.586844649946816</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77</v>
      </c>
      <c r="M25" s="320">
        <f>IF('Input Sheet'!$S$6=0,'Input Sheet'!H17,'Input Sheet'!H49)</f>
        <v>1.4320252929142645</v>
      </c>
      <c r="N25" s="319">
        <f>IF('Input Sheet'!$S$6=0,'Input Sheet'!I17,'Input Sheet'!I49)</f>
        <v>12418</v>
      </c>
      <c r="O25" s="320">
        <f>IF('Input Sheet'!$S$6=0,'Input Sheet'!J17,'Input Sheet'!J49)</f>
        <v>3.3258788081687314</v>
      </c>
      <c r="P25" s="320">
        <f>IF('Input Sheet'!$S$6=0,'Input Sheet'!K17,'Input Sheet'!K49)</f>
        <v>0.62006764374295376</v>
      </c>
      <c r="Q25" s="320">
        <f>IF('Input Sheet'!$S$6=0,'Input Sheet'!L17,'Input Sheet'!L49)</f>
        <v>-7.7447620004463085</v>
      </c>
      <c r="R25" s="108">
        <f>IF('Input Sheet'!$S$6=0,'Input Sheet'!M17,'Input Sheet'!M49)</f>
        <v>43.057049745680743</v>
      </c>
      <c r="S25" s="31"/>
      <c r="T25" s="31"/>
      <c r="U25" s="31"/>
      <c r="V25" s="19"/>
      <c r="W25" s="40"/>
      <c r="Y25" s="61"/>
      <c r="Z25" s="102">
        <f t="shared" si="2"/>
        <v>100</v>
      </c>
      <c r="AA25" s="102">
        <f t="shared" si="2"/>
        <v>100</v>
      </c>
      <c r="AB25" s="102">
        <f t="shared" si="1"/>
        <v>100</v>
      </c>
      <c r="AC25" s="102">
        <f t="shared" si="1"/>
        <v>43.057049745680743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0</v>
      </c>
      <c r="M26" s="320">
        <f>IF('Input Sheet'!$S$6=0,'Input Sheet'!H18,'Input Sheet'!H50)</f>
        <v>0</v>
      </c>
      <c r="N26" s="319">
        <f>IF('Input Sheet'!$S$6=0,'Input Sheet'!I18,'Input Sheet'!I50)</f>
        <v>2391</v>
      </c>
      <c r="O26" s="320">
        <f>IF('Input Sheet'!$S$6=0,'Input Sheet'!J18,'Input Sheet'!J50)</f>
        <v>0.64037495815199197</v>
      </c>
      <c r="P26" s="320">
        <f>IF('Input Sheet'!$S$6=0,'Input Sheet'!K18,'Input Sheet'!K50)</f>
        <v>0</v>
      </c>
      <c r="Q26" s="320">
        <f>IF('Input Sheet'!$S$6=0,'Input Sheet'!L18,'Input Sheet'!L50)</f>
        <v>-5.8868397880661414</v>
      </c>
      <c r="R26" s="108">
        <f>IF('Input Sheet'!$S$6=0,'Input Sheet'!M18,'Input Sheet'!M50)</f>
        <v>0</v>
      </c>
      <c r="S26" s="31"/>
      <c r="T26" s="31"/>
      <c r="U26" s="31"/>
      <c r="V26" s="19"/>
      <c r="W26" s="40"/>
      <c r="Y26" s="61"/>
      <c r="Z26" s="102">
        <f t="shared" si="2"/>
        <v>100</v>
      </c>
      <c r="AA26" s="102">
        <f t="shared" si="2"/>
        <v>100</v>
      </c>
      <c r="AB26" s="102">
        <f t="shared" si="1"/>
        <v>100</v>
      </c>
      <c r="AC26" s="102">
        <f t="shared" si="1"/>
        <v>0</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0</v>
      </c>
      <c r="M27" s="320">
        <f>IF('Input Sheet'!$S$6=0,'Input Sheet'!H19,'Input Sheet'!H51)</f>
        <v>0</v>
      </c>
      <c r="N27" s="319">
        <f>IF('Input Sheet'!$S$6=0,'Input Sheet'!I19,'Input Sheet'!I51)</f>
        <v>34312</v>
      </c>
      <c r="O27" s="320">
        <f>IF('Input Sheet'!$S$6=0,'Input Sheet'!J19,'Input Sheet'!J51)</f>
        <v>9.1896886508202211</v>
      </c>
      <c r="P27" s="320">
        <f>IF('Input Sheet'!$S$6=0,'Input Sheet'!K19,'Input Sheet'!K51)</f>
        <v>0</v>
      </c>
      <c r="Q27" s="320">
        <f>IF('Input Sheet'!$S$6=0,'Input Sheet'!L19,'Input Sheet'!L51)</f>
        <v>-23.326674792036819</v>
      </c>
      <c r="R27" s="108">
        <f>IF('Input Sheet'!$S$6=0,'Input Sheet'!M19,'Input Sheet'!M51)</f>
        <v>0</v>
      </c>
      <c r="S27" s="31"/>
      <c r="T27" s="31"/>
      <c r="U27" s="31"/>
      <c r="V27" s="19"/>
      <c r="W27" s="40"/>
      <c r="Y27" s="61"/>
      <c r="Z27" s="102">
        <f t="shared" si="2"/>
        <v>100</v>
      </c>
      <c r="AA27" s="102">
        <f t="shared" si="2"/>
        <v>100</v>
      </c>
      <c r="AB27" s="102">
        <f t="shared" si="1"/>
        <v>100</v>
      </c>
      <c r="AC27" s="102">
        <f t="shared" si="1"/>
        <v>0</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-0.82276093937740558</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-0.12000462440715547</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255</v>
      </c>
      <c r="M31" s="320">
        <f>IF('Input Sheet'!$S$6=0,'Input Sheet'!H23,'Input Sheet'!H55)</f>
        <v>4.7424214245862002</v>
      </c>
      <c r="N31" s="319">
        <f>IF('Input Sheet'!$S$6=0,'Input Sheet'!I23,'Input Sheet'!I55)</f>
        <v>12836</v>
      </c>
      <c r="O31" s="320">
        <f>IF('Input Sheet'!$S$6=0,'Input Sheet'!J23,'Input Sheet'!J55)</f>
        <v>3.4378305992634752</v>
      </c>
      <c r="P31" s="320">
        <f>IF('Input Sheet'!$S$6=0,'Input Sheet'!K23,'Input Sheet'!K55)</f>
        <v>1.9866001869741352</v>
      </c>
      <c r="Q31" s="320">
        <f>IF('Input Sheet'!$S$6=0,'Input Sheet'!L23,'Input Sheet'!L55)</f>
        <v>5.2504749970970055</v>
      </c>
      <c r="R31" s="108">
        <f>IF('Input Sheet'!$S$6=0,'Input Sheet'!M23,'Input Sheet'!M55)</f>
        <v>137.94808346874981</v>
      </c>
      <c r="S31" s="31"/>
      <c r="T31" s="31"/>
      <c r="U31" s="31"/>
      <c r="V31" s="19"/>
      <c r="W31" s="40"/>
      <c r="Y31" s="61"/>
      <c r="Z31" s="102">
        <f t="shared" si="2"/>
        <v>100</v>
      </c>
      <c r="AA31" s="102">
        <f t="shared" si="2"/>
        <v>100</v>
      </c>
      <c r="AB31" s="102">
        <f t="shared" si="2"/>
        <v>100</v>
      </c>
      <c r="AC31" s="102">
        <f t="shared" si="2"/>
        <v>100</v>
      </c>
      <c r="AD31" s="102">
        <f t="shared" si="2"/>
        <v>100</v>
      </c>
      <c r="AE31" s="102">
        <f t="shared" si="2"/>
        <v>137.94808346874981</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25</v>
      </c>
      <c r="M32" s="320">
        <f>IF('Input Sheet'!$S$6=0,'Input Sheet'!H24,'Input Sheet'!H56)</f>
        <v>0.4649432769202157</v>
      </c>
      <c r="N32" s="319">
        <f>IF('Input Sheet'!$S$6=0,'Input Sheet'!I24,'Input Sheet'!I56)</f>
        <v>26817</v>
      </c>
      <c r="O32" s="320">
        <f>IF('Input Sheet'!$S$6=0,'Input Sheet'!J24,'Input Sheet'!J56)</f>
        <v>7.1823234014060935</v>
      </c>
      <c r="P32" s="320">
        <f>IF('Input Sheet'!$S$6=0,'Input Sheet'!K24,'Input Sheet'!K56)</f>
        <v>9.3224447179028225E-2</v>
      </c>
      <c r="Q32" s="320">
        <f>IF('Input Sheet'!$S$6=0,'Input Sheet'!L24,'Input Sheet'!L56)</f>
        <v>-19.077528827668605</v>
      </c>
      <c r="R32" s="108">
        <f>IF('Input Sheet'!$S$6=0,'Input Sheet'!M24,'Input Sheet'!M56)</f>
        <v>6.4734383420996204</v>
      </c>
      <c r="S32" s="31"/>
      <c r="T32" s="31"/>
      <c r="U32" s="31"/>
      <c r="V32" s="19"/>
      <c r="W32" s="40"/>
      <c r="Y32" s="61"/>
      <c r="Z32" s="102">
        <f t="shared" si="2"/>
        <v>100</v>
      </c>
      <c r="AA32" s="102">
        <f t="shared" si="2"/>
        <v>100</v>
      </c>
      <c r="AB32" s="102">
        <f t="shared" si="2"/>
        <v>100</v>
      </c>
      <c r="AC32" s="102">
        <f t="shared" si="2"/>
        <v>100</v>
      </c>
      <c r="AD32" s="102">
        <f t="shared" si="2"/>
        <v>100</v>
      </c>
      <c r="AE32" s="102">
        <f t="shared" si="2"/>
        <v>6.4734383420996204</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0</v>
      </c>
      <c r="M33" s="320">
        <f>IF('Input Sheet'!$S$6=0,'Input Sheet'!H25,'Input Sheet'!H57)</f>
        <v>0</v>
      </c>
      <c r="N33" s="319">
        <f>IF('Input Sheet'!$S$6=0,'Input Sheet'!I25,'Input Sheet'!I57)</f>
        <v>556</v>
      </c>
      <c r="O33" s="320">
        <f>IF('Input Sheet'!$S$6=0,'Input Sheet'!J25,'Input Sheet'!J57)</f>
        <v>0.14891195179109476</v>
      </c>
      <c r="P33" s="320">
        <f>IF('Input Sheet'!$S$6=0,'Input Sheet'!K25,'Input Sheet'!K57)</f>
        <v>0</v>
      </c>
      <c r="Q33" s="320">
        <f>IF('Input Sheet'!$S$6=0,'Input Sheet'!L25,'Input Sheet'!L57)</f>
        <v>-2.8317727315435426</v>
      </c>
      <c r="R33" s="108">
        <f>IF('Input Sheet'!$S$6=0,'Input Sheet'!M25,'Input Sheet'!M57)</f>
        <v>0</v>
      </c>
      <c r="S33" s="31"/>
      <c r="T33" s="31"/>
      <c r="U33" s="31"/>
      <c r="V33" s="19"/>
      <c r="W33" s="40"/>
      <c r="Y33" s="61"/>
      <c r="Z33" s="102">
        <f t="shared" si="2"/>
        <v>100</v>
      </c>
      <c r="AA33" s="102">
        <f t="shared" si="2"/>
        <v>100</v>
      </c>
      <c r="AB33" s="102">
        <f t="shared" si="2"/>
        <v>100</v>
      </c>
      <c r="AC33" s="102">
        <f t="shared" si="2"/>
        <v>100</v>
      </c>
      <c r="AD33" s="102">
        <f t="shared" si="2"/>
        <v>100</v>
      </c>
      <c r="AE33" s="102">
        <f t="shared" si="2"/>
        <v>0</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115</v>
      </c>
      <c r="M34" s="320">
        <f>IF('Input Sheet'!$S$6=0,'Input Sheet'!H26,'Input Sheet'!H58)</f>
        <v>2.1387390738329923</v>
      </c>
      <c r="N34" s="319">
        <f>IF('Input Sheet'!$S$6=0,'Input Sheet'!I26,'Input Sheet'!I58)</f>
        <v>4869</v>
      </c>
      <c r="O34" s="320">
        <f>IF('Input Sheet'!$S$6=0,'Input Sheet'!J26,'Input Sheet'!J58)</f>
        <v>1.3040508871777703</v>
      </c>
      <c r="P34" s="320">
        <f>IF('Input Sheet'!$S$6=0,'Input Sheet'!K26,'Input Sheet'!K58)</f>
        <v>2.3618812897925654</v>
      </c>
      <c r="Q34" s="320">
        <f>IF('Input Sheet'!$S$6=0,'Input Sheet'!L26,'Input Sheet'!L58)</f>
        <v>5.3950733280050596</v>
      </c>
      <c r="R34" s="108">
        <f>IF('Input Sheet'!$S$6=0,'Input Sheet'!M26,'Input Sheet'!M58)</f>
        <v>164.00733244863289</v>
      </c>
      <c r="S34" s="31"/>
      <c r="T34" s="31"/>
      <c r="U34" s="31"/>
      <c r="V34" s="19"/>
      <c r="W34" s="40"/>
      <c r="Y34" s="61"/>
      <c r="Z34" s="102">
        <f t="shared" si="2"/>
        <v>100</v>
      </c>
      <c r="AA34" s="102">
        <f t="shared" si="2"/>
        <v>100</v>
      </c>
      <c r="AB34" s="102">
        <f t="shared" si="2"/>
        <v>100</v>
      </c>
      <c r="AC34" s="102">
        <f t="shared" si="2"/>
        <v>100</v>
      </c>
      <c r="AD34" s="102">
        <f t="shared" si="2"/>
        <v>100</v>
      </c>
      <c r="AE34" s="102">
        <f t="shared" si="2"/>
        <v>164.00733244863289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-0.92962527549190377</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479</v>
      </c>
      <c r="M36" s="320">
        <f>IF('Input Sheet'!$S$6=0,'Input Sheet'!H28,'Input Sheet'!H60)</f>
        <v>8.908313185791334</v>
      </c>
      <c r="N36" s="319">
        <f>IF('Input Sheet'!$S$6=0,'Input Sheet'!I28,'Input Sheet'!I60)</f>
        <v>23484</v>
      </c>
      <c r="O36" s="320">
        <f>IF('Input Sheet'!$S$6=0,'Input Sheet'!J28,'Input Sheet'!J60)</f>
        <v>6.2896551724137924</v>
      </c>
      <c r="P36" s="320">
        <f>IF('Input Sheet'!$S$6=0,'Input Sheet'!K28,'Input Sheet'!K60)</f>
        <v>2.0396865951285981</v>
      </c>
      <c r="Q36" s="320">
        <f>IF('Input Sheet'!$S$6=0,'Input Sheet'!L28,'Input Sheet'!L60)</f>
        <v>7.9093649892012303</v>
      </c>
      <c r="R36" s="108">
        <f>IF('Input Sheet'!$S$6=0,'Input Sheet'!M28,'Input Sheet'!M60)</f>
        <v>141.63436534427015</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141.63436534427015</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-2.4460365291313009</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-5.9778389279598141</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0</v>
      </c>
      <c r="M42" s="320">
        <f>IF('Input Sheet'!$S$6=0,'Input Sheet'!H34,'Input Sheet'!H66)</f>
        <v>0</v>
      </c>
      <c r="N42" s="319">
        <f>IF('Input Sheet'!$S$6=0,'Input Sheet'!I34,'Input Sheet'!I66)</f>
        <v>10754</v>
      </c>
      <c r="O42" s="320">
        <f>IF('Input Sheet'!$S$6=0,'Input Sheet'!J34,'Input Sheet'!J66)</f>
        <v>2.8802142618011382</v>
      </c>
      <c r="P42" s="320">
        <f>IF('Input Sheet'!$S$6=0,'Input Sheet'!K34,'Input Sheet'!K66)</f>
        <v>0</v>
      </c>
      <c r="Q42" s="320">
        <f>IF('Input Sheet'!$S$6=0,'Input Sheet'!L34,'Input Sheet'!L66)</f>
        <v>-12.627825116695764</v>
      </c>
      <c r="R42" s="108">
        <f>IF('Input Sheet'!$S$6=0,'Input Sheet'!M34,'Input Sheet'!M66)</f>
        <v>0</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0</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0</v>
      </c>
      <c r="M43" s="320">
        <f>IF('Input Sheet'!$S$6=0,'Input Sheet'!H35,'Input Sheet'!H67)</f>
        <v>0</v>
      </c>
      <c r="N43" s="319">
        <f>IF('Input Sheet'!$S$6=0,'Input Sheet'!I35,'Input Sheet'!I67)</f>
        <v>4060</v>
      </c>
      <c r="O43" s="320">
        <f>IF('Input Sheet'!$S$6=0,'Input Sheet'!J35,'Input Sheet'!J67)</f>
        <v>1.087378640776699</v>
      </c>
      <c r="P43" s="320">
        <f>IF('Input Sheet'!$S$6=0,'Input Sheet'!K35,'Input Sheet'!K67)</f>
        <v>0</v>
      </c>
      <c r="Q43" s="320">
        <f>IF('Input Sheet'!$S$6=0,'Input Sheet'!L35,'Input Sheet'!L67)</f>
        <v>-7.688375063113865</v>
      </c>
      <c r="R43" s="108">
        <f>IF('Input Sheet'!$S$6=0,'Input Sheet'!M35,'Input Sheet'!M67)</f>
        <v>0</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0</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339</v>
      </c>
      <c r="M44" s="320">
        <f>IF('Input Sheet'!$S$6=0,'Input Sheet'!H36,'Input Sheet'!H68)</f>
        <v>6.3046308350381244</v>
      </c>
      <c r="N44" s="319">
        <f>IF('Input Sheet'!$S$6=0,'Input Sheet'!I36,'Input Sheet'!I68)</f>
        <v>20946</v>
      </c>
      <c r="O44" s="320">
        <f>IF('Input Sheet'!$S$6=0,'Input Sheet'!J36,'Input Sheet'!J68)</f>
        <v>5.6099096083026447</v>
      </c>
      <c r="P44" s="320">
        <f>IF('Input Sheet'!$S$6=0,'Input Sheet'!K36,'Input Sheet'!K68)</f>
        <v>1.6184474362646806</v>
      </c>
      <c r="Q44" s="320">
        <f>IF('Input Sheet'!$S$6=0,'Input Sheet'!L36,'Input Sheet'!L68)</f>
        <v>2.2138054593487002</v>
      </c>
      <c r="R44" s="108">
        <f>IF('Input Sheet'!$S$6=0,'Input Sheet'!M36,'Input Sheet'!M68)</f>
        <v>112.38382211555236</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112.38382211555236</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392</v>
      </c>
      <c r="M45" s="320">
        <f>IF('Input Sheet'!$S$6=0,'Input Sheet'!H37,'Input Sheet'!H69)</f>
        <v>7.2903105821089831</v>
      </c>
      <c r="N45" s="319">
        <f>IF('Input Sheet'!$S$6=0,'Input Sheet'!I37,'Input Sheet'!I69)</f>
        <v>10576</v>
      </c>
      <c r="O45" s="320">
        <f>IF('Input Sheet'!$S$6=0,'Input Sheet'!J37,'Input Sheet'!J69)</f>
        <v>2.8325410110478741</v>
      </c>
      <c r="P45" s="320">
        <f>IF('Input Sheet'!$S$6=0,'Input Sheet'!K37,'Input Sheet'!K69)</f>
        <v>3.7065052950075645</v>
      </c>
      <c r="Q45" s="320">
        <f>IF('Input Sheet'!$S$6=0,'Input Sheet'!L37,'Input Sheet'!L69)</f>
        <v>19.703306242232554</v>
      </c>
      <c r="R45" s="108">
        <f>IF('Input Sheet'!$S$6=0,'Input Sheet'!M37,'Input Sheet'!M69)</f>
        <v>257.37705310088324</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257.37705310088324</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50</v>
      </c>
      <c r="M46" s="320">
        <f>IF('Input Sheet'!$S$6=0,'Input Sheet'!H38,'Input Sheet'!H70)</f>
        <v>0.9298865538404314</v>
      </c>
      <c r="N46" s="319">
        <f>IF('Input Sheet'!$S$6=0,'Input Sheet'!I38,'Input Sheet'!I70)</f>
        <v>2522</v>
      </c>
      <c r="O46" s="320">
        <f>IF('Input Sheet'!$S$6=0,'Input Sheet'!J38,'Input Sheet'!J70)</f>
        <v>0.67546032808838297</v>
      </c>
      <c r="P46" s="320">
        <f>IF('Input Sheet'!$S$6=0,'Input Sheet'!K38,'Input Sheet'!K70)</f>
        <v>1.9825535289452814</v>
      </c>
      <c r="Q46" s="320">
        <f>IF('Input Sheet'!$S$6=0,'Input Sheet'!L38,'Input Sheet'!L70)</f>
        <v>2.2777375943855298</v>
      </c>
      <c r="R46" s="108">
        <f>IF('Input Sheet'!$S$6=0,'Input Sheet'!M38,'Input Sheet'!M70)</f>
        <v>137.66708645526214</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137.66708645526214</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0</v>
      </c>
      <c r="M47" s="320">
        <f>IF('Input Sheet'!$S$6=0,'Input Sheet'!H39,'Input Sheet'!H71)</f>
        <v>0</v>
      </c>
      <c r="N47" s="319">
        <f>IF('Input Sheet'!$S$6=0,'Input Sheet'!I39,'Input Sheet'!I71)</f>
        <v>841</v>
      </c>
      <c r="O47" s="320">
        <f>IF('Input Sheet'!$S$6=0,'Input Sheet'!J39,'Input Sheet'!J71)</f>
        <v>0.22524271844660193</v>
      </c>
      <c r="P47" s="320">
        <f>IF('Input Sheet'!$S$6=0,'Input Sheet'!K39,'Input Sheet'!K71)</f>
        <v>0</v>
      </c>
      <c r="Q47" s="320">
        <f>IF('Input Sheet'!$S$6=0,'Input Sheet'!L39,'Input Sheet'!L71)</f>
        <v>-3.4840554500396013</v>
      </c>
      <c r="R47" s="108">
        <f>IF('Input Sheet'!$S$6=0,'Input Sheet'!M39,'Input Sheet'!M71)</f>
        <v>0</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0</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-2.622612825441387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49CFB56E-8B3E-4ED2-B6FB-C92FFC9F0BD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AFE87-7EB1-4CBE-8093-6D4308C8595F}">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Netherpool Ward population</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0</v>
      </c>
      <c r="S19" s="342">
        <f>IF('Input Sheet'!U79&gt;20,20,'Input Sheet'!U79)</f>
        <v>0</v>
      </c>
      <c r="T19" s="108">
        <f ca="1">'Input Sheet'!Z79</f>
        <v>0</v>
      </c>
      <c r="U19" s="19"/>
      <c r="V19" s="40"/>
      <c r="W19" s="336" t="str">
        <f>LEFT('Input Sheet'!S79,3)</f>
        <v>1.C</v>
      </c>
      <c r="X19" s="336">
        <f t="shared" ca="1" si="0"/>
        <v>0</v>
      </c>
      <c r="Y19" s="336">
        <f t="shared" si="1"/>
        <v>0</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94</v>
      </c>
      <c r="S20" s="342">
        <f>IF('Input Sheet'!U80&gt;20,20,'Input Sheet'!U80)</f>
        <v>1.7481867212200113</v>
      </c>
      <c r="T20" s="108">
        <f ca="1">'Input Sheet'!Z80</f>
        <v>11.005567739053463</v>
      </c>
      <c r="U20" s="19"/>
      <c r="V20" s="40"/>
      <c r="W20" s="336" t="str">
        <f>LEFT('Input Sheet'!S80,3)</f>
        <v>2.D</v>
      </c>
      <c r="X20" s="336">
        <f t="shared" ca="1" si="0"/>
        <v>11.005567739053463</v>
      </c>
      <c r="Y20" s="336">
        <f t="shared" si="1"/>
        <v>1.7481867212200113</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395</v>
      </c>
      <c r="S22" s="342">
        <f>IF('Input Sheet'!U82&gt;20,20,'Input Sheet'!U82)</f>
        <v>7.3461037753394089</v>
      </c>
      <c r="T22" s="108">
        <f ca="1">'Input Sheet'!Z82</f>
        <v>60.8467877261048</v>
      </c>
      <c r="U22" s="19"/>
      <c r="V22" s="40"/>
      <c r="W22" s="336" t="str">
        <f>LEFT('Input Sheet'!S82,3)</f>
        <v>3.F</v>
      </c>
      <c r="X22" s="336">
        <f t="shared" ca="1" si="0"/>
        <v>60.8467877261048</v>
      </c>
      <c r="Y22" s="336">
        <f t="shared" si="1"/>
        <v>7.3461037753394089</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479</v>
      </c>
      <c r="S23" s="342">
        <f>IF('Input Sheet'!U83&gt;20,20,'Input Sheet'!U83)</f>
        <v>8.908313185791334</v>
      </c>
      <c r="T23" s="108">
        <f ca="1">'Input Sheet'!Z83</f>
        <v>141.27342149782703</v>
      </c>
      <c r="U23" s="19"/>
      <c r="V23" s="40"/>
      <c r="W23" s="336" t="str">
        <f>LEFT('Input Sheet'!S83,3)</f>
        <v>3.G</v>
      </c>
      <c r="X23" s="336">
        <f t="shared" ca="1" si="0"/>
        <v>141.27342149782703</v>
      </c>
      <c r="Y23" s="336">
        <f t="shared" si="1"/>
        <v>8.908313185791334</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0</v>
      </c>
      <c r="S26" s="342">
        <f>IF('Input Sheet'!U86&gt;20,20,'Input Sheet'!U86)</f>
        <v>0</v>
      </c>
      <c r="T26" s="108">
        <f ca="1">'Input Sheet'!Z86</f>
        <v>0</v>
      </c>
      <c r="U26" s="19"/>
      <c r="V26" s="40"/>
      <c r="W26" s="336" t="str">
        <f>LEFT('Input Sheet'!S86,3)</f>
        <v>3.J</v>
      </c>
      <c r="X26" s="336">
        <f t="shared" ca="1" si="0"/>
        <v>0</v>
      </c>
      <c r="Y26" s="336">
        <f t="shared" si="1"/>
        <v>0</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781</v>
      </c>
      <c r="S27" s="342">
        <f>IF('Input Sheet'!U87&gt;20,20,'Input Sheet'!U87)</f>
        <v>14.524827970987539</v>
      </c>
      <c r="T27" s="108">
        <f ca="1">'Input Sheet'!Z87</f>
        <v>153.36258253683258</v>
      </c>
      <c r="U27" s="19"/>
      <c r="V27" s="40"/>
      <c r="W27" s="336" t="str">
        <f>LEFT('Input Sheet'!S87,3)</f>
        <v>4.K</v>
      </c>
      <c r="X27" s="336">
        <f t="shared" ca="1" si="0"/>
        <v>153.36258253683258</v>
      </c>
      <c r="Y27" s="336">
        <f t="shared" si="1"/>
        <v>14.524827970987539</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1031</v>
      </c>
      <c r="S28" s="342">
        <f>IF('Input Sheet'!U88&gt;20,20,'Input Sheet'!U88)</f>
        <v>19.174260740189698</v>
      </c>
      <c r="T28" s="108">
        <f ca="1">'Input Sheet'!Z88</f>
        <v>191.83765920491786</v>
      </c>
      <c r="U28" s="19"/>
      <c r="V28" s="40"/>
      <c r="W28" s="336" t="str">
        <f>LEFT('Input Sheet'!S88,3)</f>
        <v>4.L</v>
      </c>
      <c r="X28" s="336">
        <f t="shared" ca="1" si="0"/>
        <v>191.83765920491786</v>
      </c>
      <c r="Y28" s="336">
        <f t="shared" si="1"/>
        <v>19.174260740189698</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78</v>
      </c>
      <c r="S29" s="342">
        <f>IF('Input Sheet'!U89&gt;20,20,'Input Sheet'!U89)</f>
        <v>1.4506230239910731</v>
      </c>
      <c r="T29" s="108">
        <f ca="1">'Input Sheet'!Z89</f>
        <v>51.627716288501283</v>
      </c>
      <c r="U29" s="19"/>
      <c r="V29" s="40"/>
      <c r="W29" s="336" t="str">
        <f>LEFT('Input Sheet'!S89,3)</f>
        <v>4.M</v>
      </c>
      <c r="X29" s="336">
        <f t="shared" ca="1" si="0"/>
        <v>51.627716288501283</v>
      </c>
      <c r="Y29" s="336">
        <f t="shared" si="1"/>
        <v>1.4506230239910731</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555</v>
      </c>
      <c r="S31" s="342">
        <f>IF('Input Sheet'!U91&gt;20,20,'Input Sheet'!U91)</f>
        <v>10.321740747628789</v>
      </c>
      <c r="T31" s="108">
        <f ca="1">'Input Sheet'!Z91</f>
        <v>270.75171783377118</v>
      </c>
      <c r="U31" s="19"/>
      <c r="V31" s="40"/>
      <c r="W31" s="336" t="str">
        <f>LEFT('Input Sheet'!S91,3)</f>
        <v>4.O</v>
      </c>
      <c r="X31" s="336">
        <f t="shared" ca="1" si="0"/>
        <v>270.75171783377118</v>
      </c>
      <c r="Y31" s="336">
        <f t="shared" si="1"/>
        <v>10.321740747628789</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188</v>
      </c>
      <c r="S32" s="342">
        <f>IF('Input Sheet'!U92&gt;20,20,'Input Sheet'!U92)</f>
        <v>3.4963734424400226</v>
      </c>
      <c r="T32" s="108">
        <f ca="1">'Input Sheet'!Z92</f>
        <v>86.500028761664694</v>
      </c>
      <c r="U32" s="19"/>
      <c r="V32" s="40"/>
      <c r="W32" s="336" t="str">
        <f>LEFT('Input Sheet'!S92,3)</f>
        <v>5.P</v>
      </c>
      <c r="X32" s="336">
        <f t="shared" ca="1" si="0"/>
        <v>86.500028761664694</v>
      </c>
      <c r="Y32" s="336">
        <f t="shared" si="1"/>
        <v>3.4963734424400226</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461</v>
      </c>
      <c r="S33" s="342">
        <f>IF('Input Sheet'!U93&gt;20,20,'Input Sheet'!U93)</f>
        <v>8.5735540264087771</v>
      </c>
      <c r="T33" s="108">
        <f ca="1">'Input Sheet'!Z93</f>
        <v>114.09861472092875</v>
      </c>
      <c r="U33" s="19"/>
      <c r="V33" s="40"/>
      <c r="W33" s="336" t="str">
        <f>LEFT('Input Sheet'!S93,3)</f>
        <v>5.Q</v>
      </c>
      <c r="X33" s="336">
        <f t="shared" ca="1" si="0"/>
        <v>114.09861472092875</v>
      </c>
      <c r="Y33" s="336">
        <f t="shared" si="1"/>
        <v>8.5735540264087771</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438</v>
      </c>
      <c r="S34" s="342">
        <f>IF('Input Sheet'!U94&gt;20,20,'Input Sheet'!U94)</f>
        <v>8.1458062116421797</v>
      </c>
      <c r="T34" s="108">
        <f ca="1">'Input Sheet'!Z94</f>
        <v>102.25047551762982</v>
      </c>
      <c r="U34" s="19"/>
      <c r="V34" s="40"/>
      <c r="W34" s="336" t="str">
        <f>LEFT('Input Sheet'!S94,3)</f>
        <v>5.R</v>
      </c>
      <c r="X34" s="336">
        <f t="shared" ca="1" si="0"/>
        <v>102.25047551762982</v>
      </c>
      <c r="Y34" s="336">
        <f t="shared" si="1"/>
        <v>8.1458062116421797</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63</v>
      </c>
      <c r="S35" s="342">
        <f>IF('Input Sheet'!U95&gt;20,20,'Input Sheet'!U95)</f>
        <v>1.1716570578389436</v>
      </c>
      <c r="T35" s="108">
        <f ca="1">'Input Sheet'!Z95</f>
        <v>20.632337592350872</v>
      </c>
      <c r="U35" s="19"/>
      <c r="V35" s="40"/>
      <c r="W35" s="336" t="str">
        <f>LEFT('Input Sheet'!S95,3)</f>
        <v>6.S</v>
      </c>
      <c r="X35" s="336">
        <f t="shared" ca="1" si="0"/>
        <v>20.632337592350872</v>
      </c>
      <c r="Y35" s="336">
        <f t="shared" si="1"/>
        <v>1.1716570578389436</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448</v>
      </c>
      <c r="S36" s="342">
        <f>IF('Input Sheet'!U96&gt;20,20,'Input Sheet'!U96)</f>
        <v>8.3317835224102659</v>
      </c>
      <c r="T36" s="108">
        <f ca="1">'Input Sheet'!Z96</f>
        <v>331.61493152968052</v>
      </c>
      <c r="U36" s="19"/>
      <c r="V36" s="40"/>
      <c r="W36" s="336" t="str">
        <f>LEFT('Input Sheet'!S96,3)</f>
        <v>6.T</v>
      </c>
      <c r="X36" s="336">
        <f t="shared" ca="1" si="0"/>
        <v>300</v>
      </c>
      <c r="Y36" s="336">
        <f t="shared" si="1"/>
        <v>8.3317835224102659</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342</v>
      </c>
      <c r="S37" s="342">
        <f>IF('Input Sheet'!U97&gt;20,20,'Input Sheet'!U97)</f>
        <v>6.3604240282685502</v>
      </c>
      <c r="T37" s="108">
        <f ca="1">'Input Sheet'!Z97</f>
        <v>273.25087119488785</v>
      </c>
      <c r="U37" s="19"/>
      <c r="V37" s="40"/>
      <c r="W37" s="336" t="str">
        <f>LEFT('Input Sheet'!S97,3)</f>
        <v>6.U</v>
      </c>
      <c r="X37" s="336">
        <f t="shared" ca="1" si="0"/>
        <v>273.25087119488785</v>
      </c>
      <c r="Y37" s="336">
        <f t="shared" si="1"/>
        <v>6.3604240282685502</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24</v>
      </c>
      <c r="S38" s="342">
        <f>IF('Input Sheet'!U98&gt;20,20,'Input Sheet'!U98)</f>
        <v>0.44634554584340708</v>
      </c>
      <c r="T38" s="108">
        <f ca="1">'Input Sheet'!Z98</f>
        <v>29.465040342871664</v>
      </c>
      <c r="U38" s="19"/>
      <c r="V38" s="40"/>
      <c r="W38" s="336" t="str">
        <f>LEFT('Input Sheet'!S98,3)</f>
        <v>7.V</v>
      </c>
      <c r="X38" s="336">
        <f t="shared" ca="1" si="0"/>
        <v>29.465040342871664</v>
      </c>
      <c r="Y38" s="336">
        <f t="shared" si="1"/>
        <v>0.44634554584340708</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B680A844-C940-4059-BD94-7FBB5702996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E068C-E747-488D-A0D4-32D1AC3EC36B}">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Netherpool Ward population</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4.7795352703254051E-2</v>
      </c>
      <c r="K21" s="380"/>
      <c r="L21" s="381">
        <f ca="1">IF('Acorn Knowledge Group'!$DL$3=0,'Acorn Knowledge Group'!DN7,'Acorn Knowledge Group'!DN37)</f>
        <v>99.644069554840954</v>
      </c>
      <c r="M21" s="381"/>
      <c r="N21" s="382"/>
      <c r="O21" s="382"/>
      <c r="P21" s="382"/>
      <c r="Q21" s="382"/>
      <c r="R21" s="114"/>
      <c r="S21" s="114"/>
      <c r="T21" s="114"/>
      <c r="U21" s="114"/>
      <c r="V21" s="114"/>
      <c r="W21" s="359"/>
      <c r="X21" s="40"/>
      <c r="Y21" s="116"/>
      <c r="Z21" s="61">
        <f t="shared" ca="1" si="0"/>
        <v>99.644069554840954</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0.14306766637388196</v>
      </c>
      <c r="K22" s="380"/>
      <c r="L22" s="381">
        <f ca="1">IF('Acorn Knowledge Group'!$DL$3=0,'Acorn Knowledge Group'!DN8,'Acorn Knowledge Group'!DN38)</f>
        <v>95.275923949491641</v>
      </c>
      <c r="M22" s="381"/>
      <c r="N22" s="382"/>
      <c r="O22" s="382"/>
      <c r="P22" s="382"/>
      <c r="Q22" s="382"/>
      <c r="R22" s="114"/>
      <c r="S22" s="114"/>
      <c r="T22" s="114"/>
      <c r="U22" s="114"/>
      <c r="V22" s="114"/>
      <c r="W22" s="359"/>
      <c r="X22" s="40"/>
      <c r="Y22" s="116"/>
      <c r="Z22" s="61">
        <f t="shared" ca="1" si="0"/>
        <v>95.275923949491641</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7.2878414029841229E-2</v>
      </c>
      <c r="K23" s="380"/>
      <c r="L23" s="381">
        <f ca="1">IF('Acorn Knowledge Group'!$DL$3=0,'Acorn Knowledge Group'!DN9,'Acorn Knowledge Group'!DN39)</f>
        <v>96.119091123025285</v>
      </c>
      <c r="M23" s="381"/>
      <c r="N23" s="382"/>
      <c r="O23" s="382"/>
      <c r="P23" s="382"/>
      <c r="Q23" s="382"/>
      <c r="R23" s="114"/>
      <c r="S23" s="114"/>
      <c r="T23" s="114"/>
      <c r="U23" s="114"/>
      <c r="V23" s="114"/>
      <c r="W23" s="359"/>
      <c r="X23" s="40"/>
      <c r="Y23" s="116"/>
      <c r="Z23" s="61">
        <f t="shared" ca="1" si="0"/>
        <v>96.119091123025285</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0.12524662942616577</v>
      </c>
      <c r="K24" s="380"/>
      <c r="L24" s="381">
        <f ca="1">IF('Acorn Knowledge Group'!$DL$3=0,'Acorn Knowledge Group'!DN10,'Acorn Knowledge Group'!DN40)</f>
        <v>103.97203771772585</v>
      </c>
      <c r="M24" s="381"/>
      <c r="N24" s="382"/>
      <c r="O24" s="382"/>
      <c r="P24" s="382"/>
      <c r="Q24" s="382"/>
      <c r="R24" s="114"/>
      <c r="S24" s="114"/>
      <c r="T24" s="114"/>
      <c r="U24" s="114"/>
      <c r="V24" s="114"/>
      <c r="W24" s="359"/>
      <c r="X24" s="40"/>
      <c r="Y24" s="116"/>
      <c r="Z24" s="61">
        <f t="shared" ca="1" si="0"/>
        <v>103.97203771772585</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0.18635095074065244</v>
      </c>
      <c r="K25" s="380"/>
      <c r="L25" s="381">
        <f ca="1">IF('Acorn Knowledge Group'!$DL$3=0,'Acorn Knowledge Group'!DN11,'Acorn Knowledge Group'!DN41)</f>
        <v>98.657385954075181</v>
      </c>
      <c r="M25" s="381"/>
      <c r="N25" s="382"/>
      <c r="O25" s="382"/>
      <c r="P25" s="382"/>
      <c r="Q25" s="382"/>
      <c r="R25" s="114"/>
      <c r="S25" s="114"/>
      <c r="T25" s="114"/>
      <c r="U25" s="114"/>
      <c r="V25" s="114"/>
      <c r="W25" s="359"/>
      <c r="X25" s="40"/>
      <c r="Y25" s="116"/>
      <c r="Z25" s="61">
        <f t="shared" ca="1" si="0"/>
        <v>98.657385954075181</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0.2015077960233963</v>
      </c>
      <c r="K26" s="380"/>
      <c r="L26" s="381">
        <f ca="1">IF('Acorn Knowledge Group'!$DL$3=0,'Acorn Knowledge Group'!DN12,'Acorn Knowledge Group'!DN42)</f>
        <v>99.716237416660022</v>
      </c>
      <c r="M26" s="381"/>
      <c r="N26" s="382"/>
      <c r="O26" s="382"/>
      <c r="P26" s="382"/>
      <c r="Q26" s="382"/>
      <c r="R26" s="114"/>
      <c r="S26" s="114"/>
      <c r="T26" s="114"/>
      <c r="U26" s="114"/>
      <c r="V26" s="114"/>
      <c r="W26" s="359"/>
      <c r="X26" s="40"/>
      <c r="Y26" s="116"/>
      <c r="Z26" s="61">
        <f t="shared" ca="1" si="0"/>
        <v>99.716237416660022</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0.11098542899386989</v>
      </c>
      <c r="K27" s="380"/>
      <c r="L27" s="381">
        <f ca="1">IF('Acorn Knowledge Group'!$DL$3=0,'Acorn Knowledge Group'!DN13,'Acorn Knowledge Group'!DN43)</f>
        <v>103.15481797530732</v>
      </c>
      <c r="M27" s="381"/>
      <c r="N27" s="382"/>
      <c r="O27" s="382"/>
      <c r="P27" s="382"/>
      <c r="Q27" s="382"/>
      <c r="R27" s="114"/>
      <c r="S27" s="114"/>
      <c r="T27" s="114"/>
      <c r="U27" s="114"/>
      <c r="V27" s="114"/>
      <c r="W27" s="359"/>
      <c r="X27" s="40"/>
      <c r="Y27" s="116"/>
      <c r="Z27" s="61">
        <f t="shared" ca="1" si="0"/>
        <v>103.15481797530732</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0.11216776170893512</v>
      </c>
      <c r="K28" s="380"/>
      <c r="L28" s="381">
        <f ca="1">IF('Acorn Knowledge Group'!$DL$3=0,'Acorn Knowledge Group'!DN14,'Acorn Knowledge Group'!DN44)</f>
        <v>104.79991427168723</v>
      </c>
      <c r="M28" s="381"/>
      <c r="N28" s="383"/>
      <c r="O28" s="383"/>
      <c r="P28" s="383"/>
      <c r="Q28" s="383"/>
      <c r="R28" s="114"/>
      <c r="S28" s="114"/>
      <c r="T28" s="114"/>
      <c r="U28" s="114"/>
      <c r="V28" s="114"/>
      <c r="W28" s="359"/>
      <c r="X28" s="40"/>
      <c r="Y28" s="116"/>
      <c r="Z28" s="61">
        <f t="shared" ca="1" si="0"/>
        <v>104.79991427168723</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C0A4D031-17A0-411E-A600-F876A1772F2D}">
      <formula1>List2</formula1>
    </dataValidation>
    <dataValidation type="list" allowBlank="1" showInputMessage="1" showErrorMessage="1" sqref="F13:M13" xr:uid="{095ADB07-97CE-40F7-BF3C-B55CC548A7C2}">
      <formula1>Feature_list</formula1>
    </dataValidation>
  </dataValidations>
  <hyperlinks>
    <hyperlink ref="J8:W8" r:id="rId1" tooltip="CACI Copyrights" display="http://www.caci.co.uk/copyrightnotices.pdf" xr:uid="{5DF9A34F-8C03-45EA-A707-135716372BC0}"/>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C2AA38-9B79-4523-92B6-D74CD06EB736}">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F67F21FB-BD6E-4CDC-B8E2-80E76526854B}"/>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18CBD1-04D8-42D1-A1A8-D35683FC6EC5}">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27</v>
      </c>
      <c r="R8" s="583">
        <f>RANK(U8,$U$8:$U$72,0)+COUNTIF($U$8:U8,U8)-1</f>
        <v>27</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4.O.42 Retired homeowners in semi-detached and detached houses</v>
      </c>
      <c r="AD8" s="580">
        <f>VLOOKUP($AB$8,$Q$8:$Z$72,4,FALSE)</f>
        <v>364</v>
      </c>
      <c r="AE8" s="581">
        <f>VLOOKUP($AB$8,$Q$8:$Z$72,5,FALSE)</f>
        <v>6.7695741119583417</v>
      </c>
      <c r="AF8" s="580">
        <f>VLOOKUP($AB$8,$Q$8:$Z$72,6,FALSE)</f>
        <v>4209</v>
      </c>
      <c r="AG8" s="581">
        <f>VLOOKUP($AB$8,$Q$8:$Z$72,7,FALSE)</f>
        <v>1.127284901238701</v>
      </c>
      <c r="AH8" s="581">
        <f>VLOOKUP($AB$8,$Q$8:$Z$72,8,FALSE)</f>
        <v>8.6481349489189832</v>
      </c>
      <c r="AI8" s="581">
        <f>VLOOKUP($AB$8,$Q$8:$Z$72,9,FALSE)</f>
        <v>39.189550875064022</v>
      </c>
      <c r="AJ8" s="580">
        <f>VLOOKUP($AB$8,$Q$8:$Z$72,10,FALSE)</f>
        <v>600.52025042823618</v>
      </c>
      <c r="AK8" s="114"/>
      <c r="AL8" s="586">
        <v>1</v>
      </c>
      <c r="AM8" s="568" t="str">
        <f>VLOOKUP($AL$8,$R$8:$Z$72,2,FALSE)</f>
        <v>4.L.34 Older owner-occupier households in semis</v>
      </c>
      <c r="AN8" s="580">
        <f>VLOOKUP($AL$8,$R$8:$Z$72,3,FALSE)</f>
        <v>565</v>
      </c>
      <c r="AO8" s="581">
        <f>VLOOKUP($AL$8,$R$8:$Z$72,4,FALSE)</f>
        <v>10.507718058396875</v>
      </c>
      <c r="AP8" s="580">
        <f>VLOOKUP($AL$8,$R$8:$Z$72,5,FALSE)</f>
        <v>17706</v>
      </c>
      <c r="AQ8" s="581">
        <f>VLOOKUP($AL$8,$R$8:$Z$72,6,FALSE)</f>
        <v>4.7421493136926678</v>
      </c>
      <c r="AR8" s="581">
        <f>VLOOKUP($AL$8,$R$8:$Z$72,7,FALSE)</f>
        <v>3.1910086976166272</v>
      </c>
      <c r="AS8" s="581">
        <f>VLOOKUP($AL$8,$R$8:$Z$72,8,FALSE)</f>
        <v>19.89180401687133</v>
      </c>
      <c r="AT8" s="580">
        <f>VLOOKUP($AL$8,$R$8:$Z$72,9,FALSE)</f>
        <v>221.58134135625968</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28</v>
      </c>
      <c r="R9" s="583">
        <f>RANK(U9,$U$8:$U$72,0)+COUNTIF($U$8:U9,U9)-1</f>
        <v>28</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6.T.58 Poorer pensioners in semis</v>
      </c>
      <c r="AD9" s="580">
        <f>VLOOKUP($AB$9,$Q$8:$Z$72,4,FALSE)</f>
        <v>322</v>
      </c>
      <c r="AE9" s="581">
        <f>VLOOKUP($AB$9,$Q$8:$Z$72,5,FALSE)</f>
        <v>5.9884694067323787</v>
      </c>
      <c r="AF9" s="580">
        <f>VLOOKUP($AB$9,$Q$8:$Z$72,6,FALSE)</f>
        <v>5573</v>
      </c>
      <c r="AG9" s="581">
        <f>VLOOKUP($AB$9,$Q$8:$Z$72,7,FALSE)</f>
        <v>1.4926012721794442</v>
      </c>
      <c r="AH9" s="581">
        <f>VLOOKUP($AB$9,$Q$8:$Z$72,8,FALSE)</f>
        <v>5.7778575273640769</v>
      </c>
      <c r="AI9" s="581">
        <f>VLOOKUP($AB$9,$Q$8:$Z$72,9,FALSE)</f>
        <v>27.18799953470953</v>
      </c>
      <c r="AJ9" s="580">
        <f>VLOOKUP($AB$9,$Q$8:$Z$72,10,FALSE)</f>
        <v>401.21025744459035</v>
      </c>
      <c r="AK9" s="114"/>
      <c r="AL9" s="586">
        <v>2</v>
      </c>
      <c r="AM9" s="568" t="str">
        <f>VLOOKUP($AL$9,$R$8:$Z$72,2,FALSE)</f>
        <v>3.G.21 Mid-life suburban living</v>
      </c>
      <c r="AN9" s="580">
        <f>VLOOKUP($AL$9,$R$8:$Z$72,3,FALSE)</f>
        <v>479</v>
      </c>
      <c r="AO9" s="581">
        <f>VLOOKUP($AL$9,$R$8:$Z$72,4,FALSE)</f>
        <v>8.908313185791334</v>
      </c>
      <c r="AP9" s="580">
        <f>VLOOKUP($AL$9,$R$8:$Z$72,5,FALSE)</f>
        <v>23484</v>
      </c>
      <c r="AQ9" s="581">
        <f>VLOOKUP($AL$9,$R$8:$Z$72,6,FALSE)</f>
        <v>6.2896551724137924</v>
      </c>
      <c r="AR9" s="581">
        <f>VLOOKUP($AL$9,$R$8:$Z$72,7,FALSE)</f>
        <v>2.0396865951285981</v>
      </c>
      <c r="AS9" s="581">
        <f>VLOOKUP($AL$9,$R$8:$Z$72,8,FALSE)</f>
        <v>7.9093649892012303</v>
      </c>
      <c r="AT9" s="580">
        <f>VLOOKUP($AL$9,$R$8:$Z$72,9,FALSE)</f>
        <v>141.63436534427015</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29</v>
      </c>
      <c r="R10" s="583">
        <f>RANK(U10,$U$8:$U$72,0)+COUNTIF($U$8:U10,U10)-1</f>
        <v>29</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5.R.51 Older, single-person households on the outskirts of town</v>
      </c>
      <c r="AD10" s="580">
        <f>VLOOKUP($AB$10,$Q$8:$Z$72,4,FALSE)</f>
        <v>413</v>
      </c>
      <c r="AE10" s="581">
        <f>VLOOKUP($AB$10,$Q$8:$Z$72,5,FALSE)</f>
        <v>7.6808629347219641</v>
      </c>
      <c r="AF10" s="580">
        <f>VLOOKUP($AB$10,$Q$8:$Z$72,6,FALSE)</f>
        <v>7308</v>
      </c>
      <c r="AG10" s="581">
        <f>VLOOKUP($AB$10,$Q$8:$Z$72,7,FALSE)</f>
        <v>1.9572815533980583</v>
      </c>
      <c r="AH10" s="581">
        <f>VLOOKUP($AB$10,$Q$8:$Z$72,8,FALSE)</f>
        <v>5.6513409961685825</v>
      </c>
      <c r="AI10" s="581">
        <f>VLOOKUP($AB$10,$Q$8:$Z$72,9,FALSE)</f>
        <v>30.297274149194724</v>
      </c>
      <c r="AJ10" s="580">
        <f>VLOOKUP($AB$10,$Q$8:$Z$72,10,FALSE)</f>
        <v>392.42504081168767</v>
      </c>
      <c r="AK10" s="114"/>
      <c r="AL10" s="586">
        <v>3</v>
      </c>
      <c r="AM10" s="568" t="str">
        <f>VLOOKUP($AL$10,$R$8:$Z$72,2,FALSE)</f>
        <v>4.L.35 Settled communities, semi-detached properties</v>
      </c>
      <c r="AN10" s="580">
        <f>VLOOKUP($AL$10,$R$8:$Z$72,3,FALSE)</f>
        <v>466</v>
      </c>
      <c r="AO10" s="581">
        <f>VLOOKUP($AL$10,$R$8:$Z$72,4,FALSE)</f>
        <v>8.6665426817928211</v>
      </c>
      <c r="AP10" s="580">
        <f>VLOOKUP($AL$10,$R$8:$Z$72,5,FALSE)</f>
        <v>19613</v>
      </c>
      <c r="AQ10" s="581">
        <f>VLOOKUP($AL$10,$R$8:$Z$72,6,FALSE)</f>
        <v>5.2528958821560092</v>
      </c>
      <c r="AR10" s="581">
        <f>VLOOKUP($AL$10,$R$8:$Z$72,7,FALSE)</f>
        <v>2.3759751185438232</v>
      </c>
      <c r="AS10" s="581">
        <f>VLOOKUP($AL$10,$R$8:$Z$72,8,FALSE)</f>
        <v>11.220345584179631</v>
      </c>
      <c r="AT10" s="580">
        <f>VLOOKUP($AL$10,$R$8:$Z$72,9,FALSE)</f>
        <v>164.98599774712665</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-0.20785466331008159</v>
      </c>
      <c r="M11" s="580">
        <f t="shared" si="1"/>
        <v>0</v>
      </c>
      <c r="N11" s="582"/>
      <c r="O11" s="583" t="str">
        <f t="shared" si="6"/>
        <v>1</v>
      </c>
      <c r="P11" s="583" t="str">
        <f t="shared" si="7"/>
        <v>1.B</v>
      </c>
      <c r="Q11" s="583">
        <f>RANK(Z11,$Z$8:$Z$72,0)+COUNTIF($Z$8:Z11,Z11)-1</f>
        <v>30</v>
      </c>
      <c r="R11" s="583">
        <f>RANK(U11,$U$8:$U$72,0)+COUNTIF($U$8:U11,U11)-1</f>
        <v>30</v>
      </c>
      <c r="S11" s="379" t="s">
        <v>255</v>
      </c>
      <c r="T11" s="584">
        <f t="shared" si="8"/>
        <v>0</v>
      </c>
      <c r="U11" s="585">
        <f t="shared" si="2"/>
        <v>0</v>
      </c>
      <c r="V11" s="584">
        <f t="shared" si="9"/>
        <v>3</v>
      </c>
      <c r="W11" s="585">
        <f t="shared" si="3"/>
        <v>8.0348175426849671E-4</v>
      </c>
      <c r="X11" s="581">
        <f t="shared" si="4"/>
        <v>0</v>
      </c>
      <c r="Y11" s="581">
        <f t="shared" si="5"/>
        <v>-0.20785466331008159</v>
      </c>
      <c r="Z11" s="580">
        <f t="shared" si="10"/>
        <v>0</v>
      </c>
      <c r="AA11" s="114"/>
      <c r="AB11" s="586">
        <v>4</v>
      </c>
      <c r="AC11" s="568" t="str">
        <f>VLOOKUP($AB$11,$Q$8:$Z$72,3,FALSE)</f>
        <v>6.U.61 Socially rented flats, singles and pensioners</v>
      </c>
      <c r="AD11" s="580">
        <f>VLOOKUP($AB$11,$Q$8:$Z$72,4,FALSE)</f>
        <v>342</v>
      </c>
      <c r="AE11" s="581">
        <f>VLOOKUP($AB$11,$Q$8:$Z$72,5,FALSE)</f>
        <v>6.3604240282685502</v>
      </c>
      <c r="AF11" s="580">
        <f>VLOOKUP($AB$11,$Q$8:$Z$72,6,FALSE)</f>
        <v>8172</v>
      </c>
      <c r="AG11" s="581">
        <f>VLOOKUP($AB$11,$Q$8:$Z$72,7,FALSE)</f>
        <v>2.1886842986273853</v>
      </c>
      <c r="AH11" s="581">
        <f>VLOOKUP($AB$11,$Q$8:$Z$72,8,FALSE)</f>
        <v>4.1850220264317182</v>
      </c>
      <c r="AI11" s="581">
        <f>VLOOKUP($AB$11,$Q$8:$Z$72,9,FALSE)</f>
        <v>20.907452177891503</v>
      </c>
      <c r="AJ11" s="580">
        <f>VLOOKUP($AB$11,$Q$8:$Z$72,10,FALSE)</f>
        <v>290.60490963714756</v>
      </c>
      <c r="AK11" s="114"/>
      <c r="AL11" s="586">
        <v>4</v>
      </c>
      <c r="AM11" s="568" t="str">
        <f>VLOOKUP($AL$11,$R$8:$Z$72,2,FALSE)</f>
        <v>5.R.51 Older, single-person households on the outskirts of town</v>
      </c>
      <c r="AN11" s="580">
        <f>VLOOKUP($AL$11,$R$8:$Z$72,3,FALSE)</f>
        <v>413</v>
      </c>
      <c r="AO11" s="581">
        <f>VLOOKUP($AL$11,$R$8:$Z$72,4,FALSE)</f>
        <v>7.6808629347219641</v>
      </c>
      <c r="AP11" s="580">
        <f>VLOOKUP($AL$11,$R$8:$Z$72,5,FALSE)</f>
        <v>7308</v>
      </c>
      <c r="AQ11" s="581">
        <f>VLOOKUP($AL$11,$R$8:$Z$72,6,FALSE)</f>
        <v>1.9572815533980583</v>
      </c>
      <c r="AR11" s="581">
        <f>VLOOKUP($AL$11,$R$8:$Z$72,7,FALSE)</f>
        <v>5.6513409961685825</v>
      </c>
      <c r="AS11" s="581">
        <f>VLOOKUP($AL$11,$R$8:$Z$72,8,FALSE)</f>
        <v>30.297274149194724</v>
      </c>
      <c r="AT11" s="580">
        <f>VLOOKUP($AL$11,$R$8:$Z$72,9,FALSE)</f>
        <v>392.42504081168767</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-0.70998925941639013</v>
      </c>
      <c r="M12" s="580">
        <f t="shared" si="1"/>
        <v>0</v>
      </c>
      <c r="N12" s="582"/>
      <c r="O12" s="583" t="str">
        <f t="shared" si="6"/>
        <v>1</v>
      </c>
      <c r="P12" s="583" t="str">
        <f t="shared" si="7"/>
        <v>1.B</v>
      </c>
      <c r="Q12" s="583">
        <f>RANK(Z12,$Z$8:$Z$72,0)+COUNTIF($Z$8:Z12,Z12)-1</f>
        <v>31</v>
      </c>
      <c r="R12" s="583">
        <f>RANK(U12,$U$8:$U$72,0)+COUNTIF($U$8:U12,U12)-1</f>
        <v>31</v>
      </c>
      <c r="S12" s="379" t="s">
        <v>256</v>
      </c>
      <c r="T12" s="584">
        <f t="shared" si="8"/>
        <v>0</v>
      </c>
      <c r="U12" s="585">
        <f t="shared" si="2"/>
        <v>0</v>
      </c>
      <c r="V12" s="584">
        <f t="shared" si="9"/>
        <v>35</v>
      </c>
      <c r="W12" s="585">
        <f t="shared" si="3"/>
        <v>9.3739537997991288E-3</v>
      </c>
      <c r="X12" s="581">
        <f t="shared" si="4"/>
        <v>0</v>
      </c>
      <c r="Y12" s="581">
        <f t="shared" si="5"/>
        <v>-0.70998925941639013</v>
      </c>
      <c r="Z12" s="580">
        <f t="shared" si="10"/>
        <v>0</v>
      </c>
      <c r="AA12" s="114"/>
      <c r="AB12" s="586">
        <v>5</v>
      </c>
      <c r="AC12" s="568" t="str">
        <f>VLOOKUP($AB$12,$Q$8:$Z$72,3,FALSE)</f>
        <v>4.K.30 Empty nesters in owner-occupied detached homes</v>
      </c>
      <c r="AD12" s="580">
        <f>VLOOKUP($AB$12,$Q$8:$Z$72,4,FALSE)</f>
        <v>392</v>
      </c>
      <c r="AE12" s="581">
        <f>VLOOKUP($AB$12,$Q$8:$Z$72,5,FALSE)</f>
        <v>7.2903105821089831</v>
      </c>
      <c r="AF12" s="580">
        <f>VLOOKUP($AB$12,$Q$8:$Z$72,6,FALSE)</f>
        <v>10576</v>
      </c>
      <c r="AG12" s="581">
        <f>VLOOKUP($AB$12,$Q$8:$Z$72,7,FALSE)</f>
        <v>2.8325410110478741</v>
      </c>
      <c r="AH12" s="581">
        <f>VLOOKUP($AB$12,$Q$8:$Z$72,8,FALSE)</f>
        <v>3.7065052950075645</v>
      </c>
      <c r="AI12" s="581">
        <f>VLOOKUP($AB$12,$Q$8:$Z$72,9,FALSE)</f>
        <v>19.703306242232554</v>
      </c>
      <c r="AJ12" s="580">
        <f>VLOOKUP($AB$12,$Q$8:$Z$72,10,FALSE)</f>
        <v>257.37705310088324</v>
      </c>
      <c r="AK12" s="114"/>
      <c r="AL12" s="586">
        <v>5</v>
      </c>
      <c r="AM12" s="568" t="str">
        <f>VLOOKUP($AL$12,$R$8:$Z$72,2,FALSE)</f>
        <v>4.K.30 Empty nesters in owner-occupied detached homes</v>
      </c>
      <c r="AN12" s="580">
        <f>VLOOKUP($AL$12,$R$8:$Z$72,3,FALSE)</f>
        <v>392</v>
      </c>
      <c r="AO12" s="581">
        <f>VLOOKUP($AL$12,$R$8:$Z$72,4,FALSE)</f>
        <v>7.2903105821089831</v>
      </c>
      <c r="AP12" s="580">
        <f>VLOOKUP($AL$12,$R$8:$Z$72,5,FALSE)</f>
        <v>10576</v>
      </c>
      <c r="AQ12" s="581">
        <f>VLOOKUP($AL$12,$R$8:$Z$72,6,FALSE)</f>
        <v>2.8325410110478741</v>
      </c>
      <c r="AR12" s="581">
        <f>VLOOKUP($AL$12,$R$8:$Z$72,7,FALSE)</f>
        <v>3.7065052950075645</v>
      </c>
      <c r="AS12" s="581">
        <f>VLOOKUP($AL$12,$R$8:$Z$72,8,FALSE)</f>
        <v>19.703306242232554</v>
      </c>
      <c r="AT12" s="580">
        <f>VLOOKUP($AL$12,$R$8:$Z$72,9,FALSE)</f>
        <v>257.37705310088324</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32</v>
      </c>
      <c r="R13" s="583">
        <f>RANK(U13,$U$8:$U$72,0)+COUNTIF($U$8:U13,U13)-1</f>
        <v>32</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5.P.47 Singles and couples in rented flats</v>
      </c>
      <c r="AD13" s="580">
        <f>VLOOKUP($AB$13,$Q$8:$Z$72,4,FALSE)</f>
        <v>188</v>
      </c>
      <c r="AE13" s="581">
        <f>VLOOKUP($AB$13,$Q$8:$Z$72,5,FALSE)</f>
        <v>3.4963734424400226</v>
      </c>
      <c r="AF13" s="580">
        <f>VLOOKUP($AB$13,$Q$8:$Z$72,6,FALSE)</f>
        <v>5243</v>
      </c>
      <c r="AG13" s="581">
        <f>VLOOKUP($AB$13,$Q$8:$Z$72,7,FALSE)</f>
        <v>1.4042182792099096</v>
      </c>
      <c r="AH13" s="581">
        <f>VLOOKUP($AB$13,$Q$8:$Z$72,8,FALSE)</f>
        <v>3.5857333587640663</v>
      </c>
      <c r="AI13" s="581">
        <f>VLOOKUP($AB$13,$Q$8:$Z$72,9,FALSE)</f>
        <v>13.038193748194931</v>
      </c>
      <c r="AJ13" s="580">
        <f>VLOOKUP($AB$13,$Q$8:$Z$72,10,FALSE)</f>
        <v>248.99073699619368</v>
      </c>
      <c r="AK13" s="114"/>
      <c r="AL13" s="586">
        <v>6</v>
      </c>
      <c r="AM13" s="568" t="str">
        <f>VLOOKUP($AL$13,$R$8:$Z$72,2,FALSE)</f>
        <v>5.Q.48 Routine occupations, socially renting families in semis</v>
      </c>
      <c r="AN13" s="580">
        <f>VLOOKUP($AL$13,$R$8:$Z$72,3,FALSE)</f>
        <v>379</v>
      </c>
      <c r="AO13" s="581">
        <f>VLOOKUP($AL$13,$R$8:$Z$72,4,FALSE)</f>
        <v>7.0485400781104701</v>
      </c>
      <c r="AP13" s="580">
        <f>VLOOKUP($AL$13,$R$8:$Z$72,5,FALSE)</f>
        <v>21968</v>
      </c>
      <c r="AQ13" s="581">
        <f>VLOOKUP($AL$13,$R$8:$Z$72,6,FALSE)</f>
        <v>5.883629059256779</v>
      </c>
      <c r="AR13" s="581">
        <f>VLOOKUP($AL$13,$R$8:$Z$72,7,FALSE)</f>
        <v>1.7252367079388202</v>
      </c>
      <c r="AS13" s="581">
        <f>VLOOKUP($AL$13,$R$8:$Z$72,8,FALSE)</f>
        <v>3.6300076725979107</v>
      </c>
      <c r="AT13" s="580">
        <f>VLOOKUP($AL$13,$R$8:$Z$72,9,FALSE)</f>
        <v>119.79919208232414</v>
      </c>
      <c r="AU13" s="114"/>
      <c r="AV13" s="114"/>
      <c r="AW13" s="114"/>
      <c r="BK13" s="31"/>
      <c r="BM13" s="571"/>
      <c r="BN13" s="572"/>
      <c r="BP13" s="31"/>
      <c r="BR13" s="31"/>
    </row>
    <row r="14" spans="1:70" ht="15" customHeight="1" x14ac:dyDescent="0.25">
      <c r="B14" s="379" t="s">
        <v>258</v>
      </c>
      <c r="C14" s="578">
        <v>0</v>
      </c>
      <c r="D14" s="578">
        <v>12434</v>
      </c>
      <c r="F14" s="579" t="str">
        <f t="shared" si="0"/>
        <v>1.C.7 Prosperous families in green-belt areas with substantial homes</v>
      </c>
      <c r="G14" s="580">
        <f t="shared" si="0"/>
        <v>0</v>
      </c>
      <c r="H14" s="581">
        <f t="shared" si="0"/>
        <v>0</v>
      </c>
      <c r="I14" s="580">
        <f t="shared" si="0"/>
        <v>12434</v>
      </c>
      <c r="J14" s="581">
        <f t="shared" si="0"/>
        <v>3.3301640441914961</v>
      </c>
      <c r="K14" s="581">
        <f t="shared" si="1"/>
        <v>0</v>
      </c>
      <c r="L14" s="581">
        <f t="shared" si="1"/>
        <v>-13.609975428917286</v>
      </c>
      <c r="M14" s="580">
        <f t="shared" si="1"/>
        <v>0</v>
      </c>
      <c r="N14" s="582"/>
      <c r="O14" s="583" t="str">
        <f t="shared" si="6"/>
        <v>1</v>
      </c>
      <c r="P14" s="583" t="str">
        <f t="shared" si="7"/>
        <v>1.C</v>
      </c>
      <c r="Q14" s="583">
        <f>RANK(Z14,$Z$8:$Z$72,0)+COUNTIF($Z$8:Z14,Z14)-1</f>
        <v>33</v>
      </c>
      <c r="R14" s="583">
        <f>RANK(U14,$U$8:$U$72,0)+COUNTIF($U$8:U14,U14)-1</f>
        <v>33</v>
      </c>
      <c r="S14" s="379" t="s">
        <v>258</v>
      </c>
      <c r="T14" s="584">
        <f t="shared" si="8"/>
        <v>0</v>
      </c>
      <c r="U14" s="585">
        <f t="shared" si="2"/>
        <v>0</v>
      </c>
      <c r="V14" s="584">
        <f t="shared" si="9"/>
        <v>12434</v>
      </c>
      <c r="W14" s="585">
        <f t="shared" si="3"/>
        <v>3.3301640441914961</v>
      </c>
      <c r="X14" s="581">
        <f t="shared" si="4"/>
        <v>0</v>
      </c>
      <c r="Y14" s="581">
        <f t="shared" si="5"/>
        <v>-13.609975428917286</v>
      </c>
      <c r="Z14" s="580">
        <f t="shared" si="10"/>
        <v>0</v>
      </c>
      <c r="AA14" s="114"/>
      <c r="AB14" s="586">
        <v>7</v>
      </c>
      <c r="AC14" s="568" t="str">
        <f>VLOOKUP($AB$14,$Q$8:$Z$72,3,FALSE)</f>
        <v>6.T.57 Older renters in flats and tenements</v>
      </c>
      <c r="AD14" s="580">
        <f>VLOOKUP($AB$14,$Q$8:$Z$72,4,FALSE)</f>
        <v>126</v>
      </c>
      <c r="AE14" s="581">
        <f>VLOOKUP($AB$14,$Q$8:$Z$72,5,FALSE)</f>
        <v>2.3433141156778872</v>
      </c>
      <c r="AF14" s="580">
        <f>VLOOKUP($AB$14,$Q$8:$Z$72,6,FALSE)</f>
        <v>3808</v>
      </c>
      <c r="AG14" s="581">
        <f>VLOOKUP($AB$14,$Q$8:$Z$72,7,FALSE)</f>
        <v>1.0198861734181452</v>
      </c>
      <c r="AH14" s="581">
        <f>VLOOKUP($AB$14,$Q$8:$Z$72,8,FALSE)</f>
        <v>3.3088235294117649</v>
      </c>
      <c r="AI14" s="581">
        <f>VLOOKUP($AB$14,$Q$8:$Z$72,9,FALSE)</f>
        <v>9.6587403562864775</v>
      </c>
      <c r="AJ14" s="580">
        <f>VLOOKUP($AB$14,$Q$8:$Z$72,10,FALSE)</f>
        <v>229.76231826187794</v>
      </c>
      <c r="AK14" s="114"/>
      <c r="AL14" s="586">
        <v>7</v>
      </c>
      <c r="AM14" s="568" t="str">
        <f>VLOOKUP($AL$14,$R$8:$Z$72,2,FALSE)</f>
        <v>4.O.42 Retired homeowners in semi-detached and detached houses</v>
      </c>
      <c r="AN14" s="580">
        <f>VLOOKUP($AL$14,$R$8:$Z$72,3,FALSE)</f>
        <v>364</v>
      </c>
      <c r="AO14" s="581">
        <f>VLOOKUP($AL$14,$R$8:$Z$72,4,FALSE)</f>
        <v>6.7695741119583417</v>
      </c>
      <c r="AP14" s="580">
        <f>VLOOKUP($AL$14,$R$8:$Z$72,5,FALSE)</f>
        <v>4209</v>
      </c>
      <c r="AQ14" s="581">
        <f>VLOOKUP($AL$14,$R$8:$Z$72,6,FALSE)</f>
        <v>1.127284901238701</v>
      </c>
      <c r="AR14" s="581">
        <f>VLOOKUP($AL$14,$R$8:$Z$72,7,FALSE)</f>
        <v>8.6481349489189832</v>
      </c>
      <c r="AS14" s="581">
        <f>VLOOKUP($AL$14,$R$8:$Z$72,8,FALSE)</f>
        <v>39.189550875064022</v>
      </c>
      <c r="AT14" s="580">
        <f>VLOOKUP($AL$14,$R$8:$Z$72,9,FALSE)</f>
        <v>600.52025042823618</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34</v>
      </c>
      <c r="R15" s="583">
        <f>RANK(U15,$U$8:$U$72,0)+COUNTIF($U$8:U15,U15)-1</f>
        <v>34</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4.L.34 Older owner-occupier households in semis</v>
      </c>
      <c r="AD15" s="580">
        <f>VLOOKUP($AB$15,$Q$8:$Z$72,4,FALSE)</f>
        <v>565</v>
      </c>
      <c r="AE15" s="581">
        <f>VLOOKUP($AB$15,$Q$8:$Z$72,5,FALSE)</f>
        <v>10.507718058396875</v>
      </c>
      <c r="AF15" s="580">
        <f>VLOOKUP($AB$15,$Q$8:$Z$72,6,FALSE)</f>
        <v>17706</v>
      </c>
      <c r="AG15" s="581">
        <f>VLOOKUP($AB$15,$Q$8:$Z$72,7,FALSE)</f>
        <v>4.7421493136926678</v>
      </c>
      <c r="AH15" s="581">
        <f>VLOOKUP($AB$15,$Q$8:$Z$72,8,FALSE)</f>
        <v>3.1910086976166272</v>
      </c>
      <c r="AI15" s="581">
        <f>VLOOKUP($AB$15,$Q$8:$Z$72,9,FALSE)</f>
        <v>19.89180401687133</v>
      </c>
      <c r="AJ15" s="580">
        <f>VLOOKUP($AB$15,$Q$8:$Z$72,10,FALSE)</f>
        <v>221.58134135625968</v>
      </c>
      <c r="AK15" s="114"/>
      <c r="AL15" s="586">
        <v>8</v>
      </c>
      <c r="AM15" s="568" t="str">
        <f>VLOOKUP($AL$15,$R$8:$Z$72,2,FALSE)</f>
        <v>6.U.61 Socially rented flats, singles and pensioners</v>
      </c>
      <c r="AN15" s="580">
        <f>VLOOKUP($AL$15,$R$8:$Z$72,3,FALSE)</f>
        <v>342</v>
      </c>
      <c r="AO15" s="581">
        <f>VLOOKUP($AL$15,$R$8:$Z$72,4,FALSE)</f>
        <v>6.3604240282685502</v>
      </c>
      <c r="AP15" s="580">
        <f>VLOOKUP($AL$15,$R$8:$Z$72,5,FALSE)</f>
        <v>8172</v>
      </c>
      <c r="AQ15" s="581">
        <f>VLOOKUP($AL$15,$R$8:$Z$72,6,FALSE)</f>
        <v>2.1886842986273853</v>
      </c>
      <c r="AR15" s="581">
        <f>VLOOKUP($AL$15,$R$8:$Z$72,7,FALSE)</f>
        <v>4.1850220264317182</v>
      </c>
      <c r="AS15" s="581">
        <f>VLOOKUP($AL$15,$R$8:$Z$72,8,FALSE)</f>
        <v>20.907452177891503</v>
      </c>
      <c r="AT15" s="580">
        <f>VLOOKUP($AL$15,$R$8:$Z$72,9,FALSE)</f>
        <v>290.60490963714756</v>
      </c>
      <c r="AU15" s="114"/>
      <c r="AV15" s="114"/>
      <c r="AW15" s="114"/>
      <c r="BK15" s="31"/>
      <c r="BM15" s="571"/>
      <c r="BN15" s="572"/>
      <c r="BP15" s="31"/>
      <c r="BR15" s="31"/>
    </row>
    <row r="16" spans="1:70" ht="15" customHeight="1" x14ac:dyDescent="0.25">
      <c r="B16" s="379" t="s">
        <v>260</v>
      </c>
      <c r="C16" s="578">
        <v>17</v>
      </c>
      <c r="D16" s="578">
        <v>10188</v>
      </c>
      <c r="F16" s="579" t="str">
        <f t="shared" si="0"/>
        <v>2.D.9 Families and couples in comfortable homes</v>
      </c>
      <c r="G16" s="580">
        <f t="shared" si="0"/>
        <v>17</v>
      </c>
      <c r="H16" s="581">
        <f t="shared" si="0"/>
        <v>0.31616142830574667</v>
      </c>
      <c r="I16" s="580">
        <f t="shared" si="0"/>
        <v>10188</v>
      </c>
      <c r="J16" s="581">
        <f t="shared" si="0"/>
        <v>2.7286240374958153</v>
      </c>
      <c r="K16" s="581">
        <f t="shared" si="1"/>
        <v>0.16686297605025521</v>
      </c>
      <c r="L16" s="581">
        <f t="shared" si="1"/>
        <v>-10.858409828538079</v>
      </c>
      <c r="M16" s="580">
        <f t="shared" si="1"/>
        <v>11.586844649946816</v>
      </c>
      <c r="N16" s="582"/>
      <c r="O16" s="583" t="str">
        <f t="shared" si="6"/>
        <v>2</v>
      </c>
      <c r="P16" s="583" t="str">
        <f t="shared" si="7"/>
        <v>2.D</v>
      </c>
      <c r="Q16" s="583">
        <f>RANK(Z16,$Z$8:$Z$72,0)+COUNTIF($Z$8:Z16,Z16)-1</f>
        <v>25</v>
      </c>
      <c r="R16" s="583">
        <f>RANK(U16,$U$8:$U$72,0)+COUNTIF($U$8:U16,U16)-1</f>
        <v>26</v>
      </c>
      <c r="S16" s="379" t="s">
        <v>260</v>
      </c>
      <c r="T16" s="584">
        <f t="shared" si="8"/>
        <v>17</v>
      </c>
      <c r="U16" s="585">
        <f t="shared" si="2"/>
        <v>0.31616142830574667</v>
      </c>
      <c r="V16" s="584">
        <f t="shared" si="9"/>
        <v>10188</v>
      </c>
      <c r="W16" s="585">
        <f t="shared" si="3"/>
        <v>2.7286240374958153</v>
      </c>
      <c r="X16" s="581">
        <f t="shared" si="4"/>
        <v>0.16686297605025521</v>
      </c>
      <c r="Y16" s="581">
        <f t="shared" si="5"/>
        <v>-10.858409828538079</v>
      </c>
      <c r="Z16" s="580">
        <f t="shared" si="10"/>
        <v>11.586844649946816</v>
      </c>
      <c r="AA16" s="114"/>
      <c r="AB16" s="586">
        <v>9</v>
      </c>
      <c r="AC16" s="568" t="str">
        <f>VLOOKUP($AB$16,$Q$8:$Z$72,3,FALSE)</f>
        <v>4.L.35 Settled communities, semi-detached properties</v>
      </c>
      <c r="AD16" s="580">
        <f>VLOOKUP($AB$16,$Q$8:$Z$72,4,FALSE)</f>
        <v>466</v>
      </c>
      <c r="AE16" s="581">
        <f>VLOOKUP($AB$16,$Q$8:$Z$72,5,FALSE)</f>
        <v>8.6665426817928211</v>
      </c>
      <c r="AF16" s="580">
        <f>VLOOKUP($AB$16,$Q$8:$Z$72,6,FALSE)</f>
        <v>19613</v>
      </c>
      <c r="AG16" s="581">
        <f>VLOOKUP($AB$16,$Q$8:$Z$72,7,FALSE)</f>
        <v>5.2528958821560092</v>
      </c>
      <c r="AH16" s="581">
        <f>VLOOKUP($AB$16,$Q$8:$Z$72,8,FALSE)</f>
        <v>2.3759751185438232</v>
      </c>
      <c r="AI16" s="581">
        <f>VLOOKUP($AB$16,$Q$8:$Z$72,9,FALSE)</f>
        <v>11.220345584179631</v>
      </c>
      <c r="AJ16" s="580">
        <f>VLOOKUP($AB$16,$Q$8:$Z$72,10,FALSE)</f>
        <v>164.98599774712665</v>
      </c>
      <c r="AK16" s="114"/>
      <c r="AL16" s="586">
        <v>9</v>
      </c>
      <c r="AM16" s="568" t="str">
        <f>VLOOKUP($AL$16,$R$8:$Z$72,2,FALSE)</f>
        <v>4.K.29 Senior home-owning couples</v>
      </c>
      <c r="AN16" s="580">
        <f>VLOOKUP($AL$16,$R$8:$Z$72,3,FALSE)</f>
        <v>339</v>
      </c>
      <c r="AO16" s="581">
        <f>VLOOKUP($AL$16,$R$8:$Z$72,4,FALSE)</f>
        <v>6.3046308350381244</v>
      </c>
      <c r="AP16" s="580">
        <f>VLOOKUP($AL$16,$R$8:$Z$72,5,FALSE)</f>
        <v>20946</v>
      </c>
      <c r="AQ16" s="581">
        <f>VLOOKUP($AL$16,$R$8:$Z$72,6,FALSE)</f>
        <v>5.6099096083026447</v>
      </c>
      <c r="AR16" s="581">
        <f>VLOOKUP($AL$16,$R$8:$Z$72,7,FALSE)</f>
        <v>1.6184474362646806</v>
      </c>
      <c r="AS16" s="581">
        <f>VLOOKUP($AL$16,$R$8:$Z$72,8,FALSE)</f>
        <v>2.2138054593487002</v>
      </c>
      <c r="AT16" s="580">
        <f>VLOOKUP($AL$16,$R$8:$Z$72,9,FALSE)</f>
        <v>112.38382211555236</v>
      </c>
      <c r="AU16" s="114"/>
      <c r="AV16" s="114"/>
      <c r="AW16" s="114"/>
      <c r="BK16" s="31"/>
      <c r="BM16" s="571"/>
      <c r="BN16" s="572"/>
      <c r="BP16" s="31"/>
      <c r="BR16" s="31"/>
    </row>
    <row r="17" spans="2:70" ht="15" customHeight="1" x14ac:dyDescent="0.25">
      <c r="B17" s="379" t="s">
        <v>261</v>
      </c>
      <c r="C17" s="578">
        <v>77</v>
      </c>
      <c r="D17" s="578">
        <v>12418</v>
      </c>
      <c r="F17" s="579" t="str">
        <f t="shared" si="0"/>
        <v>2.D.10 Well-off families in larger semis</v>
      </c>
      <c r="G17" s="580">
        <f t="shared" si="0"/>
        <v>77</v>
      </c>
      <c r="H17" s="581">
        <f t="shared" si="0"/>
        <v>1.4320252929142645</v>
      </c>
      <c r="I17" s="580">
        <f t="shared" si="0"/>
        <v>12418</v>
      </c>
      <c r="J17" s="581">
        <f t="shared" si="0"/>
        <v>3.3258788081687314</v>
      </c>
      <c r="K17" s="581">
        <f t="shared" si="1"/>
        <v>0.62006764374295376</v>
      </c>
      <c r="L17" s="581">
        <f t="shared" si="1"/>
        <v>-7.7447620004463085</v>
      </c>
      <c r="M17" s="580">
        <f t="shared" si="1"/>
        <v>43.057049745680743</v>
      </c>
      <c r="N17" s="582"/>
      <c r="O17" s="583" t="str">
        <f t="shared" si="6"/>
        <v>2</v>
      </c>
      <c r="P17" s="583" t="str">
        <f t="shared" si="7"/>
        <v>2.D</v>
      </c>
      <c r="Q17" s="583">
        <f>RANK(Z17,$Z$8:$Z$72,0)+COUNTIF($Z$8:Z17,Z17)-1</f>
        <v>21</v>
      </c>
      <c r="R17" s="583">
        <f>RANK(U17,$U$8:$U$72,0)+COUNTIF($U$8:U17,U17)-1</f>
        <v>17</v>
      </c>
      <c r="S17" s="379" t="s">
        <v>261</v>
      </c>
      <c r="T17" s="584">
        <f t="shared" si="8"/>
        <v>77</v>
      </c>
      <c r="U17" s="585">
        <f t="shared" si="2"/>
        <v>1.4320252929142645</v>
      </c>
      <c r="V17" s="584">
        <f t="shared" si="9"/>
        <v>12418</v>
      </c>
      <c r="W17" s="585">
        <f t="shared" si="3"/>
        <v>3.3258788081687314</v>
      </c>
      <c r="X17" s="581">
        <f t="shared" si="4"/>
        <v>0.62006764374295376</v>
      </c>
      <c r="Y17" s="581">
        <f t="shared" si="5"/>
        <v>-7.7447620004463085</v>
      </c>
      <c r="Z17" s="580">
        <f t="shared" si="10"/>
        <v>43.057049745680743</v>
      </c>
      <c r="AA17" s="114"/>
      <c r="AB17" s="586">
        <v>10</v>
      </c>
      <c r="AC17" s="568" t="str">
        <f>VLOOKUP($AB$17,$Q$8:$Z$72,3,FALSE)</f>
        <v>3.F.19 Sophisticated couples living comfortably in detached homes</v>
      </c>
      <c r="AD17" s="580">
        <f>VLOOKUP($AB$17,$Q$8:$Z$72,4,FALSE)</f>
        <v>115</v>
      </c>
      <c r="AE17" s="581">
        <f>VLOOKUP($AB$17,$Q$8:$Z$72,5,FALSE)</f>
        <v>2.1387390738329923</v>
      </c>
      <c r="AF17" s="580">
        <f>VLOOKUP($AB$17,$Q$8:$Z$72,6,FALSE)</f>
        <v>4869</v>
      </c>
      <c r="AG17" s="581">
        <f>VLOOKUP($AB$17,$Q$8:$Z$72,7,FALSE)</f>
        <v>1.3040508871777703</v>
      </c>
      <c r="AH17" s="581">
        <f>VLOOKUP($AB$17,$Q$8:$Z$72,8,FALSE)</f>
        <v>2.3618812897925654</v>
      </c>
      <c r="AI17" s="581">
        <f>VLOOKUP($AB$17,$Q$8:$Z$72,9,FALSE)</f>
        <v>5.3950733280050596</v>
      </c>
      <c r="AJ17" s="580">
        <f>VLOOKUP($AB$17,$Q$8:$Z$72,10,FALSE)</f>
        <v>164.00733244863289</v>
      </c>
      <c r="AK17" s="114"/>
      <c r="AL17" s="586">
        <v>10</v>
      </c>
      <c r="AM17" s="568" t="str">
        <f>VLOOKUP($AL$17,$R$8:$Z$72,2,FALSE)</f>
        <v>6.T.58 Poorer pensioners in semis</v>
      </c>
      <c r="AN17" s="580">
        <f>VLOOKUP($AL$17,$R$8:$Z$72,3,FALSE)</f>
        <v>322</v>
      </c>
      <c r="AO17" s="581">
        <f>VLOOKUP($AL$17,$R$8:$Z$72,4,FALSE)</f>
        <v>5.9884694067323787</v>
      </c>
      <c r="AP17" s="580">
        <f>VLOOKUP($AL$17,$R$8:$Z$72,5,FALSE)</f>
        <v>5573</v>
      </c>
      <c r="AQ17" s="581">
        <f>VLOOKUP($AL$17,$R$8:$Z$72,6,FALSE)</f>
        <v>1.4926012721794442</v>
      </c>
      <c r="AR17" s="581">
        <f>VLOOKUP($AL$17,$R$8:$Z$72,7,FALSE)</f>
        <v>5.7778575273640769</v>
      </c>
      <c r="AS17" s="581">
        <f>VLOOKUP($AL$17,$R$8:$Z$72,8,FALSE)</f>
        <v>27.18799953470953</v>
      </c>
      <c r="AT17" s="580">
        <f>VLOOKUP($AL$17,$R$8:$Z$72,9,FALSE)</f>
        <v>401.21025744459035</v>
      </c>
      <c r="AU17" s="114"/>
      <c r="AV17" s="114"/>
      <c r="AW17" s="114"/>
      <c r="BF17" s="114"/>
      <c r="BG17" s="114"/>
      <c r="BH17" s="114"/>
      <c r="BI17" s="114"/>
      <c r="BJ17" s="114"/>
      <c r="BK17" s="31"/>
      <c r="BM17" s="571"/>
      <c r="BN17" s="572"/>
      <c r="BP17" s="31"/>
      <c r="BR17" s="31"/>
    </row>
    <row r="18" spans="2:70" ht="15" customHeight="1" x14ac:dyDescent="0.25">
      <c r="B18" s="379" t="s">
        <v>262</v>
      </c>
      <c r="C18" s="578">
        <v>0</v>
      </c>
      <c r="D18" s="578">
        <v>2391</v>
      </c>
      <c r="F18" s="579" t="str">
        <f t="shared" si="0"/>
        <v>2.D.11 Mature and moneyed out-of-towners</v>
      </c>
      <c r="G18" s="580">
        <f t="shared" si="0"/>
        <v>0</v>
      </c>
      <c r="H18" s="581">
        <f t="shared" si="0"/>
        <v>0</v>
      </c>
      <c r="I18" s="580">
        <f t="shared" si="0"/>
        <v>2391</v>
      </c>
      <c r="J18" s="581">
        <f t="shared" si="0"/>
        <v>0.64037495815199197</v>
      </c>
      <c r="K18" s="581">
        <f t="shared" si="1"/>
        <v>0</v>
      </c>
      <c r="L18" s="581">
        <f t="shared" si="1"/>
        <v>-5.8868397880661414</v>
      </c>
      <c r="M18" s="580">
        <f t="shared" si="1"/>
        <v>0</v>
      </c>
      <c r="N18" s="582"/>
      <c r="O18" s="583" t="str">
        <f t="shared" si="6"/>
        <v>2</v>
      </c>
      <c r="P18" s="583" t="str">
        <f t="shared" si="7"/>
        <v>2.D</v>
      </c>
      <c r="Q18" s="583">
        <f>RANK(Z18,$Z$8:$Z$72,0)+COUNTIF($Z$8:Z18,Z18)-1</f>
        <v>35</v>
      </c>
      <c r="R18" s="583">
        <f>RANK(U18,$U$8:$U$72,0)+COUNTIF($U$8:U18,U18)-1</f>
        <v>35</v>
      </c>
      <c r="S18" s="379" t="s">
        <v>262</v>
      </c>
      <c r="T18" s="584">
        <f t="shared" si="8"/>
        <v>0</v>
      </c>
      <c r="U18" s="585">
        <f t="shared" si="2"/>
        <v>0</v>
      </c>
      <c r="V18" s="584">
        <f t="shared" si="9"/>
        <v>2391</v>
      </c>
      <c r="W18" s="585">
        <f t="shared" si="3"/>
        <v>0.64037495815199197</v>
      </c>
      <c r="X18" s="581">
        <f t="shared" si="4"/>
        <v>0</v>
      </c>
      <c r="Y18" s="581">
        <f t="shared" si="5"/>
        <v>-5.8868397880661414</v>
      </c>
      <c r="Z18" s="580">
        <f t="shared" si="10"/>
        <v>0</v>
      </c>
      <c r="AA18" s="114"/>
      <c r="AB18" s="586">
        <v>11</v>
      </c>
      <c r="AC18" s="568" t="str">
        <f>VLOOKUP($AB$18,$Q$8:$Z$72,3,FALSE)</f>
        <v>4.O.41 Living on modest means in terraces</v>
      </c>
      <c r="AD18" s="580">
        <f>VLOOKUP($AB$18,$Q$8:$Z$72,4,FALSE)</f>
        <v>124</v>
      </c>
      <c r="AE18" s="581">
        <f>VLOOKUP($AB$18,$Q$8:$Z$72,5,FALSE)</f>
        <v>2.3061186535242704</v>
      </c>
      <c r="AF18" s="580">
        <f>VLOOKUP($AB$18,$Q$8:$Z$72,6,FALSE)</f>
        <v>5759</v>
      </c>
      <c r="AG18" s="581">
        <f>VLOOKUP($AB$18,$Q$8:$Z$72,7,FALSE)</f>
        <v>1.542417140944091</v>
      </c>
      <c r="AH18" s="581">
        <f>VLOOKUP($AB$18,$Q$8:$Z$72,8,FALSE)</f>
        <v>2.153151588817503</v>
      </c>
      <c r="AI18" s="581">
        <f>VLOOKUP($AB$18,$Q$8:$Z$72,9,FALSE)</f>
        <v>4.5443122254403692</v>
      </c>
      <c r="AJ18" s="580">
        <f>VLOOKUP($AB$18,$Q$8:$Z$72,10,FALSE)</f>
        <v>149.51329263059984</v>
      </c>
      <c r="AK18" s="114"/>
      <c r="AL18" s="586">
        <v>11</v>
      </c>
      <c r="AM18" s="568" t="str">
        <f>VLOOKUP($AL$18,$R$8:$Z$72,2,FALSE)</f>
        <v>3.F.16 Families and couples in detached houses</v>
      </c>
      <c r="AN18" s="580">
        <f>VLOOKUP($AL$18,$R$8:$Z$72,3,FALSE)</f>
        <v>255</v>
      </c>
      <c r="AO18" s="581">
        <f>VLOOKUP($AL$18,$R$8:$Z$72,4,FALSE)</f>
        <v>4.7424214245862002</v>
      </c>
      <c r="AP18" s="580">
        <f>VLOOKUP($AL$18,$R$8:$Z$72,5,FALSE)</f>
        <v>12836</v>
      </c>
      <c r="AQ18" s="581">
        <f>VLOOKUP($AL$18,$R$8:$Z$72,6,FALSE)</f>
        <v>3.4378305992634752</v>
      </c>
      <c r="AR18" s="581">
        <f>VLOOKUP($AL$18,$R$8:$Z$72,7,FALSE)</f>
        <v>1.9866001869741352</v>
      </c>
      <c r="AS18" s="581">
        <f>VLOOKUP($AL$18,$R$8:$Z$72,8,FALSE)</f>
        <v>5.2504749970970055</v>
      </c>
      <c r="AT18" s="580">
        <f>VLOOKUP($AL$18,$R$8:$Z$72,9,FALSE)</f>
        <v>137.94808346874981</v>
      </c>
      <c r="AU18" s="114"/>
      <c r="AV18" s="114"/>
      <c r="AW18" s="114"/>
      <c r="BF18" s="114"/>
      <c r="BG18" s="114"/>
      <c r="BH18" s="114"/>
      <c r="BI18" s="114"/>
      <c r="BJ18" s="114"/>
      <c r="BK18" s="31"/>
      <c r="BM18" s="571"/>
      <c r="BN18" s="572"/>
      <c r="BP18" s="31"/>
      <c r="BR18" s="31"/>
    </row>
    <row r="19" spans="2:70" ht="15" customHeight="1" x14ac:dyDescent="0.25">
      <c r="B19" s="379" t="s">
        <v>263</v>
      </c>
      <c r="C19" s="578">
        <v>0</v>
      </c>
      <c r="D19" s="578">
        <v>34312</v>
      </c>
      <c r="F19" s="579" t="str">
        <f t="shared" si="0"/>
        <v>2.D.12 Well-to-do empty nesters in detached houses</v>
      </c>
      <c r="G19" s="580">
        <f t="shared" si="0"/>
        <v>0</v>
      </c>
      <c r="H19" s="581">
        <f t="shared" si="0"/>
        <v>0</v>
      </c>
      <c r="I19" s="580">
        <f t="shared" si="0"/>
        <v>34312</v>
      </c>
      <c r="J19" s="581">
        <f t="shared" si="0"/>
        <v>9.1896886508202211</v>
      </c>
      <c r="K19" s="581">
        <f t="shared" si="1"/>
        <v>0</v>
      </c>
      <c r="L19" s="581">
        <f t="shared" si="1"/>
        <v>-23.326674792036819</v>
      </c>
      <c r="M19" s="580">
        <f t="shared" si="1"/>
        <v>0</v>
      </c>
      <c r="N19" s="582"/>
      <c r="O19" s="583" t="str">
        <f t="shared" si="6"/>
        <v>2</v>
      </c>
      <c r="P19" s="583" t="str">
        <f t="shared" si="7"/>
        <v>2.D</v>
      </c>
      <c r="Q19" s="583">
        <f>RANK(Z19,$Z$8:$Z$72,0)+COUNTIF($Z$8:Z19,Z19)-1</f>
        <v>36</v>
      </c>
      <c r="R19" s="583">
        <f>RANK(U19,$U$8:$U$72,0)+COUNTIF($U$8:U19,U19)-1</f>
        <v>36</v>
      </c>
      <c r="S19" s="379" t="s">
        <v>263</v>
      </c>
      <c r="T19" s="584">
        <f t="shared" si="8"/>
        <v>0</v>
      </c>
      <c r="U19" s="585">
        <f t="shared" si="2"/>
        <v>0</v>
      </c>
      <c r="V19" s="584">
        <f t="shared" si="9"/>
        <v>34312</v>
      </c>
      <c r="W19" s="585">
        <f t="shared" si="3"/>
        <v>9.1896886508202211</v>
      </c>
      <c r="X19" s="581">
        <f t="shared" si="4"/>
        <v>0</v>
      </c>
      <c r="Y19" s="581">
        <f t="shared" si="5"/>
        <v>-23.326674792036819</v>
      </c>
      <c r="Z19" s="580">
        <f t="shared" si="10"/>
        <v>0</v>
      </c>
      <c r="AA19" s="114"/>
      <c r="AB19" s="586">
        <v>12</v>
      </c>
      <c r="AC19" s="568" t="str">
        <f>VLOOKUP($AB$19,$Q$8:$Z$72,3,FALSE)</f>
        <v>3.G.21 Mid-life suburban living</v>
      </c>
      <c r="AD19" s="580">
        <f>VLOOKUP($AB$19,$Q$8:$Z$72,4,FALSE)</f>
        <v>479</v>
      </c>
      <c r="AE19" s="581">
        <f>VLOOKUP($AB$19,$Q$8:$Z$72,5,FALSE)</f>
        <v>8.908313185791334</v>
      </c>
      <c r="AF19" s="580">
        <f>VLOOKUP($AB$19,$Q$8:$Z$72,6,FALSE)</f>
        <v>23484</v>
      </c>
      <c r="AG19" s="581">
        <f>VLOOKUP($AB$19,$Q$8:$Z$72,7,FALSE)</f>
        <v>6.2896551724137924</v>
      </c>
      <c r="AH19" s="581">
        <f>VLOOKUP($AB$19,$Q$8:$Z$72,8,FALSE)</f>
        <v>2.0396865951285981</v>
      </c>
      <c r="AI19" s="581">
        <f>VLOOKUP($AB$19,$Q$8:$Z$72,9,FALSE)</f>
        <v>7.9093649892012303</v>
      </c>
      <c r="AJ19" s="580">
        <f>VLOOKUP($AB$19,$Q$8:$Z$72,10,FALSE)</f>
        <v>141.63436534427015</v>
      </c>
      <c r="AK19" s="114"/>
      <c r="AL19" s="586">
        <v>12</v>
      </c>
      <c r="AM19" s="568" t="str">
        <f>VLOOKUP($AL$19,$R$8:$Z$72,2,FALSE)</f>
        <v>5.P.47 Singles and couples in rented flats</v>
      </c>
      <c r="AN19" s="580">
        <f>VLOOKUP($AL$19,$R$8:$Z$72,3,FALSE)</f>
        <v>188</v>
      </c>
      <c r="AO19" s="581">
        <f>VLOOKUP($AL$19,$R$8:$Z$72,4,FALSE)</f>
        <v>3.4963734424400226</v>
      </c>
      <c r="AP19" s="580">
        <f>VLOOKUP($AL$19,$R$8:$Z$72,5,FALSE)</f>
        <v>5243</v>
      </c>
      <c r="AQ19" s="581">
        <f>VLOOKUP($AL$19,$R$8:$Z$72,6,FALSE)</f>
        <v>1.4042182792099096</v>
      </c>
      <c r="AR19" s="581">
        <f>VLOOKUP($AL$19,$R$8:$Z$72,7,FALSE)</f>
        <v>3.5857333587640663</v>
      </c>
      <c r="AS19" s="581">
        <f>VLOOKUP($AL$19,$R$8:$Z$72,8,FALSE)</f>
        <v>13.038193748194931</v>
      </c>
      <c r="AT19" s="580">
        <f>VLOOKUP($AL$19,$R$8:$Z$72,9,FALSE)</f>
        <v>248.99073699619368</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37</v>
      </c>
      <c r="R20" s="583">
        <f>RANK(U20,$U$8:$U$72,0)+COUNTIF($U$8:U20,U20)-1</f>
        <v>37</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3.F.16 Families and couples in detached houses</v>
      </c>
      <c r="AD20" s="580">
        <f>VLOOKUP($AB$20,$Q$8:$Z$72,4,FALSE)</f>
        <v>255</v>
      </c>
      <c r="AE20" s="581">
        <f>VLOOKUP($AB$20,$Q$8:$Z$72,5,FALSE)</f>
        <v>4.7424214245862002</v>
      </c>
      <c r="AF20" s="580">
        <f>VLOOKUP($AB$20,$Q$8:$Z$72,6,FALSE)</f>
        <v>12836</v>
      </c>
      <c r="AG20" s="581">
        <f>VLOOKUP($AB$20,$Q$8:$Z$72,7,FALSE)</f>
        <v>3.4378305992634752</v>
      </c>
      <c r="AH20" s="581">
        <f>VLOOKUP($AB$20,$Q$8:$Z$72,8,FALSE)</f>
        <v>1.9866001869741352</v>
      </c>
      <c r="AI20" s="581">
        <f>VLOOKUP($AB$20,$Q$8:$Z$72,9,FALSE)</f>
        <v>5.2504749970970055</v>
      </c>
      <c r="AJ20" s="580">
        <f>VLOOKUP($AB$20,$Q$8:$Z$72,10,FALSE)</f>
        <v>137.94808346874981</v>
      </c>
      <c r="AK20" s="114"/>
      <c r="AL20" s="586">
        <v>13</v>
      </c>
      <c r="AM20" s="568" t="str">
        <f>VLOOKUP($AL$20,$R$8:$Z$72,2,FALSE)</f>
        <v>6.T.57 Older renters in flats and tenements</v>
      </c>
      <c r="AN20" s="580">
        <f>VLOOKUP($AL$20,$R$8:$Z$72,3,FALSE)</f>
        <v>126</v>
      </c>
      <c r="AO20" s="581">
        <f>VLOOKUP($AL$20,$R$8:$Z$72,4,FALSE)</f>
        <v>2.3433141156778872</v>
      </c>
      <c r="AP20" s="580">
        <f>VLOOKUP($AL$20,$R$8:$Z$72,5,FALSE)</f>
        <v>3808</v>
      </c>
      <c r="AQ20" s="581">
        <f>VLOOKUP($AL$20,$R$8:$Z$72,6,FALSE)</f>
        <v>1.0198861734181452</v>
      </c>
      <c r="AR20" s="581">
        <f>VLOOKUP($AL$20,$R$8:$Z$72,7,FALSE)</f>
        <v>3.3088235294117649</v>
      </c>
      <c r="AS20" s="581">
        <f>VLOOKUP($AL$20,$R$8:$Z$72,8,FALSE)</f>
        <v>9.6587403562864775</v>
      </c>
      <c r="AT20" s="580">
        <f>VLOOKUP($AL$20,$R$8:$Z$72,9,FALSE)</f>
        <v>229.76231826187794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-0.82276093937740558</v>
      </c>
      <c r="M21" s="580">
        <f t="shared" si="1"/>
        <v>0</v>
      </c>
      <c r="N21" s="582"/>
      <c r="O21" s="583" t="str">
        <f t="shared" si="6"/>
        <v>2</v>
      </c>
      <c r="P21" s="583" t="str">
        <f t="shared" si="7"/>
        <v>2.E</v>
      </c>
      <c r="Q21" s="583">
        <f>RANK(Z21,$Z$8:$Z$72,0)+COUNTIF($Z$8:Z21,Z21)-1</f>
        <v>38</v>
      </c>
      <c r="R21" s="583">
        <f>RANK(U21,$U$8:$U$72,0)+COUNTIF($U$8:U21,U21)-1</f>
        <v>38</v>
      </c>
      <c r="S21" s="379" t="s">
        <v>265</v>
      </c>
      <c r="T21" s="584">
        <f t="shared" si="8"/>
        <v>0</v>
      </c>
      <c r="U21" s="585">
        <f t="shared" si="2"/>
        <v>0</v>
      </c>
      <c r="V21" s="584">
        <f t="shared" si="9"/>
        <v>47</v>
      </c>
      <c r="W21" s="585">
        <f t="shared" si="3"/>
        <v>1.2587880816873115E-2</v>
      </c>
      <c r="X21" s="581">
        <f t="shared" si="4"/>
        <v>0</v>
      </c>
      <c r="Y21" s="581">
        <f t="shared" si="5"/>
        <v>-0.82276093937740558</v>
      </c>
      <c r="Z21" s="580">
        <f t="shared" si="10"/>
        <v>0</v>
      </c>
      <c r="AA21" s="114"/>
      <c r="AB21" s="586">
        <v>14</v>
      </c>
      <c r="AC21" s="568" t="str">
        <f>VLOOKUP($AB$21,$Q$8:$Z$72,3,FALSE)</f>
        <v>4.K.31 Comfortable, home-owning families and empty nesters</v>
      </c>
      <c r="AD21" s="580">
        <f>VLOOKUP($AB$21,$Q$8:$Z$72,4,FALSE)</f>
        <v>50</v>
      </c>
      <c r="AE21" s="581">
        <f>VLOOKUP($AB$21,$Q$8:$Z$72,5,FALSE)</f>
        <v>0.9298865538404314</v>
      </c>
      <c r="AF21" s="580">
        <f>VLOOKUP($AB$21,$Q$8:$Z$72,6,FALSE)</f>
        <v>2522</v>
      </c>
      <c r="AG21" s="581">
        <f>VLOOKUP($AB$21,$Q$8:$Z$72,7,FALSE)</f>
        <v>0.67546032808838297</v>
      </c>
      <c r="AH21" s="581">
        <f>VLOOKUP($AB$21,$Q$8:$Z$72,8,FALSE)</f>
        <v>1.9825535289452814</v>
      </c>
      <c r="AI21" s="581">
        <f>VLOOKUP($AB$21,$Q$8:$Z$72,9,FALSE)</f>
        <v>2.2777375943855298</v>
      </c>
      <c r="AJ21" s="580">
        <f>VLOOKUP($AB$21,$Q$8:$Z$72,10,FALSE)</f>
        <v>137.66708645526214</v>
      </c>
      <c r="AK21" s="114"/>
      <c r="AL21" s="586">
        <v>14</v>
      </c>
      <c r="AM21" s="568" t="str">
        <f>VLOOKUP($AL$21,$R$8:$Z$72,2,FALSE)</f>
        <v>4.O.41 Living on modest means in terraces</v>
      </c>
      <c r="AN21" s="580">
        <f>VLOOKUP($AL$21,$R$8:$Z$72,3,FALSE)</f>
        <v>124</v>
      </c>
      <c r="AO21" s="581">
        <f>VLOOKUP($AL$21,$R$8:$Z$72,4,FALSE)</f>
        <v>2.3061186535242704</v>
      </c>
      <c r="AP21" s="580">
        <f>VLOOKUP($AL$21,$R$8:$Z$72,5,FALSE)</f>
        <v>5759</v>
      </c>
      <c r="AQ21" s="581">
        <f>VLOOKUP($AL$21,$R$8:$Z$72,6,FALSE)</f>
        <v>1.542417140944091</v>
      </c>
      <c r="AR21" s="581">
        <f>VLOOKUP($AL$21,$R$8:$Z$72,7,FALSE)</f>
        <v>2.153151588817503</v>
      </c>
      <c r="AS21" s="581">
        <f>VLOOKUP($AL$21,$R$8:$Z$72,8,FALSE)</f>
        <v>4.5443122254403692</v>
      </c>
      <c r="AT21" s="580">
        <f>VLOOKUP($AL$21,$R$8:$Z$72,9,FALSE)</f>
        <v>149.51329263059984</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-0.12000462440715547</v>
      </c>
      <c r="M22" s="580">
        <f t="shared" si="1"/>
        <v>0</v>
      </c>
      <c r="N22" s="582"/>
      <c r="O22" s="583" t="str">
        <f t="shared" si="6"/>
        <v>2</v>
      </c>
      <c r="P22" s="583" t="str">
        <f t="shared" si="7"/>
        <v>2.E</v>
      </c>
      <c r="Q22" s="583">
        <f>RANK(Z22,$Z$8:$Z$72,0)+COUNTIF($Z$8:Z22,Z22)-1</f>
        <v>39</v>
      </c>
      <c r="R22" s="583">
        <f>RANK(U22,$U$8:$U$72,0)+COUNTIF($U$8:U22,U22)-1</f>
        <v>39</v>
      </c>
      <c r="S22" s="379" t="s">
        <v>266</v>
      </c>
      <c r="T22" s="584">
        <f t="shared" si="8"/>
        <v>0</v>
      </c>
      <c r="U22" s="585">
        <f t="shared" si="2"/>
        <v>0</v>
      </c>
      <c r="V22" s="584">
        <f t="shared" si="9"/>
        <v>1</v>
      </c>
      <c r="W22" s="585">
        <f t="shared" si="3"/>
        <v>2.6782725142283226E-4</v>
      </c>
      <c r="X22" s="581">
        <f t="shared" si="4"/>
        <v>0</v>
      </c>
      <c r="Y22" s="581">
        <f t="shared" si="5"/>
        <v>-0.12000462440715547</v>
      </c>
      <c r="Z22" s="580">
        <f t="shared" si="10"/>
        <v>0</v>
      </c>
      <c r="AA22" s="114"/>
      <c r="AB22" s="586">
        <v>15</v>
      </c>
      <c r="AC22" s="568" t="str">
        <f>VLOOKUP($AB$22,$Q$8:$Z$72,3,FALSE)</f>
        <v>5.Q.48 Routine occupations, socially renting families in semis</v>
      </c>
      <c r="AD22" s="580">
        <f>VLOOKUP($AB$22,$Q$8:$Z$72,4,FALSE)</f>
        <v>379</v>
      </c>
      <c r="AE22" s="581">
        <f>VLOOKUP($AB$22,$Q$8:$Z$72,5,FALSE)</f>
        <v>7.0485400781104701</v>
      </c>
      <c r="AF22" s="580">
        <f>VLOOKUP($AB$22,$Q$8:$Z$72,6,FALSE)</f>
        <v>21968</v>
      </c>
      <c r="AG22" s="581">
        <f>VLOOKUP($AB$22,$Q$8:$Z$72,7,FALSE)</f>
        <v>5.883629059256779</v>
      </c>
      <c r="AH22" s="581">
        <f>VLOOKUP($AB$22,$Q$8:$Z$72,8,FALSE)</f>
        <v>1.7252367079388202</v>
      </c>
      <c r="AI22" s="581">
        <f>VLOOKUP($AB$22,$Q$8:$Z$72,9,FALSE)</f>
        <v>3.6300076725979107</v>
      </c>
      <c r="AJ22" s="580">
        <f>VLOOKUP($AB$22,$Q$8:$Z$72,10,FALSE)</f>
        <v>119.79919208232414</v>
      </c>
      <c r="AK22" s="114"/>
      <c r="AL22" s="586">
        <v>15</v>
      </c>
      <c r="AM22" s="568" t="str">
        <f>VLOOKUP($AL$22,$R$8:$Z$72,2,FALSE)</f>
        <v>3.F.19 Sophisticated couples living comfortably in detached homes</v>
      </c>
      <c r="AN22" s="580">
        <f>VLOOKUP($AL$22,$R$8:$Z$72,3,FALSE)</f>
        <v>115</v>
      </c>
      <c r="AO22" s="581">
        <f>VLOOKUP($AL$22,$R$8:$Z$72,4,FALSE)</f>
        <v>2.1387390738329923</v>
      </c>
      <c r="AP22" s="580">
        <f>VLOOKUP($AL$22,$R$8:$Z$72,5,FALSE)</f>
        <v>4869</v>
      </c>
      <c r="AQ22" s="581">
        <f>VLOOKUP($AL$22,$R$8:$Z$72,6,FALSE)</f>
        <v>1.3040508871777703</v>
      </c>
      <c r="AR22" s="581">
        <f>VLOOKUP($AL$22,$R$8:$Z$72,7,FALSE)</f>
        <v>2.3618812897925654</v>
      </c>
      <c r="AS22" s="581">
        <f>VLOOKUP($AL$22,$R$8:$Z$72,8,FALSE)</f>
        <v>5.3950733280050596</v>
      </c>
      <c r="AT22" s="580">
        <f>VLOOKUP($AL$22,$R$8:$Z$72,9,FALSE)</f>
        <v>164.00733244863289</v>
      </c>
      <c r="AU22" s="114"/>
      <c r="AV22" s="114"/>
      <c r="AW22" s="114"/>
      <c r="BF22" s="114"/>
      <c r="BG22" s="114"/>
      <c r="BH22" s="114"/>
      <c r="BI22" s="114"/>
      <c r="BJ22" s="114"/>
      <c r="BK22" s="31"/>
      <c r="BM22" s="571"/>
      <c r="BN22" s="572"/>
      <c r="BP22" s="31"/>
      <c r="BR22" s="31"/>
    </row>
    <row r="23" spans="2:70" ht="15" customHeight="1" x14ac:dyDescent="0.25">
      <c r="B23" s="379" t="s">
        <v>267</v>
      </c>
      <c r="C23" s="578">
        <v>255</v>
      </c>
      <c r="D23" s="578">
        <v>12836</v>
      </c>
      <c r="F23" s="579" t="str">
        <f t="shared" si="0"/>
        <v>3.F.16 Families and couples in detached houses</v>
      </c>
      <c r="G23" s="580">
        <f t="shared" si="0"/>
        <v>255</v>
      </c>
      <c r="H23" s="581">
        <f t="shared" si="0"/>
        <v>4.7424214245862002</v>
      </c>
      <c r="I23" s="580">
        <f t="shared" si="0"/>
        <v>12836</v>
      </c>
      <c r="J23" s="581">
        <f t="shared" si="0"/>
        <v>3.4378305992634752</v>
      </c>
      <c r="K23" s="581">
        <f t="shared" si="1"/>
        <v>1.9866001869741352</v>
      </c>
      <c r="L23" s="581">
        <f t="shared" si="1"/>
        <v>5.2504749970970055</v>
      </c>
      <c r="M23" s="580">
        <f t="shared" si="1"/>
        <v>137.94808346874981</v>
      </c>
      <c r="N23" s="582"/>
      <c r="O23" s="583" t="str">
        <f t="shared" si="6"/>
        <v>3</v>
      </c>
      <c r="P23" s="583" t="str">
        <f t="shared" si="7"/>
        <v>3.F</v>
      </c>
      <c r="Q23" s="583">
        <f>RANK(Z23,$Z$8:$Z$72,0)+COUNTIF($Z$8:Z23,Z23)-1</f>
        <v>13</v>
      </c>
      <c r="R23" s="583">
        <f>RANK(U23,$U$8:$U$72,0)+COUNTIF($U$8:U23,U23)-1</f>
        <v>11</v>
      </c>
      <c r="S23" s="379" t="s">
        <v>267</v>
      </c>
      <c r="T23" s="584">
        <f t="shared" si="8"/>
        <v>255</v>
      </c>
      <c r="U23" s="585">
        <f t="shared" si="2"/>
        <v>4.7424214245862002</v>
      </c>
      <c r="V23" s="584">
        <f t="shared" si="9"/>
        <v>12836</v>
      </c>
      <c r="W23" s="585">
        <f t="shared" si="3"/>
        <v>3.4378305992634752</v>
      </c>
      <c r="X23" s="581">
        <f t="shared" si="4"/>
        <v>1.9866001869741352</v>
      </c>
      <c r="Y23" s="581">
        <f t="shared" si="5"/>
        <v>5.2504749970970055</v>
      </c>
      <c r="Z23" s="580">
        <f t="shared" si="10"/>
        <v>137.94808346874981</v>
      </c>
      <c r="AA23" s="114"/>
      <c r="AB23" s="586">
        <v>16</v>
      </c>
      <c r="AC23" s="568" t="str">
        <f>VLOOKUP($AB$23,$Q$8:$Z$72,3,FALSE)</f>
        <v>4.K.29 Senior home-owning couples</v>
      </c>
      <c r="AD23" s="580">
        <f>VLOOKUP($AB$23,$Q$8:$Z$72,4,FALSE)</f>
        <v>339</v>
      </c>
      <c r="AE23" s="581">
        <f>VLOOKUP($AB$23,$Q$8:$Z$72,5,FALSE)</f>
        <v>6.3046308350381244</v>
      </c>
      <c r="AF23" s="580">
        <f>VLOOKUP($AB$23,$Q$8:$Z$72,6,FALSE)</f>
        <v>20946</v>
      </c>
      <c r="AG23" s="581">
        <f>VLOOKUP($AB$23,$Q$8:$Z$72,7,FALSE)</f>
        <v>5.6099096083026447</v>
      </c>
      <c r="AH23" s="581">
        <f>VLOOKUP($AB$23,$Q$8:$Z$72,8,FALSE)</f>
        <v>1.6184474362646806</v>
      </c>
      <c r="AI23" s="581">
        <f>VLOOKUP($AB$23,$Q$8:$Z$72,9,FALSE)</f>
        <v>2.2138054593487002</v>
      </c>
      <c r="AJ23" s="580">
        <f>VLOOKUP($AB$23,$Q$8:$Z$72,10,FALSE)</f>
        <v>112.38382211555236</v>
      </c>
      <c r="AK23" s="114"/>
      <c r="AL23" s="586">
        <v>16</v>
      </c>
      <c r="AM23" s="568" t="str">
        <f>VLOOKUP($AL$23,$R$8:$Z$72,2,FALSE)</f>
        <v>5.Q.49 Socially renting single adult households</v>
      </c>
      <c r="AN23" s="580">
        <f>VLOOKUP($AL$23,$R$8:$Z$72,3,FALSE)</f>
        <v>82</v>
      </c>
      <c r="AO23" s="581">
        <f>VLOOKUP($AL$23,$R$8:$Z$72,4,FALSE)</f>
        <v>1.5250139482983076</v>
      </c>
      <c r="AP23" s="580">
        <f>VLOOKUP($AL$23,$R$8:$Z$72,5,FALSE)</f>
        <v>6088</v>
      </c>
      <c r="AQ23" s="581">
        <f>VLOOKUP($AL$23,$R$8:$Z$72,6,FALSE)</f>
        <v>1.6305323066622028</v>
      </c>
      <c r="AR23" s="581">
        <f>VLOOKUP($AL$23,$R$8:$Z$72,7,FALSE)</f>
        <v>1.3469119579500657</v>
      </c>
      <c r="AS23" s="581">
        <f>VLOOKUP($AL$23,$R$8:$Z$72,8,FALSE)</f>
        <v>-0.61094649756956632</v>
      </c>
      <c r="AT23" s="580">
        <f>VLOOKUP($AL$23,$R$8:$Z$72,9,FALSE)</f>
        <v>93.528594439205094</v>
      </c>
      <c r="AU23" s="114"/>
      <c r="AV23" s="114"/>
      <c r="AW23" s="114"/>
      <c r="BF23" s="114"/>
      <c r="BG23" s="114"/>
      <c r="BH23" s="114"/>
      <c r="BI23" s="114"/>
      <c r="BJ23" s="114"/>
      <c r="BK23" s="31"/>
      <c r="BM23" s="571"/>
      <c r="BN23" s="572"/>
      <c r="BP23" s="31"/>
      <c r="BR23" s="31"/>
    </row>
    <row r="24" spans="2:70" ht="15" customHeight="1" x14ac:dyDescent="0.25">
      <c r="B24" s="379" t="s">
        <v>268</v>
      </c>
      <c r="C24" s="578">
        <v>25</v>
      </c>
      <c r="D24" s="578">
        <v>26817</v>
      </c>
      <c r="F24" s="579" t="str">
        <f t="shared" si="0"/>
        <v>3.F.17 Older, rural empty nesters and couples</v>
      </c>
      <c r="G24" s="580">
        <f t="shared" si="0"/>
        <v>25</v>
      </c>
      <c r="H24" s="581">
        <f t="shared" si="0"/>
        <v>0.4649432769202157</v>
      </c>
      <c r="I24" s="580">
        <f t="shared" si="0"/>
        <v>26817</v>
      </c>
      <c r="J24" s="581">
        <f t="shared" si="0"/>
        <v>7.1823234014060935</v>
      </c>
      <c r="K24" s="581">
        <f t="shared" si="1"/>
        <v>9.3224447179028225E-2</v>
      </c>
      <c r="L24" s="581">
        <f t="shared" si="1"/>
        <v>-19.077528827668605</v>
      </c>
      <c r="M24" s="580">
        <f t="shared" si="1"/>
        <v>6.4734383420996204</v>
      </c>
      <c r="N24" s="582"/>
      <c r="O24" s="583" t="str">
        <f t="shared" si="6"/>
        <v>3</v>
      </c>
      <c r="P24" s="583" t="str">
        <f t="shared" si="7"/>
        <v>3.F</v>
      </c>
      <c r="Q24" s="583">
        <f>RANK(Z24,$Z$8:$Z$72,0)+COUNTIF($Z$8:Z24,Z24)-1</f>
        <v>26</v>
      </c>
      <c r="R24" s="583">
        <f>RANK(U24,$U$8:$U$72,0)+COUNTIF($U$8:U24,U24)-1</f>
        <v>23</v>
      </c>
      <c r="S24" s="379" t="s">
        <v>268</v>
      </c>
      <c r="T24" s="584">
        <f t="shared" si="8"/>
        <v>25</v>
      </c>
      <c r="U24" s="585">
        <f t="shared" si="2"/>
        <v>0.4649432769202157</v>
      </c>
      <c r="V24" s="584">
        <f t="shared" si="9"/>
        <v>26817</v>
      </c>
      <c r="W24" s="585">
        <f t="shared" si="3"/>
        <v>7.1823234014060935</v>
      </c>
      <c r="X24" s="581">
        <f t="shared" si="4"/>
        <v>9.3224447179028225E-2</v>
      </c>
      <c r="Y24" s="581">
        <f t="shared" si="5"/>
        <v>-19.077528827668605</v>
      </c>
      <c r="Z24" s="580">
        <f t="shared" si="10"/>
        <v>6.4734383420996204</v>
      </c>
      <c r="AA24" s="114"/>
      <c r="AB24" s="586">
        <v>17</v>
      </c>
      <c r="AC24" s="568" t="str">
        <f>VLOOKUP($AB$24,$Q$8:$Z$72,3,FALSE)</f>
        <v>4.O.43 Older couples living in detached houses, rural communities</v>
      </c>
      <c r="AD24" s="580">
        <f>VLOOKUP($AB$24,$Q$8:$Z$72,4,FALSE)</f>
        <v>67</v>
      </c>
      <c r="AE24" s="581">
        <f>VLOOKUP($AB$24,$Q$8:$Z$72,5,FALSE)</f>
        <v>1.2460479821461783</v>
      </c>
      <c r="AF24" s="580">
        <f>VLOOKUP($AB$24,$Q$8:$Z$72,6,FALSE)</f>
        <v>4266</v>
      </c>
      <c r="AG24" s="581">
        <f>VLOOKUP($AB$24,$Q$8:$Z$72,7,FALSE)</f>
        <v>1.1425510545698025</v>
      </c>
      <c r="AH24" s="581">
        <f>VLOOKUP($AB$24,$Q$8:$Z$72,8,FALSE)</f>
        <v>1.5705578996718237</v>
      </c>
      <c r="AI24" s="581">
        <f>VLOOKUP($AB$24,$Q$8:$Z$72,9,FALSE)</f>
        <v>0.71409331655407748</v>
      </c>
      <c r="AJ24" s="580">
        <f>VLOOKUP($AB$24,$Q$8:$Z$72,10,FALSE)</f>
        <v>109.05840725124925</v>
      </c>
      <c r="AK24" s="114"/>
      <c r="AL24" s="586">
        <v>17</v>
      </c>
      <c r="AM24" s="568" t="str">
        <f>VLOOKUP($AL$24,$R$8:$Z$72,2,FALSE)</f>
        <v>2.D.10 Well-off families in larger semis</v>
      </c>
      <c r="AN24" s="580">
        <f>VLOOKUP($AL$24,$R$8:$Z$72,3,FALSE)</f>
        <v>77</v>
      </c>
      <c r="AO24" s="581">
        <f>VLOOKUP($AL$24,$R$8:$Z$72,4,FALSE)</f>
        <v>1.4320252929142645</v>
      </c>
      <c r="AP24" s="580">
        <f>VLOOKUP($AL$24,$R$8:$Z$72,5,FALSE)</f>
        <v>12418</v>
      </c>
      <c r="AQ24" s="581">
        <f>VLOOKUP($AL$24,$R$8:$Z$72,6,FALSE)</f>
        <v>3.3258788081687314</v>
      </c>
      <c r="AR24" s="581">
        <f>VLOOKUP($AL$24,$R$8:$Z$72,7,FALSE)</f>
        <v>0.62006764374295376</v>
      </c>
      <c r="AS24" s="581">
        <f>VLOOKUP($AL$24,$R$8:$Z$72,8,FALSE)</f>
        <v>-7.7447620004463085</v>
      </c>
      <c r="AT24" s="580">
        <f>VLOOKUP($AL$24,$R$8:$Z$72,9,FALSE)</f>
        <v>43.057049745680743</v>
      </c>
      <c r="AU24" s="114"/>
      <c r="AV24" s="114"/>
      <c r="AW24" s="114"/>
      <c r="BF24" s="114"/>
      <c r="BG24" s="114"/>
      <c r="BH24" s="114"/>
      <c r="BI24" s="114"/>
      <c r="BJ24" s="114"/>
      <c r="BK24" s="31"/>
      <c r="BM24" s="571"/>
      <c r="BN24" s="572"/>
      <c r="BP24" s="31"/>
      <c r="BR24" s="31"/>
    </row>
    <row r="25" spans="2:70" ht="15" customHeight="1" x14ac:dyDescent="0.25">
      <c r="B25" s="379" t="s">
        <v>269</v>
      </c>
      <c r="C25" s="578">
        <v>0</v>
      </c>
      <c r="D25" s="578">
        <v>556</v>
      </c>
      <c r="F25" s="579" t="str">
        <f t="shared" si="0"/>
        <v>3.F.18 Countryside retirees in spacious houses</v>
      </c>
      <c r="G25" s="580">
        <f t="shared" si="0"/>
        <v>0</v>
      </c>
      <c r="H25" s="581">
        <f t="shared" si="0"/>
        <v>0</v>
      </c>
      <c r="I25" s="580">
        <f t="shared" si="0"/>
        <v>556</v>
      </c>
      <c r="J25" s="581">
        <f t="shared" si="0"/>
        <v>0.14891195179109476</v>
      </c>
      <c r="K25" s="581">
        <f t="shared" si="1"/>
        <v>0</v>
      </c>
      <c r="L25" s="581">
        <f t="shared" si="1"/>
        <v>-2.8317727315435426</v>
      </c>
      <c r="M25" s="580">
        <f t="shared" si="1"/>
        <v>0</v>
      </c>
      <c r="N25" s="582"/>
      <c r="O25" s="583" t="str">
        <f t="shared" si="6"/>
        <v>3</v>
      </c>
      <c r="P25" s="583" t="str">
        <f t="shared" si="7"/>
        <v>3.F</v>
      </c>
      <c r="Q25" s="583">
        <f>RANK(Z25,$Z$8:$Z$72,0)+COUNTIF($Z$8:Z25,Z25)-1</f>
        <v>40</v>
      </c>
      <c r="R25" s="583">
        <f>RANK(U25,$U$8:$U$72,0)+COUNTIF($U$8:U25,U25)-1</f>
        <v>40</v>
      </c>
      <c r="S25" s="379" t="s">
        <v>269</v>
      </c>
      <c r="T25" s="584">
        <f t="shared" si="8"/>
        <v>0</v>
      </c>
      <c r="U25" s="585">
        <f t="shared" si="2"/>
        <v>0</v>
      </c>
      <c r="V25" s="584">
        <f t="shared" si="9"/>
        <v>556</v>
      </c>
      <c r="W25" s="585">
        <f t="shared" si="3"/>
        <v>0.14891195179109476</v>
      </c>
      <c r="X25" s="581">
        <f t="shared" si="4"/>
        <v>0</v>
      </c>
      <c r="Y25" s="581">
        <f t="shared" si="5"/>
        <v>-2.8317727315435426</v>
      </c>
      <c r="Z25" s="580">
        <f t="shared" si="10"/>
        <v>0</v>
      </c>
      <c r="AA25" s="114"/>
      <c r="AB25" s="586">
        <v>18</v>
      </c>
      <c r="AC25" s="568" t="str">
        <f>VLOOKUP($AB$25,$Q$8:$Z$72,3,FALSE)</f>
        <v>4.M.37 Restricted residents, socially renting</v>
      </c>
      <c r="AD25" s="580">
        <f>VLOOKUP($AB$25,$Q$8:$Z$72,4,FALSE)</f>
        <v>48</v>
      </c>
      <c r="AE25" s="581">
        <f>VLOOKUP($AB$25,$Q$8:$Z$72,5,FALSE)</f>
        <v>0.89269109168681415</v>
      </c>
      <c r="AF25" s="580">
        <f>VLOOKUP($AB$25,$Q$8:$Z$72,6,FALSE)</f>
        <v>3389</v>
      </c>
      <c r="AG25" s="581">
        <f>VLOOKUP($AB$25,$Q$8:$Z$72,7,FALSE)</f>
        <v>0.90766655507197846</v>
      </c>
      <c r="AH25" s="581">
        <f>VLOOKUP($AB$25,$Q$8:$Z$72,8,FALSE)</f>
        <v>1.416347005016229</v>
      </c>
      <c r="AI25" s="581">
        <f>VLOOKUP($AB$25,$Q$8:$Z$72,9,FALSE)</f>
        <v>-0.11578894410588633</v>
      </c>
      <c r="AJ25" s="580">
        <f>VLOOKUP($AB$25,$Q$8:$Z$72,10,FALSE)</f>
        <v>98.350114003707361</v>
      </c>
      <c r="AK25" s="114"/>
      <c r="AL25" s="586">
        <v>18</v>
      </c>
      <c r="AM25" s="568" t="str">
        <f>VLOOKUP($AL$25,$R$8:$Z$72,2,FALSE)</f>
        <v>4.O.43 Older couples living in detached houses, rural communities</v>
      </c>
      <c r="AN25" s="580">
        <f>VLOOKUP($AL$25,$R$8:$Z$72,3,FALSE)</f>
        <v>67</v>
      </c>
      <c r="AO25" s="581">
        <f>VLOOKUP($AL$25,$R$8:$Z$72,4,FALSE)</f>
        <v>1.2460479821461783</v>
      </c>
      <c r="AP25" s="580">
        <f>VLOOKUP($AL$25,$R$8:$Z$72,5,FALSE)</f>
        <v>4266</v>
      </c>
      <c r="AQ25" s="581">
        <f>VLOOKUP($AL$25,$R$8:$Z$72,6,FALSE)</f>
        <v>1.1425510545698025</v>
      </c>
      <c r="AR25" s="581">
        <f>VLOOKUP($AL$25,$R$8:$Z$72,7,FALSE)</f>
        <v>1.5705578996718237</v>
      </c>
      <c r="AS25" s="581">
        <f>VLOOKUP($AL$25,$R$8:$Z$72,8,FALSE)</f>
        <v>0.71409331655407748</v>
      </c>
      <c r="AT25" s="580">
        <f>VLOOKUP($AL$25,$R$8:$Z$72,9,FALSE)</f>
        <v>109.05840725124925</v>
      </c>
      <c r="AU25" s="114"/>
      <c r="AV25" s="114"/>
      <c r="AW25" s="114"/>
      <c r="BF25" s="114"/>
      <c r="BG25" s="114"/>
      <c r="BH25" s="114"/>
      <c r="BI25" s="114"/>
      <c r="BJ25" s="114"/>
      <c r="BK25" s="31"/>
      <c r="BM25" s="571"/>
      <c r="BN25" s="572"/>
      <c r="BP25" s="31"/>
      <c r="BR25" s="31"/>
    </row>
    <row r="26" spans="2:70" ht="15" customHeight="1" x14ac:dyDescent="0.25">
      <c r="B26" s="379" t="s">
        <v>270</v>
      </c>
      <c r="C26" s="578">
        <v>115</v>
      </c>
      <c r="D26" s="578">
        <v>4869</v>
      </c>
      <c r="F26" s="579" t="str">
        <f t="shared" si="0"/>
        <v>3.F.19 Sophisticated couples living comfortably in detached homes</v>
      </c>
      <c r="G26" s="580">
        <f t="shared" si="0"/>
        <v>115</v>
      </c>
      <c r="H26" s="581">
        <f t="shared" si="0"/>
        <v>2.1387390738329923</v>
      </c>
      <c r="I26" s="580">
        <f t="shared" si="0"/>
        <v>4869</v>
      </c>
      <c r="J26" s="581">
        <f t="shared" si="0"/>
        <v>1.3040508871777703</v>
      </c>
      <c r="K26" s="581">
        <f t="shared" si="1"/>
        <v>2.3618812897925654</v>
      </c>
      <c r="L26" s="581">
        <f t="shared" si="1"/>
        <v>5.3950733280050596</v>
      </c>
      <c r="M26" s="580">
        <f t="shared" si="1"/>
        <v>164.00733244863289</v>
      </c>
      <c r="N26" s="582"/>
      <c r="O26" s="583" t="str">
        <f t="shared" si="6"/>
        <v>3</v>
      </c>
      <c r="P26" s="583" t="str">
        <f t="shared" si="7"/>
        <v>3.F</v>
      </c>
      <c r="Q26" s="583">
        <f>RANK(Z26,$Z$8:$Z$72,0)+COUNTIF($Z$8:Z26,Z26)-1</f>
        <v>10</v>
      </c>
      <c r="R26" s="583">
        <f>RANK(U26,$U$8:$U$72,0)+COUNTIF($U$8:U26,U26)-1</f>
        <v>15</v>
      </c>
      <c r="S26" s="379" t="s">
        <v>270</v>
      </c>
      <c r="T26" s="584">
        <f t="shared" si="8"/>
        <v>115</v>
      </c>
      <c r="U26" s="585">
        <f t="shared" si="2"/>
        <v>2.1387390738329923</v>
      </c>
      <c r="V26" s="584">
        <f t="shared" si="9"/>
        <v>4869</v>
      </c>
      <c r="W26" s="585">
        <f t="shared" si="3"/>
        <v>1.3040508871777703</v>
      </c>
      <c r="X26" s="581">
        <f t="shared" si="4"/>
        <v>2.3618812897925654</v>
      </c>
      <c r="Y26" s="581">
        <f t="shared" si="5"/>
        <v>5.3950733280050596</v>
      </c>
      <c r="Z26" s="580">
        <f t="shared" si="10"/>
        <v>164.00733244863289</v>
      </c>
      <c r="AA26" s="114"/>
      <c r="AB26" s="586">
        <v>19</v>
      </c>
      <c r="AC26" s="568" t="str">
        <f>VLOOKUP($AB$26,$Q$8:$Z$72,3,FALSE)</f>
        <v>5.Q.49 Socially renting single adult households</v>
      </c>
      <c r="AD26" s="580">
        <f>VLOOKUP($AB$26,$Q$8:$Z$72,4,FALSE)</f>
        <v>82</v>
      </c>
      <c r="AE26" s="581">
        <f>VLOOKUP($AB$26,$Q$8:$Z$72,5,FALSE)</f>
        <v>1.5250139482983076</v>
      </c>
      <c r="AF26" s="580">
        <f>VLOOKUP($AB$26,$Q$8:$Z$72,6,FALSE)</f>
        <v>6088</v>
      </c>
      <c r="AG26" s="581">
        <f>VLOOKUP($AB$26,$Q$8:$Z$72,7,FALSE)</f>
        <v>1.6305323066622028</v>
      </c>
      <c r="AH26" s="581">
        <f>VLOOKUP($AB$26,$Q$8:$Z$72,8,FALSE)</f>
        <v>1.3469119579500657</v>
      </c>
      <c r="AI26" s="581">
        <f>VLOOKUP($AB$26,$Q$8:$Z$72,9,FALSE)</f>
        <v>-0.61094649756956632</v>
      </c>
      <c r="AJ26" s="580">
        <f>VLOOKUP($AB$26,$Q$8:$Z$72,10,FALSE)</f>
        <v>93.528594439205094</v>
      </c>
      <c r="AK26" s="114"/>
      <c r="AL26" s="586">
        <v>19</v>
      </c>
      <c r="AM26" s="568" t="str">
        <f>VLOOKUP($AL$26,$R$8:$Z$72,2,FALSE)</f>
        <v>6.S.55 Families in low-value terraced housing</v>
      </c>
      <c r="AN26" s="580">
        <f>VLOOKUP($AL$26,$R$8:$Z$72,3,FALSE)</f>
        <v>63</v>
      </c>
      <c r="AO26" s="581">
        <f>VLOOKUP($AL$26,$R$8:$Z$72,4,FALSE)</f>
        <v>1.1716570578389436</v>
      </c>
      <c r="AP26" s="580">
        <f>VLOOKUP($AL$26,$R$8:$Z$72,5,FALSE)</f>
        <v>16237</v>
      </c>
      <c r="AQ26" s="581">
        <f>VLOOKUP($AL$26,$R$8:$Z$72,6,FALSE)</f>
        <v>4.348711081352528</v>
      </c>
      <c r="AR26" s="581">
        <f>VLOOKUP($AL$26,$R$8:$Z$72,7,FALSE)</f>
        <v>0.38800270986019586</v>
      </c>
      <c r="AS26" s="581">
        <f>VLOOKUP($AL$26,$R$8:$Z$72,8,FALSE)</f>
        <v>-11.422704111071555</v>
      </c>
      <c r="AT26" s="580">
        <f>VLOOKUP($AL$26,$R$8:$Z$72,9,FALSE)</f>
        <v>26.942628193053856</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-0.92962527549190377</v>
      </c>
      <c r="M27" s="580">
        <f t="shared" si="1"/>
        <v>0</v>
      </c>
      <c r="N27" s="582"/>
      <c r="O27" s="583" t="str">
        <f t="shared" si="6"/>
        <v>3</v>
      </c>
      <c r="P27" s="583" t="str">
        <f t="shared" si="7"/>
        <v>3.G</v>
      </c>
      <c r="Q27" s="583">
        <f>RANK(Z27,$Z$8:$Z$72,0)+COUNTIF($Z$8:Z27,Z27)-1</f>
        <v>41</v>
      </c>
      <c r="R27" s="583">
        <f>RANK(U27,$U$8:$U$72,0)+COUNTIF($U$8:U27,U27)-1</f>
        <v>41</v>
      </c>
      <c r="S27" s="379" t="s">
        <v>271</v>
      </c>
      <c r="T27" s="584">
        <f t="shared" si="8"/>
        <v>0</v>
      </c>
      <c r="U27" s="585">
        <f t="shared" si="2"/>
        <v>0</v>
      </c>
      <c r="V27" s="584">
        <f t="shared" si="9"/>
        <v>60</v>
      </c>
      <c r="W27" s="585">
        <f t="shared" si="3"/>
        <v>1.6069635085369936E-2</v>
      </c>
      <c r="X27" s="581">
        <f t="shared" si="4"/>
        <v>0</v>
      </c>
      <c r="Y27" s="581">
        <f t="shared" si="5"/>
        <v>-0.92962527549190377</v>
      </c>
      <c r="Z27" s="580">
        <f t="shared" si="10"/>
        <v>0</v>
      </c>
      <c r="AA27" s="114"/>
      <c r="AB27" s="586">
        <v>20</v>
      </c>
      <c r="AC27" s="568" t="str">
        <f>VLOOKUP($AB$27,$Q$8:$Z$72,3,FALSE)</f>
        <v>7.V.64 Inactive communal populations</v>
      </c>
      <c r="AD27" s="580">
        <f>VLOOKUP($AB$27,$Q$8:$Z$72,4,FALSE)</f>
        <v>24</v>
      </c>
      <c r="AE27" s="581">
        <f>VLOOKUP($AB$27,$Q$8:$Z$72,5,FALSE)</f>
        <v>0.44634554584340708</v>
      </c>
      <c r="AF27" s="580">
        <f>VLOOKUP($AB$27,$Q$8:$Z$72,6,FALSE)</f>
        <v>3052</v>
      </c>
      <c r="AG27" s="581">
        <f>VLOOKUP($AB$27,$Q$8:$Z$72,7,FALSE)</f>
        <v>0.81740877134248413</v>
      </c>
      <c r="AH27" s="581">
        <f>VLOOKUP($AB$27,$Q$8:$Z$72,8,FALSE)</f>
        <v>0.78636959370904314</v>
      </c>
      <c r="AI27" s="581">
        <f>VLOOKUP($AB$27,$Q$8:$Z$72,9,FALSE)</f>
        <v>-3.0219032907055929</v>
      </c>
      <c r="AJ27" s="580">
        <f>VLOOKUP($AB$27,$Q$8:$Z$72,10,FALSE)</f>
        <v>54.604937149175001</v>
      </c>
      <c r="AK27" s="114"/>
      <c r="AL27" s="586">
        <v>20</v>
      </c>
      <c r="AM27" s="568" t="str">
        <f>VLOOKUP($AL$27,$R$8:$Z$72,2,FALSE)</f>
        <v>4.K.31 Comfortable, home-owning families and empty nesters</v>
      </c>
      <c r="AN27" s="580">
        <f>VLOOKUP($AL$27,$R$8:$Z$72,3,FALSE)</f>
        <v>50</v>
      </c>
      <c r="AO27" s="581">
        <f>VLOOKUP($AL$27,$R$8:$Z$72,4,FALSE)</f>
        <v>0.9298865538404314</v>
      </c>
      <c r="AP27" s="580">
        <f>VLOOKUP($AL$27,$R$8:$Z$72,5,FALSE)</f>
        <v>2522</v>
      </c>
      <c r="AQ27" s="581">
        <f>VLOOKUP($AL$27,$R$8:$Z$72,6,FALSE)</f>
        <v>0.67546032808838297</v>
      </c>
      <c r="AR27" s="581">
        <f>VLOOKUP($AL$27,$R$8:$Z$72,7,FALSE)</f>
        <v>1.9825535289452814</v>
      </c>
      <c r="AS27" s="581">
        <f>VLOOKUP($AL$27,$R$8:$Z$72,8,FALSE)</f>
        <v>2.2777375943855298</v>
      </c>
      <c r="AT27" s="580">
        <f>VLOOKUP($AL$27,$R$8:$Z$72,9,FALSE)</f>
        <v>137.66708645526214</v>
      </c>
      <c r="AU27" s="114"/>
      <c r="AV27" s="114"/>
      <c r="AW27" s="114"/>
      <c r="BF27" s="114"/>
      <c r="BG27" s="114"/>
      <c r="BH27" s="114"/>
      <c r="BI27" s="114"/>
      <c r="BJ27" s="114"/>
      <c r="BK27" s="31"/>
      <c r="BM27" s="571"/>
      <c r="BN27" s="572"/>
      <c r="BP27" s="31"/>
      <c r="BR27" s="31"/>
    </row>
    <row r="28" spans="2:70" ht="15" customHeight="1" x14ac:dyDescent="0.25">
      <c r="B28" s="379" t="s">
        <v>272</v>
      </c>
      <c r="C28" s="578">
        <v>479</v>
      </c>
      <c r="D28" s="578">
        <v>23484</v>
      </c>
      <c r="F28" s="579" t="str">
        <f t="shared" si="0"/>
        <v>3.G.21 Mid-life suburban living</v>
      </c>
      <c r="G28" s="580">
        <f t="shared" si="0"/>
        <v>479</v>
      </c>
      <c r="H28" s="581">
        <f t="shared" si="0"/>
        <v>8.908313185791334</v>
      </c>
      <c r="I28" s="580">
        <f t="shared" si="0"/>
        <v>23484</v>
      </c>
      <c r="J28" s="581">
        <f t="shared" si="0"/>
        <v>6.2896551724137924</v>
      </c>
      <c r="K28" s="581">
        <f t="shared" si="1"/>
        <v>2.0396865951285981</v>
      </c>
      <c r="L28" s="581">
        <f t="shared" si="1"/>
        <v>7.9093649892012303</v>
      </c>
      <c r="M28" s="580">
        <f t="shared" si="1"/>
        <v>141.63436534427015</v>
      </c>
      <c r="N28" s="582"/>
      <c r="O28" s="583" t="str">
        <f t="shared" si="6"/>
        <v>3</v>
      </c>
      <c r="P28" s="583" t="str">
        <f t="shared" si="7"/>
        <v>3.G</v>
      </c>
      <c r="Q28" s="583">
        <f>RANK(Z28,$Z$8:$Z$72,0)+COUNTIF($Z$8:Z28,Z28)-1</f>
        <v>12</v>
      </c>
      <c r="R28" s="583">
        <f>RANK(U28,$U$8:$U$72,0)+COUNTIF($U$8:U28,U28)-1</f>
        <v>2</v>
      </c>
      <c r="S28" s="379" t="s">
        <v>272</v>
      </c>
      <c r="T28" s="584">
        <f t="shared" si="8"/>
        <v>479</v>
      </c>
      <c r="U28" s="585">
        <f t="shared" si="2"/>
        <v>8.908313185791334</v>
      </c>
      <c r="V28" s="584">
        <f t="shared" si="9"/>
        <v>23484</v>
      </c>
      <c r="W28" s="585">
        <f t="shared" si="3"/>
        <v>6.2896551724137924</v>
      </c>
      <c r="X28" s="581">
        <f t="shared" si="4"/>
        <v>2.0396865951285981</v>
      </c>
      <c r="Y28" s="581">
        <f t="shared" si="5"/>
        <v>7.9093649892012303</v>
      </c>
      <c r="Z28" s="580">
        <f t="shared" si="10"/>
        <v>141.63436534427015</v>
      </c>
      <c r="AA28" s="114"/>
      <c r="AB28" s="586">
        <v>21</v>
      </c>
      <c r="AC28" s="568" t="str">
        <f>VLOOKUP($AB$28,$Q$8:$Z$72,3,FALSE)</f>
        <v>2.D.10 Well-off families in larger semis</v>
      </c>
      <c r="AD28" s="580">
        <f>VLOOKUP($AB$28,$Q$8:$Z$72,4,FALSE)</f>
        <v>77</v>
      </c>
      <c r="AE28" s="581">
        <f>VLOOKUP($AB$28,$Q$8:$Z$72,5,FALSE)</f>
        <v>1.4320252929142645</v>
      </c>
      <c r="AF28" s="580">
        <f>VLOOKUP($AB$28,$Q$8:$Z$72,6,FALSE)</f>
        <v>12418</v>
      </c>
      <c r="AG28" s="581">
        <f>VLOOKUP($AB$28,$Q$8:$Z$72,7,FALSE)</f>
        <v>3.3258788081687314</v>
      </c>
      <c r="AH28" s="581">
        <f>VLOOKUP($AB$28,$Q$8:$Z$72,8,FALSE)</f>
        <v>0.62006764374295376</v>
      </c>
      <c r="AI28" s="581">
        <f>VLOOKUP($AB$28,$Q$8:$Z$72,9,FALSE)</f>
        <v>-7.7447620004463085</v>
      </c>
      <c r="AJ28" s="580">
        <f>VLOOKUP($AB$28,$Q$8:$Z$72,10,FALSE)</f>
        <v>43.057049745680743</v>
      </c>
      <c r="AK28" s="114"/>
      <c r="AL28" s="586">
        <v>21</v>
      </c>
      <c r="AM28" s="568" t="str">
        <f>VLOOKUP($AL$28,$R$8:$Z$72,2,FALSE)</f>
        <v>4.M.37 Restricted residents, socially renting</v>
      </c>
      <c r="AN28" s="580">
        <f>VLOOKUP($AL$28,$R$8:$Z$72,3,FALSE)</f>
        <v>48</v>
      </c>
      <c r="AO28" s="581">
        <f>VLOOKUP($AL$28,$R$8:$Z$72,4,FALSE)</f>
        <v>0.89269109168681415</v>
      </c>
      <c r="AP28" s="580">
        <f>VLOOKUP($AL$28,$R$8:$Z$72,5,FALSE)</f>
        <v>3389</v>
      </c>
      <c r="AQ28" s="581">
        <f>VLOOKUP($AL$28,$R$8:$Z$72,6,FALSE)</f>
        <v>0.90766655507197846</v>
      </c>
      <c r="AR28" s="581">
        <f>VLOOKUP($AL$28,$R$8:$Z$72,7,FALSE)</f>
        <v>1.416347005016229</v>
      </c>
      <c r="AS28" s="581">
        <f>VLOOKUP($AL$28,$R$8:$Z$72,8,FALSE)</f>
        <v>-0.11578894410588633</v>
      </c>
      <c r="AT28" s="580">
        <f>VLOOKUP($AL$28,$R$8:$Z$72,9,FALSE)</f>
        <v>98.350114003707361</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42</v>
      </c>
      <c r="R29" s="583">
        <f>RANK(U29,$U$8:$U$72,0)+COUNTIF($U$8:U29,U29)-1</f>
        <v>42</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4.M.36 Cost-conscious families in terraces</v>
      </c>
      <c r="AD29" s="580">
        <f>VLOOKUP($AB$29,$Q$8:$Z$72,4,FALSE)</f>
        <v>30</v>
      </c>
      <c r="AE29" s="581">
        <f>VLOOKUP($AB$29,$Q$8:$Z$72,5,FALSE)</f>
        <v>0.55793193230425886</v>
      </c>
      <c r="AF29" s="580">
        <f>VLOOKUP($AB$29,$Q$8:$Z$72,6,FALSE)</f>
        <v>7102</v>
      </c>
      <c r="AG29" s="581">
        <f>VLOOKUP($AB$29,$Q$8:$Z$72,7,FALSE)</f>
        <v>1.9021091396049548</v>
      </c>
      <c r="AH29" s="581">
        <f>VLOOKUP($AB$29,$Q$8:$Z$72,8,FALSE)</f>
        <v>0.42241622078287805</v>
      </c>
      <c r="AI29" s="581">
        <f>VLOOKUP($AB$29,$Q$8:$Z$72,9,FALSE)</f>
        <v>-7.2157087285365193</v>
      </c>
      <c r="AJ29" s="580">
        <f>VLOOKUP($AB$29,$Q$8:$Z$72,10,FALSE)</f>
        <v>29.332277559011921</v>
      </c>
      <c r="AK29" s="114"/>
      <c r="AL29" s="586">
        <v>22</v>
      </c>
      <c r="AM29" s="568" t="str">
        <f>VLOOKUP($AL$29,$R$8:$Z$72,2,FALSE)</f>
        <v>4.M.36 Cost-conscious families in terraces</v>
      </c>
      <c r="AN29" s="580">
        <f>VLOOKUP($AL$29,$R$8:$Z$72,3,FALSE)</f>
        <v>30</v>
      </c>
      <c r="AO29" s="581">
        <f>VLOOKUP($AL$29,$R$8:$Z$72,4,FALSE)</f>
        <v>0.55793193230425886</v>
      </c>
      <c r="AP29" s="580">
        <f>VLOOKUP($AL$29,$R$8:$Z$72,5,FALSE)</f>
        <v>7102</v>
      </c>
      <c r="AQ29" s="581">
        <f>VLOOKUP($AL$29,$R$8:$Z$72,6,FALSE)</f>
        <v>1.9021091396049548</v>
      </c>
      <c r="AR29" s="581">
        <f>VLOOKUP($AL$29,$R$8:$Z$72,7,FALSE)</f>
        <v>0.42241622078287805</v>
      </c>
      <c r="AS29" s="581">
        <f>VLOOKUP($AL$29,$R$8:$Z$72,8,FALSE)</f>
        <v>-7.2157087285365193</v>
      </c>
      <c r="AT29" s="580">
        <f>VLOOKUP($AL$29,$R$8:$Z$72,9,FALSE)</f>
        <v>29.332277559011921</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43</v>
      </c>
      <c r="R30" s="583">
        <f>RANK(U30,$U$8:$U$72,0)+COUNTIF($U$8:U30,U30)-1</f>
        <v>43</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6.S.55 Families in low-value terraced housing</v>
      </c>
      <c r="AD30" s="580">
        <f>VLOOKUP($AB$30,$Q$8:$Z$72,4,FALSE)</f>
        <v>63</v>
      </c>
      <c r="AE30" s="581">
        <f>VLOOKUP($AB$30,$Q$8:$Z$72,5,FALSE)</f>
        <v>1.1716570578389436</v>
      </c>
      <c r="AF30" s="580">
        <f>VLOOKUP($AB$30,$Q$8:$Z$72,6,FALSE)</f>
        <v>16237</v>
      </c>
      <c r="AG30" s="581">
        <f>VLOOKUP($AB$30,$Q$8:$Z$72,7,FALSE)</f>
        <v>4.348711081352528</v>
      </c>
      <c r="AH30" s="581">
        <f>VLOOKUP($AB$30,$Q$8:$Z$72,8,FALSE)</f>
        <v>0.38800270986019586</v>
      </c>
      <c r="AI30" s="581">
        <f>VLOOKUP($AB$30,$Q$8:$Z$72,9,FALSE)</f>
        <v>-11.422704111071555</v>
      </c>
      <c r="AJ30" s="580">
        <f>VLOOKUP($AB$30,$Q$8:$Z$72,10,FALSE)</f>
        <v>26.942628193053856</v>
      </c>
      <c r="AK30" s="114"/>
      <c r="AL30" s="586">
        <v>23</v>
      </c>
      <c r="AM30" s="568" t="str">
        <f>VLOOKUP($AL$30,$R$8:$Z$72,2,FALSE)</f>
        <v>3.F.17 Older, rural empty nesters and couples</v>
      </c>
      <c r="AN30" s="580">
        <f>VLOOKUP($AL$30,$R$8:$Z$72,3,FALSE)</f>
        <v>25</v>
      </c>
      <c r="AO30" s="581">
        <f>VLOOKUP($AL$30,$R$8:$Z$72,4,FALSE)</f>
        <v>0.4649432769202157</v>
      </c>
      <c r="AP30" s="580">
        <f>VLOOKUP($AL$30,$R$8:$Z$72,5,FALSE)</f>
        <v>26817</v>
      </c>
      <c r="AQ30" s="581">
        <f>VLOOKUP($AL$30,$R$8:$Z$72,6,FALSE)</f>
        <v>7.1823234014060935</v>
      </c>
      <c r="AR30" s="581">
        <f>VLOOKUP($AL$30,$R$8:$Z$72,7,FALSE)</f>
        <v>9.3224447179028225E-2</v>
      </c>
      <c r="AS30" s="581">
        <f>VLOOKUP($AL$30,$R$8:$Z$72,8,FALSE)</f>
        <v>-19.077528827668605</v>
      </c>
      <c r="AT30" s="580">
        <f>VLOOKUP($AL$30,$R$8:$Z$72,9,FALSE)</f>
        <v>6.4734383420996204</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44</v>
      </c>
      <c r="R31" s="583">
        <f>RANK(U31,$U$8:$U$72,0)+COUNTIF($U$8:U31,U31)-1</f>
        <v>44</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5.R.50 Single-parent families in terraced housing</v>
      </c>
      <c r="AD31" s="580">
        <f>VLOOKUP($AB$31,$Q$8:$Z$72,4,FALSE)</f>
        <v>25</v>
      </c>
      <c r="AE31" s="581">
        <f>VLOOKUP($AB$31,$Q$8:$Z$72,5,FALSE)</f>
        <v>0.4649432769202157</v>
      </c>
      <c r="AF31" s="580">
        <f>VLOOKUP($AB$31,$Q$8:$Z$72,6,FALSE)</f>
        <v>13949</v>
      </c>
      <c r="AG31" s="581">
        <f>VLOOKUP($AB$31,$Q$8:$Z$72,7,FALSE)</f>
        <v>3.7359223300970879</v>
      </c>
      <c r="AH31" s="581">
        <f>VLOOKUP($AB$31,$Q$8:$Z$72,8,FALSE)</f>
        <v>0.17922431715535164</v>
      </c>
      <c r="AI31" s="581">
        <f>VLOOKUP($AB$31,$Q$8:$Z$72,9,FALSE)</f>
        <v>-12.647850829929899</v>
      </c>
      <c r="AJ31" s="580">
        <f>VLOOKUP($AB$31,$Q$8:$Z$72,10,FALSE)</f>
        <v>12.445207256440284</v>
      </c>
      <c r="AK31" s="114"/>
      <c r="AL31" s="586">
        <v>24</v>
      </c>
      <c r="AM31" s="568" t="str">
        <f>VLOOKUP($AL$31,$R$8:$Z$72,2,FALSE)</f>
        <v>5.R.50 Single-parent families in terraced housing</v>
      </c>
      <c r="AN31" s="580">
        <f>VLOOKUP($AL$31,$R$8:$Z$72,3,FALSE)</f>
        <v>25</v>
      </c>
      <c r="AO31" s="581">
        <f>VLOOKUP($AL$31,$R$8:$Z$72,4,FALSE)</f>
        <v>0.4649432769202157</v>
      </c>
      <c r="AP31" s="580">
        <f>VLOOKUP($AL$31,$R$8:$Z$72,5,FALSE)</f>
        <v>13949</v>
      </c>
      <c r="AQ31" s="581">
        <f>VLOOKUP($AL$31,$R$8:$Z$72,6,FALSE)</f>
        <v>3.7359223300970879</v>
      </c>
      <c r="AR31" s="581">
        <f>VLOOKUP($AL$31,$R$8:$Z$72,7,FALSE)</f>
        <v>0.17922431715535164</v>
      </c>
      <c r="AS31" s="581">
        <f>VLOOKUP($AL$31,$R$8:$Z$72,8,FALSE)</f>
        <v>-12.647850829929899</v>
      </c>
      <c r="AT31" s="580">
        <f>VLOOKUP($AL$31,$R$8:$Z$72,9,FALSE)</f>
        <v>12.445207256440284</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-2.4460365291313009</v>
      </c>
      <c r="M32" s="580">
        <f t="shared" si="1"/>
        <v>0</v>
      </c>
      <c r="N32" s="582"/>
      <c r="O32" s="583" t="str">
        <f t="shared" si="6"/>
        <v>3</v>
      </c>
      <c r="P32" s="583" t="str">
        <f t="shared" si="7"/>
        <v>3.I</v>
      </c>
      <c r="Q32" s="583">
        <f>RANK(Z32,$Z$8:$Z$72,0)+COUNTIF($Z$8:Z32,Z32)-1</f>
        <v>45</v>
      </c>
      <c r="R32" s="583">
        <f>RANK(U32,$U$8:$U$72,0)+COUNTIF($U$8:U32,U32)-1</f>
        <v>45</v>
      </c>
      <c r="S32" s="379" t="s">
        <v>276</v>
      </c>
      <c r="T32" s="584">
        <f t="shared" si="8"/>
        <v>0</v>
      </c>
      <c r="U32" s="585">
        <f t="shared" si="2"/>
        <v>0</v>
      </c>
      <c r="V32" s="584">
        <f t="shared" si="9"/>
        <v>415</v>
      </c>
      <c r="W32" s="585">
        <f t="shared" si="3"/>
        <v>0.11114830934047538</v>
      </c>
      <c r="X32" s="581">
        <f t="shared" si="4"/>
        <v>0</v>
      </c>
      <c r="Y32" s="581">
        <f t="shared" si="5"/>
        <v>-2.4460365291313009</v>
      </c>
      <c r="Z32" s="580">
        <f t="shared" si="10"/>
        <v>0</v>
      </c>
      <c r="AA32" s="114"/>
      <c r="AB32" s="586">
        <v>25</v>
      </c>
      <c r="AC32" s="568" t="str">
        <f>VLOOKUP($AB$32,$Q$8:$Z$72,3,FALSE)</f>
        <v>2.D.9 Families and couples in comfortable homes</v>
      </c>
      <c r="AD32" s="580">
        <f>VLOOKUP($AB$32,$Q$8:$Z$72,4,FALSE)</f>
        <v>17</v>
      </c>
      <c r="AE32" s="581">
        <f>VLOOKUP($AB$32,$Q$8:$Z$72,5,FALSE)</f>
        <v>0.31616142830574667</v>
      </c>
      <c r="AF32" s="580">
        <f>VLOOKUP($AB$32,$Q$8:$Z$72,6,FALSE)</f>
        <v>10188</v>
      </c>
      <c r="AG32" s="581">
        <f>VLOOKUP($AB$32,$Q$8:$Z$72,7,FALSE)</f>
        <v>2.7286240374958153</v>
      </c>
      <c r="AH32" s="581">
        <f>VLOOKUP($AB$32,$Q$8:$Z$72,8,FALSE)</f>
        <v>0.16686297605025521</v>
      </c>
      <c r="AI32" s="581">
        <f>VLOOKUP($AB$32,$Q$8:$Z$72,9,FALSE)</f>
        <v>-10.858409828538079</v>
      </c>
      <c r="AJ32" s="580">
        <f>VLOOKUP($AB$32,$Q$8:$Z$72,10,FALSE)</f>
        <v>11.586844649946816</v>
      </c>
      <c r="AK32" s="114"/>
      <c r="AL32" s="586">
        <v>25</v>
      </c>
      <c r="AM32" s="568" t="str">
        <f>VLOOKUP($AL$32,$R$8:$Z$72,2,FALSE)</f>
        <v>7.V.64 Inactive communal populations</v>
      </c>
      <c r="AN32" s="580">
        <f>VLOOKUP($AL$32,$R$8:$Z$72,3,FALSE)</f>
        <v>24</v>
      </c>
      <c r="AO32" s="581">
        <f>VLOOKUP($AL$32,$R$8:$Z$72,4,FALSE)</f>
        <v>0.44634554584340708</v>
      </c>
      <c r="AP32" s="580">
        <f>VLOOKUP($AL$32,$R$8:$Z$72,5,FALSE)</f>
        <v>3052</v>
      </c>
      <c r="AQ32" s="581">
        <f>VLOOKUP($AL$32,$R$8:$Z$72,6,FALSE)</f>
        <v>0.81740877134248413</v>
      </c>
      <c r="AR32" s="581">
        <f>VLOOKUP($AL$32,$R$8:$Z$72,7,FALSE)</f>
        <v>0.78636959370904314</v>
      </c>
      <c r="AS32" s="581">
        <f>VLOOKUP($AL$32,$R$8:$Z$72,8,FALSE)</f>
        <v>-3.0219032907055929</v>
      </c>
      <c r="AT32" s="580">
        <f>VLOOKUP($AL$32,$R$8:$Z$72,9,FALSE)</f>
        <v>54.604937149175001</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-5.9778389279598141</v>
      </c>
      <c r="M33" s="580">
        <f t="shared" si="1"/>
        <v>0</v>
      </c>
      <c r="N33" s="582"/>
      <c r="O33" s="583" t="str">
        <f t="shared" si="6"/>
        <v>3</v>
      </c>
      <c r="P33" s="583" t="str">
        <f t="shared" si="7"/>
        <v>3.I</v>
      </c>
      <c r="Q33" s="583">
        <f>RANK(Z33,$Z$8:$Z$72,0)+COUNTIF($Z$8:Z33,Z33)-1</f>
        <v>46</v>
      </c>
      <c r="R33" s="583">
        <f>RANK(U33,$U$8:$U$72,0)+COUNTIF($U$8:U33,U33)-1</f>
        <v>46</v>
      </c>
      <c r="S33" s="379" t="s">
        <v>277</v>
      </c>
      <c r="T33" s="584">
        <f t="shared" si="8"/>
        <v>0</v>
      </c>
      <c r="U33" s="585">
        <f t="shared" si="2"/>
        <v>0</v>
      </c>
      <c r="V33" s="584">
        <f t="shared" si="9"/>
        <v>2465</v>
      </c>
      <c r="W33" s="585">
        <f t="shared" si="3"/>
        <v>0.66019417475728148</v>
      </c>
      <c r="X33" s="581">
        <f t="shared" si="4"/>
        <v>0</v>
      </c>
      <c r="Y33" s="581">
        <f t="shared" si="5"/>
        <v>-5.9778389279598141</v>
      </c>
      <c r="Z33" s="580">
        <f t="shared" si="10"/>
        <v>0</v>
      </c>
      <c r="AA33" s="114"/>
      <c r="AB33" s="586">
        <v>26</v>
      </c>
      <c r="AC33" s="568" t="str">
        <f>VLOOKUP($AB$33,$Q$8:$Z$72,3,FALSE)</f>
        <v>3.F.17 Older, rural empty nesters and couples</v>
      </c>
      <c r="AD33" s="580">
        <f>VLOOKUP($AB$33,$Q$8:$Z$72,4,FALSE)</f>
        <v>25</v>
      </c>
      <c r="AE33" s="581">
        <f>VLOOKUP($AB$33,$Q$8:$Z$72,5,FALSE)</f>
        <v>0.4649432769202157</v>
      </c>
      <c r="AF33" s="580">
        <f>VLOOKUP($AB$33,$Q$8:$Z$72,6,FALSE)</f>
        <v>26817</v>
      </c>
      <c r="AG33" s="581">
        <f>VLOOKUP($AB$33,$Q$8:$Z$72,7,FALSE)</f>
        <v>7.1823234014060935</v>
      </c>
      <c r="AH33" s="581">
        <f>VLOOKUP($AB$33,$Q$8:$Z$72,8,FALSE)</f>
        <v>9.3224447179028225E-2</v>
      </c>
      <c r="AI33" s="581">
        <f>VLOOKUP($AB$33,$Q$8:$Z$72,9,FALSE)</f>
        <v>-19.077528827668605</v>
      </c>
      <c r="AJ33" s="580">
        <f>VLOOKUP($AB$33,$Q$8:$Z$72,10,FALSE)</f>
        <v>6.4734383420996204</v>
      </c>
      <c r="AK33" s="114"/>
      <c r="AL33" s="586">
        <v>26</v>
      </c>
      <c r="AM33" s="568" t="str">
        <f>VLOOKUP($AL$33,$R$8:$Z$72,2,FALSE)</f>
        <v>2.D.9 Families and couples in comfortable homes</v>
      </c>
      <c r="AN33" s="580">
        <f>VLOOKUP($AL$33,$R$8:$Z$72,3,FALSE)</f>
        <v>17</v>
      </c>
      <c r="AO33" s="581">
        <f>VLOOKUP($AL$33,$R$8:$Z$72,4,FALSE)</f>
        <v>0.31616142830574667</v>
      </c>
      <c r="AP33" s="580">
        <f>VLOOKUP($AL$33,$R$8:$Z$72,5,FALSE)</f>
        <v>10188</v>
      </c>
      <c r="AQ33" s="581">
        <f>VLOOKUP($AL$33,$R$8:$Z$72,6,FALSE)</f>
        <v>2.7286240374958153</v>
      </c>
      <c r="AR33" s="581">
        <f>VLOOKUP($AL$33,$R$8:$Z$72,7,FALSE)</f>
        <v>0.16686297605025521</v>
      </c>
      <c r="AS33" s="581">
        <f>VLOOKUP($AL$33,$R$8:$Z$72,8,FALSE)</f>
        <v>-10.858409828538079</v>
      </c>
      <c r="AT33" s="580">
        <f>VLOOKUP($AL$33,$R$8:$Z$72,9,FALSE)</f>
        <v>11.586844649946816</v>
      </c>
      <c r="AU33" s="114"/>
      <c r="AV33" s="114"/>
      <c r="AW33" s="114"/>
      <c r="BF33" s="114"/>
      <c r="BG33" s="114"/>
      <c r="BH33" s="114"/>
      <c r="BI33" s="114"/>
      <c r="BJ33" s="114"/>
      <c r="BK33" s="31"/>
      <c r="BM33" s="587"/>
      <c r="BN33" s="572"/>
    </row>
    <row r="34" spans="2:69" ht="15" customHeight="1" x14ac:dyDescent="0.25">
      <c r="B34" s="379" t="s">
        <v>278</v>
      </c>
      <c r="C34" s="578">
        <v>0</v>
      </c>
      <c r="D34" s="578">
        <v>10754</v>
      </c>
      <c r="F34" s="579" t="str">
        <f t="shared" si="0"/>
        <v>3.J.27 Professional families and couples in suburban, owner-occupied areas</v>
      </c>
      <c r="G34" s="580">
        <f t="shared" si="0"/>
        <v>0</v>
      </c>
      <c r="H34" s="581">
        <f t="shared" si="0"/>
        <v>0</v>
      </c>
      <c r="I34" s="580">
        <f t="shared" si="0"/>
        <v>10754</v>
      </c>
      <c r="J34" s="581">
        <f t="shared" si="0"/>
        <v>2.8802142618011382</v>
      </c>
      <c r="K34" s="581">
        <f t="shared" si="1"/>
        <v>0</v>
      </c>
      <c r="L34" s="581">
        <f t="shared" si="1"/>
        <v>-12.627825116695764</v>
      </c>
      <c r="M34" s="580">
        <f t="shared" si="1"/>
        <v>0</v>
      </c>
      <c r="N34" s="582"/>
      <c r="O34" s="583" t="str">
        <f t="shared" si="6"/>
        <v>3</v>
      </c>
      <c r="P34" s="583" t="str">
        <f t="shared" si="7"/>
        <v>3.J</v>
      </c>
      <c r="Q34" s="583">
        <f>RANK(Z34,$Z$8:$Z$72,0)+COUNTIF($Z$8:Z34,Z34)-1</f>
        <v>47</v>
      </c>
      <c r="R34" s="583">
        <f>RANK(U34,$U$8:$U$72,0)+COUNTIF($U$8:U34,U34)-1</f>
        <v>47</v>
      </c>
      <c r="S34" s="379" t="s">
        <v>278</v>
      </c>
      <c r="T34" s="584">
        <f t="shared" si="8"/>
        <v>0</v>
      </c>
      <c r="U34" s="585">
        <f t="shared" si="2"/>
        <v>0</v>
      </c>
      <c r="V34" s="584">
        <f t="shared" si="9"/>
        <v>10754</v>
      </c>
      <c r="W34" s="585">
        <f t="shared" si="3"/>
        <v>2.8802142618011382</v>
      </c>
      <c r="X34" s="581">
        <f t="shared" si="4"/>
        <v>0</v>
      </c>
      <c r="Y34" s="581">
        <f t="shared" si="5"/>
        <v>-12.627825116695764</v>
      </c>
      <c r="Z34" s="580">
        <f t="shared" si="10"/>
        <v>0</v>
      </c>
      <c r="AA34" s="114"/>
      <c r="AB34" s="586">
        <v>27</v>
      </c>
      <c r="AC34" s="568" t="str">
        <f>VLOOKUP($AB$34,$Q$8:$Z$72,3,FALSE)</f>
        <v>1.A.1 High-flyers in luxury apartments and townhouses</v>
      </c>
      <c r="AD34" s="580">
        <f>VLOOKUP($AB$34,$Q$8:$Z$72,4,FALSE)</f>
        <v>0</v>
      </c>
      <c r="AE34" s="581">
        <f>VLOOKUP($AB$34,$Q$8:$Z$72,5,FALSE)</f>
        <v>0</v>
      </c>
      <c r="AF34" s="580">
        <f>VLOOKUP($AB$34,$Q$8:$Z$72,6,FALSE)</f>
        <v>0</v>
      </c>
      <c r="AG34" s="581">
        <f>VLOOKUP($AB$34,$Q$8:$Z$72,7,FALSE)</f>
        <v>0</v>
      </c>
      <c r="AH34" s="581">
        <f>VLOOKUP($AB$34,$Q$8:$Z$72,8,FALSE)</f>
        <v>0</v>
      </c>
      <c r="AI34" s="581">
        <f>VLOOKUP($AB$34,$Q$8:$Z$72,9,FALSE)</f>
        <v>0</v>
      </c>
      <c r="AJ34" s="580">
        <f>VLOOKUP($AB$34,$Q$8:$Z$72,10,FALSE)</f>
        <v>0</v>
      </c>
      <c r="AK34" s="114"/>
      <c r="AL34" s="586">
        <v>27</v>
      </c>
      <c r="AM34" s="568" t="str">
        <f>VLOOKUP($AL$34,$R$8:$Z$72,2,FALSE)</f>
        <v>1.A.1 High-flyers in luxury apartments and townhouses</v>
      </c>
      <c r="AN34" s="580">
        <f>VLOOKUP($AL$34,$R$8:$Z$72,3,FALSE)</f>
        <v>0</v>
      </c>
      <c r="AO34" s="581">
        <f>VLOOKUP($AL$34,$R$8:$Z$72,4,FALSE)</f>
        <v>0</v>
      </c>
      <c r="AP34" s="580">
        <f>VLOOKUP($AL$34,$R$8:$Z$72,5,FALSE)</f>
        <v>0</v>
      </c>
      <c r="AQ34" s="581">
        <f>VLOOKUP($AL$34,$R$8:$Z$72,6,FALSE)</f>
        <v>0</v>
      </c>
      <c r="AR34" s="581">
        <f>VLOOKUP($AL$34,$R$8:$Z$72,7,FALSE)</f>
        <v>0</v>
      </c>
      <c r="AS34" s="581">
        <f>VLOOKUP($AL$34,$R$8:$Z$72,8,FALSE)</f>
        <v>0</v>
      </c>
      <c r="AT34" s="580">
        <f>VLOOKUP($AL$34,$R$8:$Z$72,9,FALSE)</f>
        <v>0</v>
      </c>
      <c r="AU34" s="114"/>
      <c r="AV34" s="114"/>
      <c r="AW34" s="114"/>
      <c r="BF34" s="114"/>
      <c r="BG34" s="114"/>
      <c r="BH34" s="114"/>
      <c r="BI34" s="114"/>
      <c r="BJ34" s="114"/>
      <c r="BK34" s="31"/>
      <c r="BM34" s="587"/>
      <c r="BN34" s="572"/>
    </row>
    <row r="35" spans="2:69" ht="15" customHeight="1" x14ac:dyDescent="0.25">
      <c r="B35" s="379" t="s">
        <v>279</v>
      </c>
      <c r="C35" s="578">
        <v>0</v>
      </c>
      <c r="D35" s="578">
        <v>4060</v>
      </c>
      <c r="F35" s="579" t="str">
        <f t="shared" si="0"/>
        <v>3.J.28 Families and couples in terraces</v>
      </c>
      <c r="G35" s="580">
        <f t="shared" si="0"/>
        <v>0</v>
      </c>
      <c r="H35" s="581">
        <f t="shared" si="0"/>
        <v>0</v>
      </c>
      <c r="I35" s="580">
        <f t="shared" si="0"/>
        <v>4060</v>
      </c>
      <c r="J35" s="581">
        <f t="shared" si="0"/>
        <v>1.087378640776699</v>
      </c>
      <c r="K35" s="581">
        <f t="shared" si="1"/>
        <v>0</v>
      </c>
      <c r="L35" s="581">
        <f t="shared" si="1"/>
        <v>-7.688375063113865</v>
      </c>
      <c r="M35" s="580">
        <f t="shared" si="1"/>
        <v>0</v>
      </c>
      <c r="N35" s="582"/>
      <c r="O35" s="583" t="str">
        <f t="shared" si="6"/>
        <v>3</v>
      </c>
      <c r="P35" s="583" t="str">
        <f t="shared" si="7"/>
        <v>3.J</v>
      </c>
      <c r="Q35" s="583">
        <f>RANK(Z35,$Z$8:$Z$72,0)+COUNTIF($Z$8:Z35,Z35)-1</f>
        <v>48</v>
      </c>
      <c r="R35" s="583">
        <f>RANK(U35,$U$8:$U$72,0)+COUNTIF($U$8:U35,U35)-1</f>
        <v>48</v>
      </c>
      <c r="S35" s="379" t="s">
        <v>279</v>
      </c>
      <c r="T35" s="584">
        <f t="shared" si="8"/>
        <v>0</v>
      </c>
      <c r="U35" s="585">
        <f t="shared" si="2"/>
        <v>0</v>
      </c>
      <c r="V35" s="584">
        <f t="shared" si="9"/>
        <v>4060</v>
      </c>
      <c r="W35" s="585">
        <f t="shared" si="3"/>
        <v>1.087378640776699</v>
      </c>
      <c r="X35" s="581">
        <f t="shared" si="4"/>
        <v>0</v>
      </c>
      <c r="Y35" s="581">
        <f t="shared" si="5"/>
        <v>-7.688375063113865</v>
      </c>
      <c r="Z35" s="580">
        <f t="shared" si="10"/>
        <v>0</v>
      </c>
      <c r="AA35" s="114"/>
      <c r="AB35" s="586">
        <v>28</v>
      </c>
      <c r="AC35" s="568" t="str">
        <f>VLOOKUP($AB$35,$Q$8:$Z$72,3,FALSE)</f>
        <v>1.A.2 Wealthy, gentrified areas</v>
      </c>
      <c r="AD35" s="580">
        <f>VLOOKUP($AB$35,$Q$8:$Z$72,4,FALSE)</f>
        <v>0</v>
      </c>
      <c r="AE35" s="581">
        <f>VLOOKUP($AB$35,$Q$8:$Z$72,5,FALSE)</f>
        <v>0</v>
      </c>
      <c r="AF35" s="580">
        <f>VLOOKUP($AB$35,$Q$8:$Z$72,6,FALSE)</f>
        <v>0</v>
      </c>
      <c r="AG35" s="581">
        <f>VLOOKUP($AB$35,$Q$8:$Z$72,7,FALSE)</f>
        <v>0</v>
      </c>
      <c r="AH35" s="581">
        <f>VLOOKUP($AB$35,$Q$8:$Z$72,8,FALSE)</f>
        <v>0</v>
      </c>
      <c r="AI35" s="581">
        <f>VLOOKUP($AB$35,$Q$8:$Z$72,9,FALSE)</f>
        <v>0</v>
      </c>
      <c r="AJ35" s="580">
        <f>VLOOKUP($AB$35,$Q$8:$Z$72,10,FALSE)</f>
        <v>0</v>
      </c>
      <c r="AK35" s="114"/>
      <c r="AL35" s="586">
        <v>28</v>
      </c>
      <c r="AM35" s="568" t="str">
        <f>VLOOKUP($AL$35,$R$8:$Z$72,2,FALSE)</f>
        <v>1.A.2 Wealthy, gentrified areas</v>
      </c>
      <c r="AN35" s="580">
        <f>VLOOKUP($AL$35,$R$8:$Z$72,3,FALSE)</f>
        <v>0</v>
      </c>
      <c r="AO35" s="581">
        <f>VLOOKUP($AL$35,$R$8:$Z$72,4,FALSE)</f>
        <v>0</v>
      </c>
      <c r="AP35" s="580">
        <f>VLOOKUP($AL$35,$R$8:$Z$72,5,FALSE)</f>
        <v>0</v>
      </c>
      <c r="AQ35" s="581">
        <f>VLOOKUP($AL$35,$R$8:$Z$72,6,FALSE)</f>
        <v>0</v>
      </c>
      <c r="AR35" s="581">
        <f>VLOOKUP($AL$35,$R$8:$Z$72,7,FALSE)</f>
        <v>0</v>
      </c>
      <c r="AS35" s="581">
        <f>VLOOKUP($AL$35,$R$8:$Z$72,8,FALSE)</f>
        <v>0</v>
      </c>
      <c r="AT35" s="580">
        <f>VLOOKUP($AL$35,$R$8:$Z$72,9,FALSE)</f>
        <v>0</v>
      </c>
      <c r="AU35" s="114"/>
      <c r="AV35" s="114"/>
      <c r="AW35" s="114"/>
      <c r="BF35" s="114"/>
      <c r="BG35" s="114"/>
      <c r="BH35" s="114"/>
      <c r="BI35" s="114"/>
      <c r="BJ35" s="114"/>
      <c r="BK35" s="31"/>
      <c r="BM35" s="587"/>
      <c r="BN35" s="572"/>
    </row>
    <row r="36" spans="2:69" ht="15" customHeight="1" x14ac:dyDescent="0.25">
      <c r="B36" s="379" t="s">
        <v>280</v>
      </c>
      <c r="C36" s="578">
        <v>339</v>
      </c>
      <c r="D36" s="578">
        <v>20946</v>
      </c>
      <c r="F36" s="579" t="str">
        <f t="shared" si="0"/>
        <v>4.K.29 Senior home-owning couples</v>
      </c>
      <c r="G36" s="580">
        <f t="shared" si="0"/>
        <v>339</v>
      </c>
      <c r="H36" s="581">
        <f t="shared" si="0"/>
        <v>6.3046308350381244</v>
      </c>
      <c r="I36" s="580">
        <f t="shared" si="0"/>
        <v>20946</v>
      </c>
      <c r="J36" s="581">
        <f t="shared" si="0"/>
        <v>5.6099096083026447</v>
      </c>
      <c r="K36" s="581">
        <f t="shared" si="1"/>
        <v>1.6184474362646806</v>
      </c>
      <c r="L36" s="581">
        <f t="shared" si="1"/>
        <v>2.2138054593487002</v>
      </c>
      <c r="M36" s="580">
        <f t="shared" si="1"/>
        <v>112.38382211555236</v>
      </c>
      <c r="N36" s="582"/>
      <c r="O36" s="583" t="str">
        <f t="shared" si="6"/>
        <v>4</v>
      </c>
      <c r="P36" s="583" t="str">
        <f t="shared" si="7"/>
        <v>4.K</v>
      </c>
      <c r="Q36" s="583">
        <f>RANK(Z36,$Z$8:$Z$72,0)+COUNTIF($Z$8:Z36,Z36)-1</f>
        <v>16</v>
      </c>
      <c r="R36" s="583">
        <f>RANK(U36,$U$8:$U$72,0)+COUNTIF($U$8:U36,U36)-1</f>
        <v>9</v>
      </c>
      <c r="S36" s="379" t="s">
        <v>280</v>
      </c>
      <c r="T36" s="584">
        <f t="shared" si="8"/>
        <v>339</v>
      </c>
      <c r="U36" s="585">
        <f t="shared" si="2"/>
        <v>6.3046308350381244</v>
      </c>
      <c r="V36" s="584">
        <f t="shared" si="9"/>
        <v>20946</v>
      </c>
      <c r="W36" s="585">
        <f t="shared" si="3"/>
        <v>5.6099096083026447</v>
      </c>
      <c r="X36" s="581">
        <f t="shared" si="4"/>
        <v>1.6184474362646806</v>
      </c>
      <c r="Y36" s="581">
        <f t="shared" si="5"/>
        <v>2.2138054593487002</v>
      </c>
      <c r="Z36" s="580">
        <f t="shared" si="10"/>
        <v>112.38382211555236</v>
      </c>
      <c r="AA36" s="114"/>
      <c r="AB36" s="586">
        <v>29</v>
      </c>
      <c r="AC36" s="568" t="str">
        <f>VLOOKUP($AB$36,$Q$8:$Z$72,3,FALSE)</f>
        <v>1.A.3 Asset-rich, out-of-town older families</v>
      </c>
      <c r="AD36" s="580">
        <f>VLOOKUP($AB$36,$Q$8:$Z$72,4,FALSE)</f>
        <v>0</v>
      </c>
      <c r="AE36" s="581">
        <f>VLOOKUP($AB$36,$Q$8:$Z$72,5,FALSE)</f>
        <v>0</v>
      </c>
      <c r="AF36" s="580">
        <f>VLOOKUP($AB$36,$Q$8:$Z$72,6,FALSE)</f>
        <v>0</v>
      </c>
      <c r="AG36" s="581">
        <f>VLOOKUP($AB$36,$Q$8:$Z$72,7,FALSE)</f>
        <v>0</v>
      </c>
      <c r="AH36" s="581">
        <f>VLOOKUP($AB$36,$Q$8:$Z$72,8,FALSE)</f>
        <v>0</v>
      </c>
      <c r="AI36" s="581">
        <f>VLOOKUP($AB$36,$Q$8:$Z$72,9,FALSE)</f>
        <v>0</v>
      </c>
      <c r="AJ36" s="580">
        <f>VLOOKUP($AB$36,$Q$8:$Z$72,10,FALSE)</f>
        <v>0</v>
      </c>
      <c r="AK36" s="114"/>
      <c r="AL36" s="586">
        <v>29</v>
      </c>
      <c r="AM36" s="568" t="str">
        <f>VLOOKUP($AL$36,$R$8:$Z$72,2,FALSE)</f>
        <v>1.A.3 Asset-rich, out-of-town older families</v>
      </c>
      <c r="AN36" s="580">
        <f>VLOOKUP($AL$36,$R$8:$Z$72,3,FALSE)</f>
        <v>0</v>
      </c>
      <c r="AO36" s="581">
        <f>VLOOKUP($AL$36,$R$8:$Z$72,4,FALSE)</f>
        <v>0</v>
      </c>
      <c r="AP36" s="580">
        <f>VLOOKUP($AL$36,$R$8:$Z$72,5,FALSE)</f>
        <v>0</v>
      </c>
      <c r="AQ36" s="581">
        <f>VLOOKUP($AL$36,$R$8:$Z$72,6,FALSE)</f>
        <v>0</v>
      </c>
      <c r="AR36" s="581">
        <f>VLOOKUP($AL$36,$R$8:$Z$72,7,FALSE)</f>
        <v>0</v>
      </c>
      <c r="AS36" s="581">
        <f>VLOOKUP($AL$36,$R$8:$Z$72,8,FALSE)</f>
        <v>0</v>
      </c>
      <c r="AT36" s="580">
        <f>VLOOKUP($AL$36,$R$8:$Z$72,9,FALSE)</f>
        <v>0</v>
      </c>
      <c r="AU36" s="114"/>
      <c r="AV36" s="114"/>
      <c r="AW36" s="114"/>
      <c r="BF36" s="114"/>
      <c r="BG36" s="114"/>
      <c r="BH36" s="114"/>
      <c r="BI36" s="114"/>
      <c r="BJ36" s="114"/>
      <c r="BK36" s="31"/>
      <c r="BM36" s="587"/>
      <c r="BN36" s="572"/>
    </row>
    <row r="37" spans="2:69" ht="15" customHeight="1" x14ac:dyDescent="0.25">
      <c r="B37" s="379" t="s">
        <v>281</v>
      </c>
      <c r="C37" s="578">
        <v>392</v>
      </c>
      <c r="D37" s="578">
        <v>10576</v>
      </c>
      <c r="F37" s="579" t="str">
        <f t="shared" si="0"/>
        <v>4.K.30 Empty nesters in owner-occupied detached homes</v>
      </c>
      <c r="G37" s="580">
        <f t="shared" si="0"/>
        <v>392</v>
      </c>
      <c r="H37" s="581">
        <f t="shared" si="0"/>
        <v>7.2903105821089831</v>
      </c>
      <c r="I37" s="580">
        <f t="shared" si="0"/>
        <v>10576</v>
      </c>
      <c r="J37" s="581">
        <f t="shared" si="0"/>
        <v>2.8325410110478741</v>
      </c>
      <c r="K37" s="581">
        <f t="shared" si="1"/>
        <v>3.7065052950075645</v>
      </c>
      <c r="L37" s="581">
        <f t="shared" si="1"/>
        <v>19.703306242232554</v>
      </c>
      <c r="M37" s="580">
        <f t="shared" si="1"/>
        <v>257.37705310088324</v>
      </c>
      <c r="N37" s="582"/>
      <c r="O37" s="583" t="str">
        <f t="shared" si="6"/>
        <v>4</v>
      </c>
      <c r="P37" s="583" t="str">
        <f t="shared" si="7"/>
        <v>4.K</v>
      </c>
      <c r="Q37" s="583">
        <f>RANK(Z37,$Z$8:$Z$72,0)+COUNTIF($Z$8:Z37,Z37)-1</f>
        <v>5</v>
      </c>
      <c r="R37" s="583">
        <f>RANK(U37,$U$8:$U$72,0)+COUNTIF($U$8:U37,U37)-1</f>
        <v>5</v>
      </c>
      <c r="S37" s="379" t="s">
        <v>281</v>
      </c>
      <c r="T37" s="584">
        <f t="shared" si="8"/>
        <v>392</v>
      </c>
      <c r="U37" s="585">
        <f t="shared" si="2"/>
        <v>7.2903105821089831</v>
      </c>
      <c r="V37" s="584">
        <f t="shared" si="9"/>
        <v>10576</v>
      </c>
      <c r="W37" s="585">
        <f t="shared" si="3"/>
        <v>2.8325410110478741</v>
      </c>
      <c r="X37" s="581">
        <f t="shared" si="4"/>
        <v>3.7065052950075645</v>
      </c>
      <c r="Y37" s="581">
        <f t="shared" si="5"/>
        <v>19.703306242232554</v>
      </c>
      <c r="Z37" s="580">
        <f t="shared" si="10"/>
        <v>257.37705310088324</v>
      </c>
      <c r="AA37" s="114"/>
      <c r="AB37" s="586">
        <v>30</v>
      </c>
      <c r="AC37" s="568" t="str">
        <f>VLOOKUP($AB$37,$Q$8:$Z$72,3,FALSE)</f>
        <v>1.B.4 High-end professionals in city flats</v>
      </c>
      <c r="AD37" s="580">
        <f>VLOOKUP($AB$37,$Q$8:$Z$72,4,FALSE)</f>
        <v>0</v>
      </c>
      <c r="AE37" s="581">
        <f>VLOOKUP($AB$37,$Q$8:$Z$72,5,FALSE)</f>
        <v>0</v>
      </c>
      <c r="AF37" s="580">
        <f>VLOOKUP($AB$37,$Q$8:$Z$72,6,FALSE)</f>
        <v>3</v>
      </c>
      <c r="AG37" s="581">
        <f>VLOOKUP($AB$37,$Q$8:$Z$72,7,FALSE)</f>
        <v>8.0348175426849671E-4</v>
      </c>
      <c r="AH37" s="581">
        <f>VLOOKUP($AB$37,$Q$8:$Z$72,8,FALSE)</f>
        <v>0</v>
      </c>
      <c r="AI37" s="581">
        <f>VLOOKUP($AB$37,$Q$8:$Z$72,9,FALSE)</f>
        <v>-0.20785466331008159</v>
      </c>
      <c r="AJ37" s="580">
        <f>VLOOKUP($AB$37,$Q$8:$Z$72,10,FALSE)</f>
        <v>0</v>
      </c>
      <c r="AK37" s="114"/>
      <c r="AL37" s="586">
        <v>30</v>
      </c>
      <c r="AM37" s="568" t="str">
        <f>VLOOKUP($AL$37,$R$8:$Z$72,2,FALSE)</f>
        <v>1.B.4 High-end professionals in city flats</v>
      </c>
      <c r="AN37" s="580">
        <f>VLOOKUP($AL$37,$R$8:$Z$72,3,FALSE)</f>
        <v>0</v>
      </c>
      <c r="AO37" s="581">
        <f>VLOOKUP($AL$37,$R$8:$Z$72,4,FALSE)</f>
        <v>0</v>
      </c>
      <c r="AP37" s="580">
        <f>VLOOKUP($AL$37,$R$8:$Z$72,5,FALSE)</f>
        <v>3</v>
      </c>
      <c r="AQ37" s="581">
        <f>VLOOKUP($AL$37,$R$8:$Z$72,6,FALSE)</f>
        <v>8.0348175426849671E-4</v>
      </c>
      <c r="AR37" s="581">
        <f>VLOOKUP($AL$37,$R$8:$Z$72,7,FALSE)</f>
        <v>0</v>
      </c>
      <c r="AS37" s="581">
        <f>VLOOKUP($AL$37,$R$8:$Z$72,8,FALSE)</f>
        <v>-0.20785466331008159</v>
      </c>
      <c r="AT37" s="580">
        <f>VLOOKUP($AL$37,$R$8:$Z$72,9,FALSE)</f>
        <v>0</v>
      </c>
      <c r="AU37" s="114"/>
      <c r="AV37" s="114"/>
      <c r="AW37" s="114"/>
      <c r="BF37" s="114"/>
      <c r="BG37" s="114"/>
      <c r="BH37" s="114"/>
      <c r="BI37" s="114"/>
      <c r="BJ37" s="114"/>
      <c r="BK37" s="31"/>
      <c r="BM37" s="587"/>
      <c r="BN37" s="572"/>
    </row>
    <row r="38" spans="2:69" ht="15" customHeight="1" x14ac:dyDescent="0.25">
      <c r="B38" s="379" t="s">
        <v>282</v>
      </c>
      <c r="C38" s="578">
        <v>50</v>
      </c>
      <c r="D38" s="578">
        <v>2522</v>
      </c>
      <c r="F38" s="579" t="str">
        <f t="shared" si="0"/>
        <v>4.K.31 Comfortable, home-owning families and empty nesters</v>
      </c>
      <c r="G38" s="580">
        <f t="shared" si="0"/>
        <v>50</v>
      </c>
      <c r="H38" s="581">
        <f t="shared" si="0"/>
        <v>0.9298865538404314</v>
      </c>
      <c r="I38" s="580">
        <f t="shared" si="0"/>
        <v>2522</v>
      </c>
      <c r="J38" s="581">
        <f t="shared" si="0"/>
        <v>0.67546032808838297</v>
      </c>
      <c r="K38" s="581">
        <f t="shared" si="1"/>
        <v>1.9825535289452814</v>
      </c>
      <c r="L38" s="581">
        <f t="shared" si="1"/>
        <v>2.2777375943855298</v>
      </c>
      <c r="M38" s="580">
        <f t="shared" si="1"/>
        <v>137.66708645526214</v>
      </c>
      <c r="N38" s="582"/>
      <c r="O38" s="583" t="str">
        <f t="shared" si="6"/>
        <v>4</v>
      </c>
      <c r="P38" s="583" t="str">
        <f t="shared" si="7"/>
        <v>4.K</v>
      </c>
      <c r="Q38" s="583">
        <f>RANK(Z38,$Z$8:$Z$72,0)+COUNTIF($Z$8:Z38,Z38)-1</f>
        <v>14</v>
      </c>
      <c r="R38" s="583">
        <f>RANK(U38,$U$8:$U$72,0)+COUNTIF($U$8:U38,U38)-1</f>
        <v>20</v>
      </c>
      <c r="S38" s="379" t="s">
        <v>282</v>
      </c>
      <c r="T38" s="584">
        <f t="shared" si="8"/>
        <v>50</v>
      </c>
      <c r="U38" s="585">
        <f t="shared" si="2"/>
        <v>0.9298865538404314</v>
      </c>
      <c r="V38" s="584">
        <f t="shared" si="9"/>
        <v>2522</v>
      </c>
      <c r="W38" s="585">
        <f t="shared" si="3"/>
        <v>0.67546032808838297</v>
      </c>
      <c r="X38" s="581">
        <f t="shared" si="4"/>
        <v>1.9825535289452814</v>
      </c>
      <c r="Y38" s="581">
        <f t="shared" si="5"/>
        <v>2.2777375943855298</v>
      </c>
      <c r="Z38" s="580">
        <f t="shared" si="10"/>
        <v>137.66708645526214</v>
      </c>
      <c r="AA38" s="114"/>
      <c r="AB38" s="586">
        <v>31</v>
      </c>
      <c r="AC38" s="568" t="str">
        <f>VLOOKUP($AB$38,$Q$8:$Z$72,3,FALSE)</f>
        <v>1.B.5 Successful young families in smart urban areas</v>
      </c>
      <c r="AD38" s="580">
        <f>VLOOKUP($AB$38,$Q$8:$Z$72,4,FALSE)</f>
        <v>0</v>
      </c>
      <c r="AE38" s="581">
        <f>VLOOKUP($AB$38,$Q$8:$Z$72,5,FALSE)</f>
        <v>0</v>
      </c>
      <c r="AF38" s="580">
        <f>VLOOKUP($AB$38,$Q$8:$Z$72,6,FALSE)</f>
        <v>35</v>
      </c>
      <c r="AG38" s="581">
        <f>VLOOKUP($AB$38,$Q$8:$Z$72,7,FALSE)</f>
        <v>9.3739537997991288E-3</v>
      </c>
      <c r="AH38" s="581">
        <f>VLOOKUP($AB$38,$Q$8:$Z$72,8,FALSE)</f>
        <v>0</v>
      </c>
      <c r="AI38" s="581">
        <f>VLOOKUP($AB$38,$Q$8:$Z$72,9,FALSE)</f>
        <v>-0.70998925941639013</v>
      </c>
      <c r="AJ38" s="580">
        <f>VLOOKUP($AB$38,$Q$8:$Z$72,10,FALSE)</f>
        <v>0</v>
      </c>
      <c r="AK38" s="114"/>
      <c r="AL38" s="586">
        <v>31</v>
      </c>
      <c r="AM38" s="568" t="str">
        <f>VLOOKUP($AL$38,$R$8:$Z$72,2,FALSE)</f>
        <v>1.B.5 Successful young families in smart urban areas</v>
      </c>
      <c r="AN38" s="580">
        <f>VLOOKUP($AL$38,$R$8:$Z$72,3,FALSE)</f>
        <v>0</v>
      </c>
      <c r="AO38" s="581">
        <f>VLOOKUP($AL$38,$R$8:$Z$72,4,FALSE)</f>
        <v>0</v>
      </c>
      <c r="AP38" s="580">
        <f>VLOOKUP($AL$38,$R$8:$Z$72,5,FALSE)</f>
        <v>35</v>
      </c>
      <c r="AQ38" s="581">
        <f>VLOOKUP($AL$38,$R$8:$Z$72,6,FALSE)</f>
        <v>9.3739537997991288E-3</v>
      </c>
      <c r="AR38" s="581">
        <f>VLOOKUP($AL$38,$R$8:$Z$72,7,FALSE)</f>
        <v>0</v>
      </c>
      <c r="AS38" s="581">
        <f>VLOOKUP($AL$38,$R$8:$Z$72,8,FALSE)</f>
        <v>-0.70998925941639013</v>
      </c>
      <c r="AT38" s="580">
        <f>VLOOKUP($AL$38,$R$8:$Z$72,9,FALSE)</f>
        <v>0</v>
      </c>
      <c r="AU38" s="114"/>
      <c r="AV38" s="114"/>
      <c r="AW38" s="114"/>
      <c r="BF38" s="114"/>
      <c r="BG38" s="114"/>
      <c r="BH38" s="114"/>
      <c r="BI38" s="114"/>
      <c r="BJ38" s="114"/>
      <c r="BK38" s="31"/>
      <c r="BM38" s="587"/>
      <c r="BN38" s="572"/>
    </row>
    <row r="39" spans="2:69" ht="15" customHeight="1" x14ac:dyDescent="0.25">
      <c r="B39" s="379" t="s">
        <v>283</v>
      </c>
      <c r="C39" s="578">
        <v>0</v>
      </c>
      <c r="D39" s="578">
        <v>841</v>
      </c>
      <c r="F39" s="579" t="str">
        <f t="shared" si="0"/>
        <v>4.K.32 Older comfortable families and couples in detached, rural properties</v>
      </c>
      <c r="G39" s="580">
        <f t="shared" si="0"/>
        <v>0</v>
      </c>
      <c r="H39" s="581">
        <f t="shared" si="0"/>
        <v>0</v>
      </c>
      <c r="I39" s="580">
        <f t="shared" si="0"/>
        <v>841</v>
      </c>
      <c r="J39" s="581">
        <f t="shared" si="0"/>
        <v>0.22524271844660193</v>
      </c>
      <c r="K39" s="581">
        <f t="shared" si="1"/>
        <v>0</v>
      </c>
      <c r="L39" s="581">
        <f t="shared" si="1"/>
        <v>-3.4840554500396013</v>
      </c>
      <c r="M39" s="580">
        <f t="shared" si="1"/>
        <v>0</v>
      </c>
      <c r="N39" s="582"/>
      <c r="O39" s="583" t="str">
        <f t="shared" si="6"/>
        <v>4</v>
      </c>
      <c r="P39" s="583" t="str">
        <f t="shared" si="7"/>
        <v>4.K</v>
      </c>
      <c r="Q39" s="583">
        <f>RANK(Z39,$Z$8:$Z$72,0)+COUNTIF($Z$8:Z39,Z39)-1</f>
        <v>49</v>
      </c>
      <c r="R39" s="583">
        <f>RANK(U39,$U$8:$U$72,0)+COUNTIF($U$8:U39,U39)-1</f>
        <v>49</v>
      </c>
      <c r="S39" s="379" t="s">
        <v>283</v>
      </c>
      <c r="T39" s="584">
        <f t="shared" si="8"/>
        <v>0</v>
      </c>
      <c r="U39" s="585">
        <f t="shared" si="2"/>
        <v>0</v>
      </c>
      <c r="V39" s="584">
        <f t="shared" si="9"/>
        <v>841</v>
      </c>
      <c r="W39" s="585">
        <f t="shared" si="3"/>
        <v>0.22524271844660193</v>
      </c>
      <c r="X39" s="581">
        <f t="shared" si="4"/>
        <v>0</v>
      </c>
      <c r="Y39" s="581">
        <f t="shared" si="5"/>
        <v>-3.4840554500396013</v>
      </c>
      <c r="Z39" s="580">
        <f t="shared" si="10"/>
        <v>0</v>
      </c>
      <c r="AA39" s="114"/>
      <c r="AB39" s="586">
        <v>32</v>
      </c>
      <c r="AC39" s="568" t="str">
        <f>VLOOKUP($AB$39,$Q$8:$Z$72,3,FALSE)</f>
        <v>1.C.6 Executives in expensive suburban houses</v>
      </c>
      <c r="AD39" s="580">
        <f>VLOOKUP($AB$39,$Q$8:$Z$72,4,FALSE)</f>
        <v>0</v>
      </c>
      <c r="AE39" s="581">
        <f>VLOOKUP($AB$39,$Q$8:$Z$72,5,FALSE)</f>
        <v>0</v>
      </c>
      <c r="AF39" s="580">
        <f>VLOOKUP($AB$39,$Q$8:$Z$72,6,FALSE)</f>
        <v>0</v>
      </c>
      <c r="AG39" s="581">
        <f>VLOOKUP($AB$39,$Q$8:$Z$72,7,FALSE)</f>
        <v>0</v>
      </c>
      <c r="AH39" s="581">
        <f>VLOOKUP($AB$39,$Q$8:$Z$72,8,FALSE)</f>
        <v>0</v>
      </c>
      <c r="AI39" s="581">
        <f>VLOOKUP($AB$39,$Q$8:$Z$72,9,FALSE)</f>
        <v>0</v>
      </c>
      <c r="AJ39" s="580">
        <f>VLOOKUP($AB$39,$Q$8:$Z$72,10,FALSE)</f>
        <v>0</v>
      </c>
      <c r="AK39" s="114"/>
      <c r="AL39" s="586">
        <v>32</v>
      </c>
      <c r="AM39" s="568" t="str">
        <f>VLOOKUP($AL$39,$R$8:$Z$72,2,FALSE)</f>
        <v>1.C.6 Executives in expensive suburban houses</v>
      </c>
      <c r="AN39" s="580">
        <f>VLOOKUP($AL$39,$R$8:$Z$72,3,FALSE)</f>
        <v>0</v>
      </c>
      <c r="AO39" s="581">
        <f>VLOOKUP($AL$39,$R$8:$Z$72,4,FALSE)</f>
        <v>0</v>
      </c>
      <c r="AP39" s="580">
        <f>VLOOKUP($AL$39,$R$8:$Z$72,5,FALSE)</f>
        <v>0</v>
      </c>
      <c r="AQ39" s="581">
        <f>VLOOKUP($AL$39,$R$8:$Z$72,6,FALSE)</f>
        <v>0</v>
      </c>
      <c r="AR39" s="581">
        <f>VLOOKUP($AL$39,$R$8:$Z$72,7,FALSE)</f>
        <v>0</v>
      </c>
      <c r="AS39" s="581">
        <f>VLOOKUP($AL$39,$R$8:$Z$72,8,FALSE)</f>
        <v>0</v>
      </c>
      <c r="AT39" s="580">
        <f>VLOOKUP($AL$39,$R$8:$Z$72,9,FALSE)</f>
        <v>0</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-2.622612825441387</v>
      </c>
      <c r="M40" s="580">
        <f t="shared" si="11"/>
        <v>0</v>
      </c>
      <c r="N40" s="582"/>
      <c r="O40" s="583" t="str">
        <f t="shared" si="6"/>
        <v>4</v>
      </c>
      <c r="P40" s="583" t="str">
        <f t="shared" si="7"/>
        <v>4.K</v>
      </c>
      <c r="Q40" s="583">
        <f>RANK(Z40,$Z$8:$Z$72,0)+COUNTIF($Z$8:Z40,Z40)-1</f>
        <v>50</v>
      </c>
      <c r="R40" s="583">
        <f>RANK(U40,$U$8:$U$72,0)+COUNTIF($U$8:U40,U40)-1</f>
        <v>50</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-2.622612825441387</v>
      </c>
      <c r="Z40" s="580">
        <f t="shared" si="10"/>
        <v>0</v>
      </c>
      <c r="AA40" s="114"/>
      <c r="AB40" s="586">
        <v>33</v>
      </c>
      <c r="AC40" s="568" t="str">
        <f>VLOOKUP($AB$40,$Q$8:$Z$72,3,FALSE)</f>
        <v>1.C.7 Prosperous families in green-belt areas with substantial homes</v>
      </c>
      <c r="AD40" s="580">
        <f>VLOOKUP($AB$40,$Q$8:$Z$72,4,FALSE)</f>
        <v>0</v>
      </c>
      <c r="AE40" s="581">
        <f>VLOOKUP($AB$40,$Q$8:$Z$72,5,FALSE)</f>
        <v>0</v>
      </c>
      <c r="AF40" s="580">
        <f>VLOOKUP($AB$40,$Q$8:$Z$72,6,FALSE)</f>
        <v>12434</v>
      </c>
      <c r="AG40" s="581">
        <f>VLOOKUP($AB$40,$Q$8:$Z$72,7,FALSE)</f>
        <v>3.3301640441914961</v>
      </c>
      <c r="AH40" s="581">
        <f>VLOOKUP($AB$40,$Q$8:$Z$72,8,FALSE)</f>
        <v>0</v>
      </c>
      <c r="AI40" s="581">
        <f>VLOOKUP($AB$40,$Q$8:$Z$72,9,FALSE)</f>
        <v>-13.609975428917286</v>
      </c>
      <c r="AJ40" s="580">
        <f>VLOOKUP($AB$40,$Q$8:$Z$72,10,FALSE)</f>
        <v>0</v>
      </c>
      <c r="AK40" s="114"/>
      <c r="AL40" s="586">
        <v>33</v>
      </c>
      <c r="AM40" s="568" t="str">
        <f>VLOOKUP($AL$40,$R$8:$Z$72,2,FALSE)</f>
        <v>1.C.7 Prosperous families in green-belt areas with substantial homes</v>
      </c>
      <c r="AN40" s="580">
        <f>VLOOKUP($AL$40,$R$8:$Z$72,3,FALSE)</f>
        <v>0</v>
      </c>
      <c r="AO40" s="581">
        <f>VLOOKUP($AL$40,$R$8:$Z$72,4,FALSE)</f>
        <v>0</v>
      </c>
      <c r="AP40" s="580">
        <f>VLOOKUP($AL$40,$R$8:$Z$72,5,FALSE)</f>
        <v>12434</v>
      </c>
      <c r="AQ40" s="581">
        <f>VLOOKUP($AL$40,$R$8:$Z$72,6,FALSE)</f>
        <v>3.3301640441914961</v>
      </c>
      <c r="AR40" s="581">
        <f>VLOOKUP($AL$40,$R$8:$Z$72,7,FALSE)</f>
        <v>0</v>
      </c>
      <c r="AS40" s="581">
        <f>VLOOKUP($AL$40,$R$8:$Z$72,8,FALSE)</f>
        <v>-13.609975428917286</v>
      </c>
      <c r="AT40" s="580">
        <f>VLOOKUP($AL$40,$R$8:$Z$72,9,FALSE)</f>
        <v>0</v>
      </c>
      <c r="AU40" s="114"/>
      <c r="AV40" s="114"/>
      <c r="AW40" s="114"/>
      <c r="BK40" s="31"/>
      <c r="BM40" s="587"/>
      <c r="BN40" s="572"/>
    </row>
    <row r="41" spans="2:69" ht="15" customHeight="1" x14ac:dyDescent="0.25">
      <c r="B41" s="379" t="s">
        <v>285</v>
      </c>
      <c r="C41" s="578">
        <v>565</v>
      </c>
      <c r="D41" s="578">
        <v>17706</v>
      </c>
      <c r="F41" s="579" t="str">
        <f t="shared" si="11"/>
        <v>4.L.34 Older owner-occupier households in semis</v>
      </c>
      <c r="G41" s="580">
        <f t="shared" si="11"/>
        <v>565</v>
      </c>
      <c r="H41" s="581">
        <f t="shared" si="11"/>
        <v>10.507718058396875</v>
      </c>
      <c r="I41" s="580">
        <f t="shared" si="11"/>
        <v>17706</v>
      </c>
      <c r="J41" s="581">
        <f t="shared" si="11"/>
        <v>4.7421493136926678</v>
      </c>
      <c r="K41" s="581">
        <f t="shared" si="11"/>
        <v>3.1910086976166272</v>
      </c>
      <c r="L41" s="581">
        <f t="shared" si="11"/>
        <v>19.89180401687133</v>
      </c>
      <c r="M41" s="580">
        <f t="shared" si="11"/>
        <v>221.58134135625968</v>
      </c>
      <c r="N41" s="582"/>
      <c r="O41" s="583" t="str">
        <f t="shared" si="6"/>
        <v>4</v>
      </c>
      <c r="P41" s="583" t="str">
        <f t="shared" si="7"/>
        <v>4.L</v>
      </c>
      <c r="Q41" s="583">
        <f>RANK(Z41,$Z$8:$Z$72,0)+COUNTIF($Z$8:Z41,Z41)-1</f>
        <v>8</v>
      </c>
      <c r="R41" s="583">
        <f>RANK(U41,$U$8:$U$72,0)+COUNTIF($U$8:U41,U41)-1</f>
        <v>1</v>
      </c>
      <c r="S41" s="379" t="s">
        <v>285</v>
      </c>
      <c r="T41" s="584">
        <f t="shared" si="8"/>
        <v>565</v>
      </c>
      <c r="U41" s="585">
        <f t="shared" si="12"/>
        <v>10.507718058396875</v>
      </c>
      <c r="V41" s="584">
        <f t="shared" si="9"/>
        <v>17706</v>
      </c>
      <c r="W41" s="585">
        <f t="shared" si="13"/>
        <v>4.7421493136926678</v>
      </c>
      <c r="X41" s="581">
        <f t="shared" si="4"/>
        <v>3.1910086976166272</v>
      </c>
      <c r="Y41" s="581">
        <f t="shared" si="5"/>
        <v>19.89180401687133</v>
      </c>
      <c r="Z41" s="580">
        <f t="shared" si="10"/>
        <v>221.58134135625968</v>
      </c>
      <c r="AA41" s="114"/>
      <c r="AB41" s="586">
        <v>34</v>
      </c>
      <c r="AC41" s="568" t="str">
        <f>VLOOKUP($AB$41,$Q$8:$Z$72,3,FALSE)</f>
        <v>2.D.8 Affluent, older homeowners</v>
      </c>
      <c r="AD41" s="580">
        <f>VLOOKUP($AB$41,$Q$8:$Z$72,4,FALSE)</f>
        <v>0</v>
      </c>
      <c r="AE41" s="581">
        <f>VLOOKUP($AB$41,$Q$8:$Z$72,5,FALSE)</f>
        <v>0</v>
      </c>
      <c r="AF41" s="580">
        <f>VLOOKUP($AB$41,$Q$8:$Z$72,6,FALSE)</f>
        <v>0</v>
      </c>
      <c r="AG41" s="581">
        <f>VLOOKUP($AB$41,$Q$8:$Z$72,7,FALSE)</f>
        <v>0</v>
      </c>
      <c r="AH41" s="581">
        <f>VLOOKUP($AB$41,$Q$8:$Z$72,8,FALSE)</f>
        <v>0</v>
      </c>
      <c r="AI41" s="581">
        <f>VLOOKUP($AB$41,$Q$8:$Z$72,9,FALSE)</f>
        <v>0</v>
      </c>
      <c r="AJ41" s="580">
        <f>VLOOKUP($AB$41,$Q$8:$Z$72,10,FALSE)</f>
        <v>0</v>
      </c>
      <c r="AK41" s="114"/>
      <c r="AL41" s="586">
        <v>34</v>
      </c>
      <c r="AM41" s="568" t="str">
        <f>VLOOKUP($AL$41,$R$8:$Z$72,2,FALSE)</f>
        <v>2.D.8 Affluent, older homeowners</v>
      </c>
      <c r="AN41" s="580">
        <f>VLOOKUP($AL$41,$R$8:$Z$72,3,FALSE)</f>
        <v>0</v>
      </c>
      <c r="AO41" s="581">
        <f>VLOOKUP($AL$41,$R$8:$Z$72,4,FALSE)</f>
        <v>0</v>
      </c>
      <c r="AP41" s="580">
        <f>VLOOKUP($AL$41,$R$8:$Z$72,5,FALSE)</f>
        <v>0</v>
      </c>
      <c r="AQ41" s="581">
        <f>VLOOKUP($AL$41,$R$8:$Z$72,6,FALSE)</f>
        <v>0</v>
      </c>
      <c r="AR41" s="581">
        <f>VLOOKUP($AL$41,$R$8:$Z$72,7,FALSE)</f>
        <v>0</v>
      </c>
      <c r="AS41" s="581">
        <f>VLOOKUP($AL$41,$R$8:$Z$72,8,FALSE)</f>
        <v>0</v>
      </c>
      <c r="AT41" s="580">
        <f>VLOOKUP($AL$41,$R$8:$Z$72,9,FALSE)</f>
        <v>0</v>
      </c>
      <c r="AU41" s="114"/>
      <c r="AV41" s="114"/>
      <c r="AW41" s="114"/>
      <c r="BK41" s="31"/>
      <c r="BM41" s="587"/>
      <c r="BN41" s="572"/>
    </row>
    <row r="42" spans="2:69" ht="15" customHeight="1" x14ac:dyDescent="0.25">
      <c r="B42" s="379" t="s">
        <v>286</v>
      </c>
      <c r="C42" s="578">
        <v>466</v>
      </c>
      <c r="D42" s="578">
        <v>19613</v>
      </c>
      <c r="F42" s="579" t="str">
        <f t="shared" si="11"/>
        <v>4.L.35 Settled communities, semi-detached properties</v>
      </c>
      <c r="G42" s="580">
        <f t="shared" si="11"/>
        <v>466</v>
      </c>
      <c r="H42" s="581">
        <f t="shared" si="11"/>
        <v>8.6665426817928211</v>
      </c>
      <c r="I42" s="580">
        <f t="shared" si="11"/>
        <v>19613</v>
      </c>
      <c r="J42" s="581">
        <f t="shared" si="11"/>
        <v>5.2528958821560092</v>
      </c>
      <c r="K42" s="581">
        <f t="shared" si="11"/>
        <v>2.3759751185438232</v>
      </c>
      <c r="L42" s="581">
        <f t="shared" si="11"/>
        <v>11.220345584179631</v>
      </c>
      <c r="M42" s="580">
        <f t="shared" si="11"/>
        <v>164.98599774712665</v>
      </c>
      <c r="N42" s="582"/>
      <c r="O42" s="583" t="str">
        <f t="shared" si="6"/>
        <v>4</v>
      </c>
      <c r="P42" s="583" t="str">
        <f t="shared" si="7"/>
        <v>4.L</v>
      </c>
      <c r="Q42" s="583">
        <f>RANK(Z42,$Z$8:$Z$72,0)+COUNTIF($Z$8:Z42,Z42)-1</f>
        <v>9</v>
      </c>
      <c r="R42" s="583">
        <f>RANK(U42,$U$8:$U$72,0)+COUNTIF($U$8:U42,U42)-1</f>
        <v>3</v>
      </c>
      <c r="S42" s="379" t="s">
        <v>286</v>
      </c>
      <c r="T42" s="584">
        <f t="shared" si="8"/>
        <v>466</v>
      </c>
      <c r="U42" s="585">
        <f t="shared" si="12"/>
        <v>8.6665426817928211</v>
      </c>
      <c r="V42" s="584">
        <f t="shared" si="9"/>
        <v>19613</v>
      </c>
      <c r="W42" s="585">
        <f t="shared" si="13"/>
        <v>5.2528958821560092</v>
      </c>
      <c r="X42" s="581">
        <f t="shared" si="4"/>
        <v>2.3759751185438232</v>
      </c>
      <c r="Y42" s="581">
        <f t="shared" si="5"/>
        <v>11.220345584179631</v>
      </c>
      <c r="Z42" s="580">
        <f t="shared" si="10"/>
        <v>164.98599774712665</v>
      </c>
      <c r="AA42" s="114"/>
      <c r="AB42" s="586">
        <v>35</v>
      </c>
      <c r="AC42" s="568" t="str">
        <f>VLOOKUP($AB$42,$Q$8:$Z$72,3,FALSE)</f>
        <v>2.D.11 Mature and moneyed out-of-towners</v>
      </c>
      <c r="AD42" s="580">
        <f>VLOOKUP($AB$42,$Q$8:$Z$72,4,FALSE)</f>
        <v>0</v>
      </c>
      <c r="AE42" s="581">
        <f>VLOOKUP($AB$42,$Q$8:$Z$72,5,FALSE)</f>
        <v>0</v>
      </c>
      <c r="AF42" s="580">
        <f>VLOOKUP($AB$42,$Q$8:$Z$72,6,FALSE)</f>
        <v>2391</v>
      </c>
      <c r="AG42" s="581">
        <f>VLOOKUP($AB$42,$Q$8:$Z$72,7,FALSE)</f>
        <v>0.64037495815199197</v>
      </c>
      <c r="AH42" s="581">
        <f>VLOOKUP($AB$42,$Q$8:$Z$72,8,FALSE)</f>
        <v>0</v>
      </c>
      <c r="AI42" s="581">
        <f>VLOOKUP($AB$42,$Q$8:$Z$72,9,FALSE)</f>
        <v>-5.8868397880661414</v>
      </c>
      <c r="AJ42" s="580">
        <f>VLOOKUP($AB$42,$Q$8:$Z$72,10,FALSE)</f>
        <v>0</v>
      </c>
      <c r="AK42" s="114"/>
      <c r="AL42" s="586">
        <v>35</v>
      </c>
      <c r="AM42" s="568" t="str">
        <f>VLOOKUP($AL$42,$R$8:$Z$72,2,FALSE)</f>
        <v>2.D.11 Mature and moneyed out-of-towners</v>
      </c>
      <c r="AN42" s="580">
        <f>VLOOKUP($AL$42,$R$8:$Z$72,3,FALSE)</f>
        <v>0</v>
      </c>
      <c r="AO42" s="581">
        <f>VLOOKUP($AL$42,$R$8:$Z$72,4,FALSE)</f>
        <v>0</v>
      </c>
      <c r="AP42" s="580">
        <f>VLOOKUP($AL$42,$R$8:$Z$72,5,FALSE)</f>
        <v>2391</v>
      </c>
      <c r="AQ42" s="581">
        <f>VLOOKUP($AL$42,$R$8:$Z$72,6,FALSE)</f>
        <v>0.64037495815199197</v>
      </c>
      <c r="AR42" s="581">
        <f>VLOOKUP($AL$42,$R$8:$Z$72,7,FALSE)</f>
        <v>0</v>
      </c>
      <c r="AS42" s="581">
        <f>VLOOKUP($AL$42,$R$8:$Z$72,8,FALSE)</f>
        <v>-5.8868397880661414</v>
      </c>
      <c r="AT42" s="580">
        <f>VLOOKUP($AL$42,$R$8:$Z$72,9,FALSE)</f>
        <v>0</v>
      </c>
      <c r="AU42" s="114"/>
      <c r="AV42" s="114"/>
      <c r="AW42" s="114"/>
      <c r="BK42" s="31"/>
      <c r="BM42" s="587"/>
      <c r="BN42" s="344"/>
    </row>
    <row r="43" spans="2:69" ht="15" customHeight="1" x14ac:dyDescent="0.25">
      <c r="B43" s="379" t="s">
        <v>287</v>
      </c>
      <c r="C43" s="578">
        <v>30</v>
      </c>
      <c r="D43" s="578">
        <v>7102</v>
      </c>
      <c r="F43" s="579" t="str">
        <f t="shared" si="11"/>
        <v>4.M.36 Cost-conscious families in terraces</v>
      </c>
      <c r="G43" s="580">
        <f t="shared" si="11"/>
        <v>30</v>
      </c>
      <c r="H43" s="581">
        <f t="shared" si="11"/>
        <v>0.55793193230425886</v>
      </c>
      <c r="I43" s="580">
        <f t="shared" si="11"/>
        <v>7102</v>
      </c>
      <c r="J43" s="581">
        <f t="shared" si="11"/>
        <v>1.9021091396049548</v>
      </c>
      <c r="K43" s="581">
        <f t="shared" si="11"/>
        <v>0.42241622078287805</v>
      </c>
      <c r="L43" s="581">
        <f t="shared" si="11"/>
        <v>-7.2157087285365193</v>
      </c>
      <c r="M43" s="580">
        <f t="shared" si="11"/>
        <v>29.332277559011921</v>
      </c>
      <c r="N43" s="582"/>
      <c r="O43" s="583" t="str">
        <f t="shared" si="6"/>
        <v>4</v>
      </c>
      <c r="P43" s="583" t="str">
        <f t="shared" si="7"/>
        <v>4.M</v>
      </c>
      <c r="Q43" s="583">
        <f>RANK(Z43,$Z$8:$Z$72,0)+COUNTIF($Z$8:Z43,Z43)-1</f>
        <v>22</v>
      </c>
      <c r="R43" s="583">
        <f>RANK(U43,$U$8:$U$72,0)+COUNTIF($U$8:U43,U43)-1</f>
        <v>22</v>
      </c>
      <c r="S43" s="379" t="s">
        <v>287</v>
      </c>
      <c r="T43" s="584">
        <f t="shared" si="8"/>
        <v>30</v>
      </c>
      <c r="U43" s="585">
        <f t="shared" si="12"/>
        <v>0.55793193230425886</v>
      </c>
      <c r="V43" s="584">
        <f t="shared" si="9"/>
        <v>7102</v>
      </c>
      <c r="W43" s="585">
        <f t="shared" si="13"/>
        <v>1.9021091396049548</v>
      </c>
      <c r="X43" s="581">
        <f t="shared" si="4"/>
        <v>0.42241622078287805</v>
      </c>
      <c r="Y43" s="581">
        <f t="shared" si="5"/>
        <v>-7.2157087285365193</v>
      </c>
      <c r="Z43" s="580">
        <f t="shared" si="10"/>
        <v>29.332277559011921</v>
      </c>
      <c r="AA43" s="114"/>
      <c r="AB43" s="586">
        <v>36</v>
      </c>
      <c r="AC43" s="568" t="str">
        <f>VLOOKUP($AB$43,$Q$8:$Z$72,3,FALSE)</f>
        <v>2.D.12 Well-to-do empty nesters in detached houses</v>
      </c>
      <c r="AD43" s="580">
        <f>VLOOKUP($AB$43,$Q$8:$Z$72,4,FALSE)</f>
        <v>0</v>
      </c>
      <c r="AE43" s="581">
        <f>VLOOKUP($AB$43,$Q$8:$Z$72,5,FALSE)</f>
        <v>0</v>
      </c>
      <c r="AF43" s="580">
        <f>VLOOKUP($AB$43,$Q$8:$Z$72,6,FALSE)</f>
        <v>34312</v>
      </c>
      <c r="AG43" s="581">
        <f>VLOOKUP($AB$43,$Q$8:$Z$72,7,FALSE)</f>
        <v>9.1896886508202211</v>
      </c>
      <c r="AH43" s="581">
        <f>VLOOKUP($AB$43,$Q$8:$Z$72,8,FALSE)</f>
        <v>0</v>
      </c>
      <c r="AI43" s="581">
        <f>VLOOKUP($AB$43,$Q$8:$Z$72,9,FALSE)</f>
        <v>-23.326674792036819</v>
      </c>
      <c r="AJ43" s="580">
        <f>VLOOKUP($AB$43,$Q$8:$Z$72,10,FALSE)</f>
        <v>0</v>
      </c>
      <c r="AK43" s="114"/>
      <c r="AL43" s="586">
        <v>36</v>
      </c>
      <c r="AM43" s="568" t="str">
        <f>VLOOKUP($AL$43,$R$8:$Z$72,2,FALSE)</f>
        <v>2.D.12 Well-to-do empty nesters in detached houses</v>
      </c>
      <c r="AN43" s="580">
        <f>VLOOKUP($AL$43,$R$8:$Z$72,3,FALSE)</f>
        <v>0</v>
      </c>
      <c r="AO43" s="581">
        <f>VLOOKUP($AL$43,$R$8:$Z$72,4,FALSE)</f>
        <v>0</v>
      </c>
      <c r="AP43" s="580">
        <f>VLOOKUP($AL$43,$R$8:$Z$72,5,FALSE)</f>
        <v>34312</v>
      </c>
      <c r="AQ43" s="581">
        <f>VLOOKUP($AL$43,$R$8:$Z$72,6,FALSE)</f>
        <v>9.1896886508202211</v>
      </c>
      <c r="AR43" s="581">
        <f>VLOOKUP($AL$43,$R$8:$Z$72,7,FALSE)</f>
        <v>0</v>
      </c>
      <c r="AS43" s="581">
        <f>VLOOKUP($AL$43,$R$8:$Z$72,8,FALSE)</f>
        <v>-23.326674792036819</v>
      </c>
      <c r="AT43" s="580">
        <f>VLOOKUP($AL$43,$R$8:$Z$72,9,FALSE)</f>
        <v>0</v>
      </c>
      <c r="AU43" s="114"/>
      <c r="AV43" s="114"/>
      <c r="AW43" s="114"/>
      <c r="BK43" s="31"/>
      <c r="BM43" s="587"/>
      <c r="BN43" s="344"/>
    </row>
    <row r="44" spans="2:69" ht="15" customHeight="1" x14ac:dyDescent="0.25">
      <c r="B44" s="379" t="s">
        <v>288</v>
      </c>
      <c r="C44" s="578">
        <v>48</v>
      </c>
      <c r="D44" s="578">
        <v>3389</v>
      </c>
      <c r="F44" s="579" t="str">
        <f t="shared" si="11"/>
        <v>4.M.37 Restricted residents, socially renting</v>
      </c>
      <c r="G44" s="580">
        <f t="shared" si="11"/>
        <v>48</v>
      </c>
      <c r="H44" s="581">
        <f t="shared" si="11"/>
        <v>0.89269109168681415</v>
      </c>
      <c r="I44" s="580">
        <f t="shared" si="11"/>
        <v>3389</v>
      </c>
      <c r="J44" s="581">
        <f t="shared" si="11"/>
        <v>0.90766655507197846</v>
      </c>
      <c r="K44" s="581">
        <f t="shared" si="11"/>
        <v>1.416347005016229</v>
      </c>
      <c r="L44" s="581">
        <f t="shared" si="11"/>
        <v>-0.11578894410588633</v>
      </c>
      <c r="M44" s="580">
        <f t="shared" si="11"/>
        <v>98.350114003707361</v>
      </c>
      <c r="N44" s="582"/>
      <c r="O44" s="583" t="str">
        <f t="shared" si="6"/>
        <v>4</v>
      </c>
      <c r="P44" s="583" t="str">
        <f t="shared" si="7"/>
        <v>4.M</v>
      </c>
      <c r="Q44" s="583">
        <f>RANK(Z44,$Z$8:$Z$72,0)+COUNTIF($Z$8:Z44,Z44)-1</f>
        <v>18</v>
      </c>
      <c r="R44" s="583">
        <f>RANK(U44,$U$8:$U$72,0)+COUNTIF($U$8:U44,U44)-1</f>
        <v>21</v>
      </c>
      <c r="S44" s="379" t="s">
        <v>288</v>
      </c>
      <c r="T44" s="584">
        <f t="shared" si="8"/>
        <v>48</v>
      </c>
      <c r="U44" s="585">
        <f t="shared" si="12"/>
        <v>0.89269109168681415</v>
      </c>
      <c r="V44" s="584">
        <f t="shared" si="9"/>
        <v>3389</v>
      </c>
      <c r="W44" s="585">
        <f t="shared" si="13"/>
        <v>0.90766655507197846</v>
      </c>
      <c r="X44" s="581">
        <f t="shared" si="4"/>
        <v>1.416347005016229</v>
      </c>
      <c r="Y44" s="581">
        <f t="shared" si="5"/>
        <v>-0.11578894410588633</v>
      </c>
      <c r="Z44" s="580">
        <f t="shared" si="10"/>
        <v>98.350114003707361</v>
      </c>
      <c r="AA44" s="114"/>
      <c r="AB44" s="586">
        <v>37</v>
      </c>
      <c r="AC44" s="568" t="str">
        <f>VLOOKUP($AB$44,$Q$8:$Z$72,3,FALSE)</f>
        <v>2.E.13 Families in leafy suburbs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2.E.13 Families in leafy suburbs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51</v>
      </c>
      <c r="R45" s="583">
        <f>RANK(U45,$U$8:$U$72,0)+COUNTIF($U$8:U45,U45)-1</f>
        <v>51</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2.E.14 Upmarket young families in terraces</v>
      </c>
      <c r="AD45" s="580">
        <f>VLOOKUP($AB$45,$Q$8:$Z$72,4,FALSE)</f>
        <v>0</v>
      </c>
      <c r="AE45" s="581">
        <f>VLOOKUP($AB$45,$Q$8:$Z$72,5,FALSE)</f>
        <v>0</v>
      </c>
      <c r="AF45" s="580">
        <f>VLOOKUP($AB$45,$Q$8:$Z$72,6,FALSE)</f>
        <v>47</v>
      </c>
      <c r="AG45" s="581">
        <f>VLOOKUP($AB$45,$Q$8:$Z$72,7,FALSE)</f>
        <v>1.2587880816873115E-2</v>
      </c>
      <c r="AH45" s="581">
        <f>VLOOKUP($AB$45,$Q$8:$Z$72,8,FALSE)</f>
        <v>0</v>
      </c>
      <c r="AI45" s="581">
        <f>VLOOKUP($AB$45,$Q$8:$Z$72,9,FALSE)</f>
        <v>-0.82276093937740558</v>
      </c>
      <c r="AJ45" s="580">
        <f>VLOOKUP($AB$45,$Q$8:$Z$72,10,FALSE)</f>
        <v>0</v>
      </c>
      <c r="AK45" s="114"/>
      <c r="AL45" s="586">
        <v>38</v>
      </c>
      <c r="AM45" s="568" t="str">
        <f>VLOOKUP($AL$45,$R$8:$Z$72,2,FALSE)</f>
        <v>2.E.14 Upmarket young families in terraces</v>
      </c>
      <c r="AN45" s="580">
        <f>VLOOKUP($AL$45,$R$8:$Z$72,3,FALSE)</f>
        <v>0</v>
      </c>
      <c r="AO45" s="581">
        <f>VLOOKUP($AL$45,$R$8:$Z$72,4,FALSE)</f>
        <v>0</v>
      </c>
      <c r="AP45" s="580">
        <f>VLOOKUP($AL$45,$R$8:$Z$72,5,FALSE)</f>
        <v>47</v>
      </c>
      <c r="AQ45" s="581">
        <f>VLOOKUP($AL$45,$R$8:$Z$72,6,FALSE)</f>
        <v>1.2587880816873115E-2</v>
      </c>
      <c r="AR45" s="581">
        <f>VLOOKUP($AL$45,$R$8:$Z$72,7,FALSE)</f>
        <v>0</v>
      </c>
      <c r="AS45" s="581">
        <f>VLOOKUP($AL$45,$R$8:$Z$72,8,FALSE)</f>
        <v>-0.82276093937740558</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52</v>
      </c>
      <c r="R46" s="583">
        <f>RANK(U46,$U$8:$U$72,0)+COUNTIF($U$8:U46,U46)-1</f>
        <v>52</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2.E.15 Educated professionals renting flats</v>
      </c>
      <c r="AD46" s="580">
        <f>VLOOKUP($AB$46,$Q$8:$Z$72,4,FALSE)</f>
        <v>0</v>
      </c>
      <c r="AE46" s="581">
        <f>VLOOKUP($AB$46,$Q$8:$Z$72,5,FALSE)</f>
        <v>0</v>
      </c>
      <c r="AF46" s="580">
        <f>VLOOKUP($AB$46,$Q$8:$Z$72,6,FALSE)</f>
        <v>1</v>
      </c>
      <c r="AG46" s="581">
        <f>VLOOKUP($AB$46,$Q$8:$Z$72,7,FALSE)</f>
        <v>2.6782725142283226E-4</v>
      </c>
      <c r="AH46" s="581">
        <f>VLOOKUP($AB$46,$Q$8:$Z$72,8,FALSE)</f>
        <v>0</v>
      </c>
      <c r="AI46" s="581">
        <f>VLOOKUP($AB$46,$Q$8:$Z$72,9,FALSE)</f>
        <v>-0.12000462440715547</v>
      </c>
      <c r="AJ46" s="580">
        <f>VLOOKUP($AB$46,$Q$8:$Z$72,10,FALSE)</f>
        <v>0</v>
      </c>
      <c r="AK46" s="114"/>
      <c r="AL46" s="586">
        <v>39</v>
      </c>
      <c r="AM46" s="568" t="str">
        <f>VLOOKUP($AL$46,$R$8:$Z$72,2,FALSE)</f>
        <v>2.E.15 Educated professionals renting flats</v>
      </c>
      <c r="AN46" s="580">
        <f>VLOOKUP($AL$46,$R$8:$Z$72,3,FALSE)</f>
        <v>0</v>
      </c>
      <c r="AO46" s="581">
        <f>VLOOKUP($AL$46,$R$8:$Z$72,4,FALSE)</f>
        <v>0</v>
      </c>
      <c r="AP46" s="580">
        <f>VLOOKUP($AL$46,$R$8:$Z$72,5,FALSE)</f>
        <v>1</v>
      </c>
      <c r="AQ46" s="581">
        <f>VLOOKUP($AL$46,$R$8:$Z$72,6,FALSE)</f>
        <v>2.6782725142283226E-4</v>
      </c>
      <c r="AR46" s="581">
        <f>VLOOKUP($AL$46,$R$8:$Z$72,7,FALSE)</f>
        <v>0</v>
      </c>
      <c r="AS46" s="581">
        <f>VLOOKUP($AL$46,$R$8:$Z$72,8,FALSE)</f>
        <v>-0.12000462440715547</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53</v>
      </c>
      <c r="R47" s="583">
        <f>RANK(U47,$U$8:$U$72,0)+COUNTIF($U$8:U47,U47)-1</f>
        <v>53</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3.F.18 Countryside retirees in spacious houses</v>
      </c>
      <c r="AD47" s="580">
        <f>VLOOKUP($AB$47,$Q$8:$Z$72,4,FALSE)</f>
        <v>0</v>
      </c>
      <c r="AE47" s="581">
        <f>VLOOKUP($AB$47,$Q$8:$Z$72,5,FALSE)</f>
        <v>0</v>
      </c>
      <c r="AF47" s="580">
        <f>VLOOKUP($AB$47,$Q$8:$Z$72,6,FALSE)</f>
        <v>556</v>
      </c>
      <c r="AG47" s="581">
        <f>VLOOKUP($AB$47,$Q$8:$Z$72,7,FALSE)</f>
        <v>0.14891195179109476</v>
      </c>
      <c r="AH47" s="581">
        <f>VLOOKUP($AB$47,$Q$8:$Z$72,8,FALSE)</f>
        <v>0</v>
      </c>
      <c r="AI47" s="581">
        <f>VLOOKUP($AB$47,$Q$8:$Z$72,9,FALSE)</f>
        <v>-2.8317727315435426</v>
      </c>
      <c r="AJ47" s="580">
        <f>VLOOKUP($AB$47,$Q$8:$Z$72,10,FALSE)</f>
        <v>0</v>
      </c>
      <c r="AK47" s="114"/>
      <c r="AL47" s="586">
        <v>40</v>
      </c>
      <c r="AM47" s="568" t="str">
        <f>VLOOKUP($AL$47,$R$8:$Z$72,2,FALSE)</f>
        <v>3.F.18 Countryside retirees in spacious houses</v>
      </c>
      <c r="AN47" s="580">
        <f>VLOOKUP($AL$47,$R$8:$Z$72,3,FALSE)</f>
        <v>0</v>
      </c>
      <c r="AO47" s="581">
        <f>VLOOKUP($AL$47,$R$8:$Z$72,4,FALSE)</f>
        <v>0</v>
      </c>
      <c r="AP47" s="580">
        <f>VLOOKUP($AL$47,$R$8:$Z$72,5,FALSE)</f>
        <v>556</v>
      </c>
      <c r="AQ47" s="581">
        <f>VLOOKUP($AL$47,$R$8:$Z$72,6,FALSE)</f>
        <v>0.14891195179109476</v>
      </c>
      <c r="AR47" s="581">
        <f>VLOOKUP($AL$47,$R$8:$Z$72,7,FALSE)</f>
        <v>0</v>
      </c>
      <c r="AS47" s="581">
        <f>VLOOKUP($AL$47,$R$8:$Z$72,8,FALSE)</f>
        <v>-2.8317727315435426</v>
      </c>
      <c r="AT47" s="580">
        <f>VLOOKUP($AL$47,$R$8:$Z$72,9,FALSE)</f>
        <v>0</v>
      </c>
      <c r="AU47" s="114"/>
      <c r="AV47" s="114"/>
      <c r="AW47" s="114"/>
      <c r="BK47" s="31"/>
      <c r="BM47" s="587"/>
      <c r="BN47" s="344"/>
      <c r="BQ47" s="31"/>
    </row>
    <row r="48" spans="2:69" ht="15" customHeight="1" x14ac:dyDescent="0.25">
      <c r="B48" s="379" t="s">
        <v>292</v>
      </c>
      <c r="C48" s="578">
        <v>124</v>
      </c>
      <c r="D48" s="578">
        <v>5759</v>
      </c>
      <c r="F48" s="579" t="str">
        <f t="shared" si="11"/>
        <v>4.O.41 Living on modest means in terraces</v>
      </c>
      <c r="G48" s="580">
        <f t="shared" si="11"/>
        <v>124</v>
      </c>
      <c r="H48" s="581">
        <f t="shared" si="11"/>
        <v>2.3061186535242704</v>
      </c>
      <c r="I48" s="580">
        <f t="shared" si="11"/>
        <v>5759</v>
      </c>
      <c r="J48" s="581">
        <f t="shared" si="11"/>
        <v>1.542417140944091</v>
      </c>
      <c r="K48" s="581">
        <f t="shared" si="11"/>
        <v>2.153151588817503</v>
      </c>
      <c r="L48" s="581">
        <f t="shared" si="11"/>
        <v>4.5443122254403692</v>
      </c>
      <c r="M48" s="580">
        <f t="shared" si="11"/>
        <v>149.51329263059984</v>
      </c>
      <c r="N48" s="582"/>
      <c r="O48" s="583" t="str">
        <f t="shared" si="6"/>
        <v>4</v>
      </c>
      <c r="P48" s="583" t="str">
        <f t="shared" si="7"/>
        <v>4.O</v>
      </c>
      <c r="Q48" s="583">
        <f>RANK(Z48,$Z$8:$Z$72,0)+COUNTIF($Z$8:Z48,Z48)-1</f>
        <v>11</v>
      </c>
      <c r="R48" s="583">
        <f>RANK(U48,$U$8:$U$72,0)+COUNTIF($U$8:U48,U48)-1</f>
        <v>14</v>
      </c>
      <c r="S48" s="379" t="s">
        <v>292</v>
      </c>
      <c r="T48" s="584">
        <f t="shared" si="8"/>
        <v>124</v>
      </c>
      <c r="U48" s="585">
        <f t="shared" si="12"/>
        <v>2.3061186535242704</v>
      </c>
      <c r="V48" s="584">
        <f t="shared" si="9"/>
        <v>5759</v>
      </c>
      <c r="W48" s="585">
        <f t="shared" si="13"/>
        <v>1.542417140944091</v>
      </c>
      <c r="X48" s="581">
        <f t="shared" si="4"/>
        <v>2.153151588817503</v>
      </c>
      <c r="Y48" s="581">
        <f t="shared" si="5"/>
        <v>4.5443122254403692</v>
      </c>
      <c r="Z48" s="580">
        <f t="shared" si="10"/>
        <v>149.51329263059984</v>
      </c>
      <c r="AA48" s="114"/>
      <c r="AB48" s="586">
        <v>41</v>
      </c>
      <c r="AC48" s="568" t="str">
        <f>VLOOKUP($AB$48,$Q$8:$Z$72,3,FALSE)</f>
        <v>3.G.20 Mixed lifestages in semi-detached homes</v>
      </c>
      <c r="AD48" s="580">
        <f>VLOOKUP($AB$48,$Q$8:$Z$72,4,FALSE)</f>
        <v>0</v>
      </c>
      <c r="AE48" s="581">
        <f>VLOOKUP($AB$48,$Q$8:$Z$72,5,FALSE)</f>
        <v>0</v>
      </c>
      <c r="AF48" s="580">
        <f>VLOOKUP($AB$48,$Q$8:$Z$72,6,FALSE)</f>
        <v>60</v>
      </c>
      <c r="AG48" s="581">
        <f>VLOOKUP($AB$48,$Q$8:$Z$72,7,FALSE)</f>
        <v>1.6069635085369936E-2</v>
      </c>
      <c r="AH48" s="581">
        <f>VLOOKUP($AB$48,$Q$8:$Z$72,8,FALSE)</f>
        <v>0</v>
      </c>
      <c r="AI48" s="581">
        <f>VLOOKUP($AB$48,$Q$8:$Z$72,9,FALSE)</f>
        <v>-0.92962527549190377</v>
      </c>
      <c r="AJ48" s="580">
        <f>VLOOKUP($AB$48,$Q$8:$Z$72,10,FALSE)</f>
        <v>0</v>
      </c>
      <c r="AK48" s="114"/>
      <c r="AL48" s="586">
        <v>41</v>
      </c>
      <c r="AM48" s="568" t="str">
        <f>VLOOKUP($AL$48,$R$8:$Z$72,2,FALSE)</f>
        <v>3.G.20 Mixed lifestages in semi-detached homes</v>
      </c>
      <c r="AN48" s="580">
        <f>VLOOKUP($AL$48,$R$8:$Z$72,3,FALSE)</f>
        <v>0</v>
      </c>
      <c r="AO48" s="581">
        <f>VLOOKUP($AL$48,$R$8:$Z$72,4,FALSE)</f>
        <v>0</v>
      </c>
      <c r="AP48" s="580">
        <f>VLOOKUP($AL$48,$R$8:$Z$72,5,FALSE)</f>
        <v>60</v>
      </c>
      <c r="AQ48" s="581">
        <f>VLOOKUP($AL$48,$R$8:$Z$72,6,FALSE)</f>
        <v>1.6069635085369936E-2</v>
      </c>
      <c r="AR48" s="581">
        <f>VLOOKUP($AL$48,$R$8:$Z$72,7,FALSE)</f>
        <v>0</v>
      </c>
      <c r="AS48" s="581">
        <f>VLOOKUP($AL$48,$R$8:$Z$72,8,FALSE)</f>
        <v>-0.92962527549190377</v>
      </c>
      <c r="AT48" s="580">
        <f>VLOOKUP($AL$48,$R$8:$Z$72,9,FALSE)</f>
        <v>0</v>
      </c>
      <c r="AU48" s="114"/>
      <c r="AV48" s="114"/>
      <c r="AW48" s="114"/>
      <c r="BK48" s="31"/>
      <c r="BM48" s="587"/>
      <c r="BN48" s="344"/>
      <c r="BQ48" s="31"/>
    </row>
    <row r="49" spans="2:69" ht="15" customHeight="1" x14ac:dyDescent="0.25">
      <c r="B49" s="379" t="s">
        <v>293</v>
      </c>
      <c r="C49" s="578">
        <v>364</v>
      </c>
      <c r="D49" s="578">
        <v>4209</v>
      </c>
      <c r="F49" s="579" t="str">
        <f t="shared" si="11"/>
        <v>4.O.42 Retired homeowners in semi-detached and detached houses</v>
      </c>
      <c r="G49" s="580">
        <f t="shared" si="11"/>
        <v>364</v>
      </c>
      <c r="H49" s="581">
        <f t="shared" si="11"/>
        <v>6.7695741119583417</v>
      </c>
      <c r="I49" s="580">
        <f t="shared" si="11"/>
        <v>4209</v>
      </c>
      <c r="J49" s="581">
        <f t="shared" si="11"/>
        <v>1.127284901238701</v>
      </c>
      <c r="K49" s="581">
        <f t="shared" si="11"/>
        <v>8.6481349489189832</v>
      </c>
      <c r="L49" s="581">
        <f t="shared" si="11"/>
        <v>39.189550875064022</v>
      </c>
      <c r="M49" s="580">
        <f t="shared" si="11"/>
        <v>600.52025042823618</v>
      </c>
      <c r="N49" s="582"/>
      <c r="O49" s="583" t="str">
        <f t="shared" si="6"/>
        <v>4</v>
      </c>
      <c r="P49" s="583" t="str">
        <f t="shared" si="7"/>
        <v>4.O</v>
      </c>
      <c r="Q49" s="583">
        <f>RANK(Z49,$Z$8:$Z$72,0)+COUNTIF($Z$8:Z49,Z49)-1</f>
        <v>1</v>
      </c>
      <c r="R49" s="583">
        <f>RANK(U49,$U$8:$U$72,0)+COUNTIF($U$8:U49,U49)-1</f>
        <v>7</v>
      </c>
      <c r="S49" s="379" t="s">
        <v>293</v>
      </c>
      <c r="T49" s="584">
        <f t="shared" si="8"/>
        <v>364</v>
      </c>
      <c r="U49" s="585">
        <f t="shared" si="12"/>
        <v>6.7695741119583417</v>
      </c>
      <c r="V49" s="584">
        <f t="shared" si="9"/>
        <v>4209</v>
      </c>
      <c r="W49" s="585">
        <f t="shared" si="13"/>
        <v>1.127284901238701</v>
      </c>
      <c r="X49" s="581">
        <f t="shared" si="4"/>
        <v>8.6481349489189832</v>
      </c>
      <c r="Y49" s="581">
        <f t="shared" si="5"/>
        <v>39.189550875064022</v>
      </c>
      <c r="Z49" s="580">
        <f t="shared" si="10"/>
        <v>600.52025042823618</v>
      </c>
      <c r="AA49" s="114"/>
      <c r="AB49" s="586">
        <v>42</v>
      </c>
      <c r="AC49" s="568" t="str">
        <f>VLOOKUP($AB$49,$Q$8:$Z$72,3,FALSE)</f>
        <v>3.H.22 Younger families and sharers in city terraces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3.H.22 Younger families and sharers in city terraces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67</v>
      </c>
      <c r="D50" s="578">
        <v>4266</v>
      </c>
      <c r="F50" s="579" t="str">
        <f t="shared" si="11"/>
        <v>4.O.43 Older couples living in detached houses, rural communities</v>
      </c>
      <c r="G50" s="580">
        <f t="shared" si="11"/>
        <v>67</v>
      </c>
      <c r="H50" s="581">
        <f t="shared" si="11"/>
        <v>1.2460479821461783</v>
      </c>
      <c r="I50" s="580">
        <f t="shared" si="11"/>
        <v>4266</v>
      </c>
      <c r="J50" s="581">
        <f t="shared" si="11"/>
        <v>1.1425510545698025</v>
      </c>
      <c r="K50" s="581">
        <f t="shared" si="11"/>
        <v>1.5705578996718237</v>
      </c>
      <c r="L50" s="581">
        <f t="shared" si="11"/>
        <v>0.71409331655407748</v>
      </c>
      <c r="M50" s="580">
        <f t="shared" si="11"/>
        <v>109.05840725124925</v>
      </c>
      <c r="N50" s="582"/>
      <c r="O50" s="583" t="str">
        <f t="shared" si="6"/>
        <v>4</v>
      </c>
      <c r="P50" s="583" t="str">
        <f t="shared" si="7"/>
        <v>4.O</v>
      </c>
      <c r="Q50" s="583">
        <f>RANK(Z50,$Z$8:$Z$72,0)+COUNTIF($Z$8:Z50,Z50)-1</f>
        <v>17</v>
      </c>
      <c r="R50" s="583">
        <f>RANK(U50,$U$8:$U$72,0)+COUNTIF($U$8:U50,U50)-1</f>
        <v>18</v>
      </c>
      <c r="S50" s="379" t="s">
        <v>294</v>
      </c>
      <c r="T50" s="584">
        <f t="shared" si="8"/>
        <v>67</v>
      </c>
      <c r="U50" s="585">
        <f t="shared" si="12"/>
        <v>1.2460479821461783</v>
      </c>
      <c r="V50" s="584">
        <f t="shared" si="9"/>
        <v>4266</v>
      </c>
      <c r="W50" s="585">
        <f t="shared" si="13"/>
        <v>1.1425510545698025</v>
      </c>
      <c r="X50" s="581">
        <f t="shared" si="4"/>
        <v>1.5705578996718237</v>
      </c>
      <c r="Y50" s="581">
        <f t="shared" si="5"/>
        <v>0.71409331655407748</v>
      </c>
      <c r="Z50" s="580">
        <f t="shared" si="10"/>
        <v>109.05840725124925</v>
      </c>
      <c r="AA50" s="114"/>
      <c r="AB50" s="586">
        <v>43</v>
      </c>
      <c r="AC50" s="568" t="str">
        <f>VLOOKUP($AB$50,$Q$8:$Z$72,3,FALSE)</f>
        <v>3.H.23 Culturally diverse suburban families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3.H.23 Culturally diverse suburban families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54</v>
      </c>
      <c r="R51" s="583">
        <f>RANK(U51,$U$8:$U$72,0)+COUNTIF($U$8:U51,U51)-1</f>
        <v>54</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3.I.24 Young professionals renting city flats</v>
      </c>
      <c r="AD51" s="580">
        <f>VLOOKUP($AB$51,$Q$8:$Z$72,4,FALSE)</f>
        <v>0</v>
      </c>
      <c r="AE51" s="581">
        <f>VLOOKUP($AB$51,$Q$8:$Z$72,5,FALSE)</f>
        <v>0</v>
      </c>
      <c r="AF51" s="580">
        <f>VLOOKUP($AB$51,$Q$8:$Z$72,6,FALSE)</f>
        <v>0</v>
      </c>
      <c r="AG51" s="581">
        <f>VLOOKUP($AB$51,$Q$8:$Z$72,7,FALSE)</f>
        <v>0</v>
      </c>
      <c r="AH51" s="581">
        <f>VLOOKUP($AB$51,$Q$8:$Z$72,8,FALSE)</f>
        <v>0</v>
      </c>
      <c r="AI51" s="581">
        <f>VLOOKUP($AB$51,$Q$8:$Z$72,9,FALSE)</f>
        <v>0</v>
      </c>
      <c r="AJ51" s="580">
        <f>VLOOKUP($AB$51,$Q$8:$Z$72,10,FALSE)</f>
        <v>0</v>
      </c>
      <c r="AK51" s="114"/>
      <c r="AL51" s="586">
        <v>44</v>
      </c>
      <c r="AM51" s="568" t="str">
        <f>VLOOKUP($AL$51,$R$8:$Z$72,2,FALSE)</f>
        <v>3.I.24 Young professionals renting city flats</v>
      </c>
      <c r="AN51" s="580">
        <f>VLOOKUP($AL$51,$R$8:$Z$72,3,FALSE)</f>
        <v>0</v>
      </c>
      <c r="AO51" s="581">
        <f>VLOOKUP($AL$51,$R$8:$Z$72,4,FALSE)</f>
        <v>0</v>
      </c>
      <c r="AP51" s="580">
        <f>VLOOKUP($AL$51,$R$8:$Z$72,5,FALSE)</f>
        <v>0</v>
      </c>
      <c r="AQ51" s="581">
        <f>VLOOKUP($AL$51,$R$8:$Z$72,6,FALSE)</f>
        <v>0</v>
      </c>
      <c r="AR51" s="581">
        <f>VLOOKUP($AL$51,$R$8:$Z$72,7,FALSE)</f>
        <v>0</v>
      </c>
      <c r="AS51" s="581">
        <f>VLOOKUP($AL$51,$R$8:$Z$72,8,FALSE)</f>
        <v>0</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-8.438478137012428</v>
      </c>
      <c r="M52" s="580">
        <f t="shared" si="11"/>
        <v>0</v>
      </c>
      <c r="N52" s="582"/>
      <c r="O52" s="583" t="str">
        <f t="shared" si="6"/>
        <v>5</v>
      </c>
      <c r="P52" s="583" t="str">
        <f t="shared" si="7"/>
        <v>5.P</v>
      </c>
      <c r="Q52" s="583">
        <f>RANK(Z52,$Z$8:$Z$72,0)+COUNTIF($Z$8:Z52,Z52)-1</f>
        <v>55</v>
      </c>
      <c r="R52" s="583">
        <f>RANK(U52,$U$8:$U$72,0)+COUNTIF($U$8:U52,U52)-1</f>
        <v>55</v>
      </c>
      <c r="S52" s="379" t="s">
        <v>296</v>
      </c>
      <c r="T52" s="584">
        <f t="shared" si="8"/>
        <v>0</v>
      </c>
      <c r="U52" s="585">
        <f t="shared" si="12"/>
        <v>0</v>
      </c>
      <c r="V52" s="584">
        <f t="shared" si="9"/>
        <v>4880</v>
      </c>
      <c r="W52" s="585">
        <f t="shared" si="13"/>
        <v>1.3069969869434215</v>
      </c>
      <c r="X52" s="581">
        <f t="shared" si="4"/>
        <v>0</v>
      </c>
      <c r="Y52" s="581">
        <f t="shared" si="5"/>
        <v>-8.438478137012428</v>
      </c>
      <c r="Z52" s="580">
        <f t="shared" si="10"/>
        <v>0</v>
      </c>
      <c r="AA52" s="114"/>
      <c r="AB52" s="586">
        <v>45</v>
      </c>
      <c r="AC52" s="568" t="str">
        <f>VLOOKUP($AB$52,$Q$8:$Z$72,3,FALSE)</f>
        <v>3.I.25 Privately renting students and house sharers</v>
      </c>
      <c r="AD52" s="580">
        <f>VLOOKUP($AB$52,$Q$8:$Z$72,4,FALSE)</f>
        <v>0</v>
      </c>
      <c r="AE52" s="581">
        <f>VLOOKUP($AB$52,$Q$8:$Z$72,5,FALSE)</f>
        <v>0</v>
      </c>
      <c r="AF52" s="580">
        <f>VLOOKUP($AB$52,$Q$8:$Z$72,6,FALSE)</f>
        <v>415</v>
      </c>
      <c r="AG52" s="581">
        <f>VLOOKUP($AB$52,$Q$8:$Z$72,7,FALSE)</f>
        <v>0.11114830934047538</v>
      </c>
      <c r="AH52" s="581">
        <f>VLOOKUP($AB$52,$Q$8:$Z$72,8,FALSE)</f>
        <v>0</v>
      </c>
      <c r="AI52" s="581">
        <f>VLOOKUP($AB$52,$Q$8:$Z$72,9,FALSE)</f>
        <v>-2.4460365291313009</v>
      </c>
      <c r="AJ52" s="580">
        <f>VLOOKUP($AB$52,$Q$8:$Z$72,10,FALSE)</f>
        <v>0</v>
      </c>
      <c r="AK52" s="114"/>
      <c r="AL52" s="586">
        <v>45</v>
      </c>
      <c r="AM52" s="568" t="str">
        <f>VLOOKUP($AL$52,$R$8:$Z$72,2,FALSE)</f>
        <v>3.I.25 Privately renting students and house sharers</v>
      </c>
      <c r="AN52" s="580">
        <f>VLOOKUP($AL$52,$R$8:$Z$72,3,FALSE)</f>
        <v>0</v>
      </c>
      <c r="AO52" s="581">
        <f>VLOOKUP($AL$52,$R$8:$Z$72,4,FALSE)</f>
        <v>0</v>
      </c>
      <c r="AP52" s="580">
        <f>VLOOKUP($AL$52,$R$8:$Z$72,5,FALSE)</f>
        <v>415</v>
      </c>
      <c r="AQ52" s="581">
        <f>VLOOKUP($AL$52,$R$8:$Z$72,6,FALSE)</f>
        <v>0.11114830934047538</v>
      </c>
      <c r="AR52" s="581">
        <f>VLOOKUP($AL$52,$R$8:$Z$72,7,FALSE)</f>
        <v>0</v>
      </c>
      <c r="AS52" s="581">
        <f>VLOOKUP($AL$52,$R$8:$Z$72,8,FALSE)</f>
        <v>-2.4460365291313009</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-8.5161081729369617</v>
      </c>
      <c r="M53" s="580">
        <f t="shared" si="11"/>
        <v>0</v>
      </c>
      <c r="N53" s="582"/>
      <c r="O53" s="583" t="str">
        <f t="shared" si="6"/>
        <v>5</v>
      </c>
      <c r="P53" s="583" t="str">
        <f t="shared" si="7"/>
        <v>5.P</v>
      </c>
      <c r="Q53" s="583">
        <f>RANK(Z53,$Z$8:$Z$72,0)+COUNTIF($Z$8:Z53,Z53)-1</f>
        <v>56</v>
      </c>
      <c r="R53" s="583">
        <f>RANK(U53,$U$8:$U$72,0)+COUNTIF($U$8:U53,U53)-1</f>
        <v>56</v>
      </c>
      <c r="S53" s="379" t="s">
        <v>297</v>
      </c>
      <c r="T53" s="584">
        <f t="shared" si="8"/>
        <v>0</v>
      </c>
      <c r="U53" s="585">
        <f t="shared" si="12"/>
        <v>0</v>
      </c>
      <c r="V53" s="584">
        <f t="shared" si="9"/>
        <v>4969</v>
      </c>
      <c r="W53" s="585">
        <f t="shared" si="13"/>
        <v>1.3308336123200535</v>
      </c>
      <c r="X53" s="581">
        <f t="shared" si="4"/>
        <v>0</v>
      </c>
      <c r="Y53" s="581">
        <f t="shared" si="5"/>
        <v>-8.5161081729369617</v>
      </c>
      <c r="Z53" s="580">
        <f t="shared" si="10"/>
        <v>0</v>
      </c>
      <c r="AA53" s="114"/>
      <c r="AB53" s="586">
        <v>46</v>
      </c>
      <c r="AC53" s="568" t="str">
        <f>VLOOKUP($AB$53,$Q$8:$Z$72,3,FALSE)</f>
        <v>3.I.26 Younger couples and singles in flats</v>
      </c>
      <c r="AD53" s="580">
        <f>VLOOKUP($AB$53,$Q$8:$Z$72,4,FALSE)</f>
        <v>0</v>
      </c>
      <c r="AE53" s="581">
        <f>VLOOKUP($AB$53,$Q$8:$Z$72,5,FALSE)</f>
        <v>0</v>
      </c>
      <c r="AF53" s="580">
        <f>VLOOKUP($AB$53,$Q$8:$Z$72,6,FALSE)</f>
        <v>2465</v>
      </c>
      <c r="AG53" s="581">
        <f>VLOOKUP($AB$53,$Q$8:$Z$72,7,FALSE)</f>
        <v>0.66019417475728148</v>
      </c>
      <c r="AH53" s="581">
        <f>VLOOKUP($AB$53,$Q$8:$Z$72,8,FALSE)</f>
        <v>0</v>
      </c>
      <c r="AI53" s="581">
        <f>VLOOKUP($AB$53,$Q$8:$Z$72,9,FALSE)</f>
        <v>-5.9778389279598141</v>
      </c>
      <c r="AJ53" s="580">
        <f>VLOOKUP($AB$53,$Q$8:$Z$72,10,FALSE)</f>
        <v>0</v>
      </c>
      <c r="AK53" s="114"/>
      <c r="AL53" s="586">
        <v>46</v>
      </c>
      <c r="AM53" s="568" t="str">
        <f>VLOOKUP($AL$53,$R$8:$Z$72,2,FALSE)</f>
        <v>3.I.26 Younger couples and singles in flats</v>
      </c>
      <c r="AN53" s="580">
        <f>VLOOKUP($AL$53,$R$8:$Z$72,3,FALSE)</f>
        <v>0</v>
      </c>
      <c r="AO53" s="581">
        <f>VLOOKUP($AL$53,$R$8:$Z$72,4,FALSE)</f>
        <v>0</v>
      </c>
      <c r="AP53" s="580">
        <f>VLOOKUP($AL$53,$R$8:$Z$72,5,FALSE)</f>
        <v>2465</v>
      </c>
      <c r="AQ53" s="581">
        <f>VLOOKUP($AL$53,$R$8:$Z$72,6,FALSE)</f>
        <v>0.66019417475728148</v>
      </c>
      <c r="AR53" s="581">
        <f>VLOOKUP($AL$53,$R$8:$Z$72,7,FALSE)</f>
        <v>0</v>
      </c>
      <c r="AS53" s="581">
        <f>VLOOKUP($AL$53,$R$8:$Z$72,8,FALSE)</f>
        <v>-5.9778389279598141</v>
      </c>
      <c r="AT53" s="580">
        <f>VLOOKUP($AL$53,$R$8:$Z$72,9,FALSE)</f>
        <v>0</v>
      </c>
      <c r="AU53" s="114"/>
      <c r="AV53" s="114"/>
      <c r="AW53" s="114"/>
      <c r="BK53" s="31"/>
      <c r="BM53" s="587"/>
      <c r="BN53" s="344"/>
      <c r="BQ53" s="31"/>
    </row>
    <row r="54" spans="2:69" ht="15" customHeight="1" x14ac:dyDescent="0.25">
      <c r="B54" s="379" t="s">
        <v>298</v>
      </c>
      <c r="C54" s="578">
        <v>188</v>
      </c>
      <c r="D54" s="578">
        <v>5243</v>
      </c>
      <c r="F54" s="579" t="str">
        <f t="shared" si="11"/>
        <v>5.P.47 Singles and couples in rented flats</v>
      </c>
      <c r="G54" s="580">
        <f t="shared" si="11"/>
        <v>188</v>
      </c>
      <c r="H54" s="581">
        <f t="shared" si="11"/>
        <v>3.4963734424400226</v>
      </c>
      <c r="I54" s="580">
        <f t="shared" si="11"/>
        <v>5243</v>
      </c>
      <c r="J54" s="581">
        <f t="shared" si="11"/>
        <v>1.4042182792099096</v>
      </c>
      <c r="K54" s="581">
        <f t="shared" si="11"/>
        <v>3.5857333587640663</v>
      </c>
      <c r="L54" s="581">
        <f t="shared" si="11"/>
        <v>13.038193748194931</v>
      </c>
      <c r="M54" s="580">
        <f t="shared" si="11"/>
        <v>248.99073699619368</v>
      </c>
      <c r="N54" s="582"/>
      <c r="O54" s="583" t="str">
        <f t="shared" si="6"/>
        <v>5</v>
      </c>
      <c r="P54" s="583" t="str">
        <f t="shared" si="7"/>
        <v>5.P</v>
      </c>
      <c r="Q54" s="583">
        <f>RANK(Z54,$Z$8:$Z$72,0)+COUNTIF($Z$8:Z54,Z54)-1</f>
        <v>6</v>
      </c>
      <c r="R54" s="583">
        <f>RANK(U54,$U$8:$U$72,0)+COUNTIF($U$8:U54,U54)-1</f>
        <v>12</v>
      </c>
      <c r="S54" s="379" t="s">
        <v>298</v>
      </c>
      <c r="T54" s="584">
        <f t="shared" si="8"/>
        <v>188</v>
      </c>
      <c r="U54" s="585">
        <f t="shared" si="12"/>
        <v>3.4963734424400226</v>
      </c>
      <c r="V54" s="584">
        <f t="shared" si="9"/>
        <v>5243</v>
      </c>
      <c r="W54" s="585">
        <f t="shared" si="13"/>
        <v>1.4042182792099096</v>
      </c>
      <c r="X54" s="581">
        <f t="shared" si="4"/>
        <v>3.5857333587640663</v>
      </c>
      <c r="Y54" s="581">
        <f t="shared" si="5"/>
        <v>13.038193748194931</v>
      </c>
      <c r="Z54" s="580">
        <f t="shared" si="10"/>
        <v>248.99073699619368</v>
      </c>
      <c r="AA54" s="114"/>
      <c r="AB54" s="586">
        <v>47</v>
      </c>
      <c r="AC54" s="568" t="str">
        <f>VLOOKUP($AB$54,$Q$8:$Z$72,3,FALSE)</f>
        <v>3.J.27 Professional families and couples in suburban, owner-occupied areas</v>
      </c>
      <c r="AD54" s="580">
        <f>VLOOKUP($AB$54,$Q$8:$Z$72,4,FALSE)</f>
        <v>0</v>
      </c>
      <c r="AE54" s="581">
        <f>VLOOKUP($AB$54,$Q$8:$Z$72,5,FALSE)</f>
        <v>0</v>
      </c>
      <c r="AF54" s="580">
        <f>VLOOKUP($AB$54,$Q$8:$Z$72,6,FALSE)</f>
        <v>10754</v>
      </c>
      <c r="AG54" s="581">
        <f>VLOOKUP($AB$54,$Q$8:$Z$72,7,FALSE)</f>
        <v>2.8802142618011382</v>
      </c>
      <c r="AH54" s="581">
        <f>VLOOKUP($AB$54,$Q$8:$Z$72,8,FALSE)</f>
        <v>0</v>
      </c>
      <c r="AI54" s="581">
        <f>VLOOKUP($AB$54,$Q$8:$Z$72,9,FALSE)</f>
        <v>-12.627825116695764</v>
      </c>
      <c r="AJ54" s="580">
        <f>VLOOKUP($AB$54,$Q$8:$Z$72,10,FALSE)</f>
        <v>0</v>
      </c>
      <c r="AK54" s="114"/>
      <c r="AL54" s="586">
        <v>47</v>
      </c>
      <c r="AM54" s="568" t="str">
        <f>VLOOKUP($AL$54,$R$8:$Z$72,2,FALSE)</f>
        <v>3.J.27 Professional families and couples in suburban, owner-occupied areas</v>
      </c>
      <c r="AN54" s="580">
        <f>VLOOKUP($AL$54,$R$8:$Z$72,3,FALSE)</f>
        <v>0</v>
      </c>
      <c r="AO54" s="581">
        <f>VLOOKUP($AL$54,$R$8:$Z$72,4,FALSE)</f>
        <v>0</v>
      </c>
      <c r="AP54" s="580">
        <f>VLOOKUP($AL$54,$R$8:$Z$72,5,FALSE)</f>
        <v>10754</v>
      </c>
      <c r="AQ54" s="581">
        <f>VLOOKUP($AL$54,$R$8:$Z$72,6,FALSE)</f>
        <v>2.8802142618011382</v>
      </c>
      <c r="AR54" s="581">
        <f>VLOOKUP($AL$54,$R$8:$Z$72,7,FALSE)</f>
        <v>0</v>
      </c>
      <c r="AS54" s="581">
        <f>VLOOKUP($AL$54,$R$8:$Z$72,8,FALSE)</f>
        <v>-12.627825116695764</v>
      </c>
      <c r="AT54" s="580">
        <f>VLOOKUP($AL$54,$R$8:$Z$72,9,FALSE)</f>
        <v>0</v>
      </c>
      <c r="AU54" s="114"/>
      <c r="AV54" s="114"/>
      <c r="AW54" s="114"/>
      <c r="BK54" s="31"/>
      <c r="BM54" s="587"/>
      <c r="BN54" s="344"/>
      <c r="BQ54" s="31"/>
    </row>
    <row r="55" spans="2:69" ht="15" customHeight="1" x14ac:dyDescent="0.25">
      <c r="B55" s="379" t="s">
        <v>299</v>
      </c>
      <c r="C55" s="578">
        <v>379</v>
      </c>
      <c r="D55" s="578">
        <v>21968</v>
      </c>
      <c r="F55" s="579" t="str">
        <f t="shared" si="11"/>
        <v>5.Q.48 Routine occupations, socially renting families in semis</v>
      </c>
      <c r="G55" s="580">
        <f t="shared" si="11"/>
        <v>379</v>
      </c>
      <c r="H55" s="581">
        <f t="shared" si="11"/>
        <v>7.0485400781104701</v>
      </c>
      <c r="I55" s="580">
        <f t="shared" si="11"/>
        <v>21968</v>
      </c>
      <c r="J55" s="581">
        <f t="shared" si="11"/>
        <v>5.883629059256779</v>
      </c>
      <c r="K55" s="581">
        <f t="shared" si="11"/>
        <v>1.7252367079388202</v>
      </c>
      <c r="L55" s="581">
        <f t="shared" si="11"/>
        <v>3.6300076725979107</v>
      </c>
      <c r="M55" s="580">
        <f t="shared" si="11"/>
        <v>119.79919208232414</v>
      </c>
      <c r="N55" s="582"/>
      <c r="O55" s="583" t="str">
        <f t="shared" si="6"/>
        <v>5</v>
      </c>
      <c r="P55" s="583" t="str">
        <f t="shared" si="7"/>
        <v>5.Q</v>
      </c>
      <c r="Q55" s="583">
        <f>RANK(Z55,$Z$8:$Z$72,0)+COUNTIF($Z$8:Z55,Z55)-1</f>
        <v>15</v>
      </c>
      <c r="R55" s="583">
        <f>RANK(U55,$U$8:$U$72,0)+COUNTIF($U$8:U55,U55)-1</f>
        <v>6</v>
      </c>
      <c r="S55" s="379" t="s">
        <v>299</v>
      </c>
      <c r="T55" s="584">
        <f t="shared" si="8"/>
        <v>379</v>
      </c>
      <c r="U55" s="585">
        <f t="shared" si="12"/>
        <v>7.0485400781104701</v>
      </c>
      <c r="V55" s="584">
        <f t="shared" si="9"/>
        <v>21968</v>
      </c>
      <c r="W55" s="585">
        <f t="shared" si="13"/>
        <v>5.883629059256779</v>
      </c>
      <c r="X55" s="581">
        <f t="shared" si="4"/>
        <v>1.7252367079388202</v>
      </c>
      <c r="Y55" s="581">
        <f t="shared" si="5"/>
        <v>3.6300076725979107</v>
      </c>
      <c r="Z55" s="580">
        <f t="shared" si="10"/>
        <v>119.79919208232414</v>
      </c>
      <c r="AA55" s="114"/>
      <c r="AB55" s="586">
        <v>48</v>
      </c>
      <c r="AC55" s="568" t="str">
        <f>VLOOKUP($AB$55,$Q$8:$Z$72,3,FALSE)</f>
        <v>3.J.28 Families and couples in terraces</v>
      </c>
      <c r="AD55" s="580">
        <f>VLOOKUP($AB$55,$Q$8:$Z$72,4,FALSE)</f>
        <v>0</v>
      </c>
      <c r="AE55" s="581">
        <f>VLOOKUP($AB$55,$Q$8:$Z$72,5,FALSE)</f>
        <v>0</v>
      </c>
      <c r="AF55" s="580">
        <f>VLOOKUP($AB$55,$Q$8:$Z$72,6,FALSE)</f>
        <v>4060</v>
      </c>
      <c r="AG55" s="581">
        <f>VLOOKUP($AB$55,$Q$8:$Z$72,7,FALSE)</f>
        <v>1.087378640776699</v>
      </c>
      <c r="AH55" s="581">
        <f>VLOOKUP($AB$55,$Q$8:$Z$72,8,FALSE)</f>
        <v>0</v>
      </c>
      <c r="AI55" s="581">
        <f>VLOOKUP($AB$55,$Q$8:$Z$72,9,FALSE)</f>
        <v>-7.688375063113865</v>
      </c>
      <c r="AJ55" s="580">
        <f>VLOOKUP($AB$55,$Q$8:$Z$72,10,FALSE)</f>
        <v>0</v>
      </c>
      <c r="AK55" s="114"/>
      <c r="AL55" s="586">
        <v>48</v>
      </c>
      <c r="AM55" s="568" t="str">
        <f>VLOOKUP($AL$55,$R$8:$Z$72,2,FALSE)</f>
        <v>3.J.28 Families and couples in terraces</v>
      </c>
      <c r="AN55" s="580">
        <f>VLOOKUP($AL$55,$R$8:$Z$72,3,FALSE)</f>
        <v>0</v>
      </c>
      <c r="AO55" s="581">
        <f>VLOOKUP($AL$55,$R$8:$Z$72,4,FALSE)</f>
        <v>0</v>
      </c>
      <c r="AP55" s="580">
        <f>VLOOKUP($AL$55,$R$8:$Z$72,5,FALSE)</f>
        <v>4060</v>
      </c>
      <c r="AQ55" s="581">
        <f>VLOOKUP($AL$55,$R$8:$Z$72,6,FALSE)</f>
        <v>1.087378640776699</v>
      </c>
      <c r="AR55" s="581">
        <f>VLOOKUP($AL$55,$R$8:$Z$72,7,FALSE)</f>
        <v>0</v>
      </c>
      <c r="AS55" s="581">
        <f>VLOOKUP($AL$55,$R$8:$Z$72,8,FALSE)</f>
        <v>-7.688375063113865</v>
      </c>
      <c r="AT55" s="580">
        <f>VLOOKUP($AL$55,$R$8:$Z$72,9,FALSE)</f>
        <v>0</v>
      </c>
      <c r="AU55" s="114"/>
      <c r="AV55" s="114"/>
      <c r="AW55" s="114"/>
      <c r="BK55" s="31"/>
      <c r="BM55" s="587"/>
      <c r="BN55" s="344"/>
      <c r="BQ55" s="31"/>
    </row>
    <row r="56" spans="2:69" ht="15" customHeight="1" x14ac:dyDescent="0.25">
      <c r="B56" s="379" t="s">
        <v>300</v>
      </c>
      <c r="C56" s="578">
        <v>82</v>
      </c>
      <c r="D56" s="578">
        <v>6088</v>
      </c>
      <c r="F56" s="579" t="str">
        <f t="shared" si="11"/>
        <v>5.Q.49 Socially renting single adult households</v>
      </c>
      <c r="G56" s="580">
        <f t="shared" si="11"/>
        <v>82</v>
      </c>
      <c r="H56" s="581">
        <f t="shared" si="11"/>
        <v>1.5250139482983076</v>
      </c>
      <c r="I56" s="580">
        <f t="shared" si="11"/>
        <v>6088</v>
      </c>
      <c r="J56" s="581">
        <f t="shared" si="11"/>
        <v>1.6305323066622028</v>
      </c>
      <c r="K56" s="581">
        <f t="shared" si="11"/>
        <v>1.3469119579500657</v>
      </c>
      <c r="L56" s="581">
        <f t="shared" si="11"/>
        <v>-0.61094649756956632</v>
      </c>
      <c r="M56" s="580">
        <f t="shared" si="11"/>
        <v>93.528594439205094</v>
      </c>
      <c r="N56" s="582"/>
      <c r="O56" s="583" t="str">
        <f t="shared" si="6"/>
        <v>5</v>
      </c>
      <c r="P56" s="583" t="str">
        <f t="shared" si="7"/>
        <v>5.Q</v>
      </c>
      <c r="Q56" s="583">
        <f>RANK(Z56,$Z$8:$Z$72,0)+COUNTIF($Z$8:Z56,Z56)-1</f>
        <v>19</v>
      </c>
      <c r="R56" s="583">
        <f>RANK(U56,$U$8:$U$72,0)+COUNTIF($U$8:U56,U56)-1</f>
        <v>16</v>
      </c>
      <c r="S56" s="379" t="s">
        <v>300</v>
      </c>
      <c r="T56" s="584">
        <f t="shared" si="8"/>
        <v>82</v>
      </c>
      <c r="U56" s="585">
        <f t="shared" si="12"/>
        <v>1.5250139482983076</v>
      </c>
      <c r="V56" s="584">
        <f t="shared" si="9"/>
        <v>6088</v>
      </c>
      <c r="W56" s="585">
        <f t="shared" si="13"/>
        <v>1.6305323066622028</v>
      </c>
      <c r="X56" s="581">
        <f t="shared" si="4"/>
        <v>1.3469119579500657</v>
      </c>
      <c r="Y56" s="581">
        <f t="shared" si="5"/>
        <v>-0.61094649756956632</v>
      </c>
      <c r="Z56" s="580">
        <f t="shared" si="10"/>
        <v>93.528594439205094</v>
      </c>
      <c r="AA56" s="114"/>
      <c r="AB56" s="586">
        <v>49</v>
      </c>
      <c r="AC56" s="568" t="str">
        <f>VLOOKUP($AB$56,$Q$8:$Z$72,3,FALSE)</f>
        <v>4.K.32 Older comfortable families and couples in detached, rural properties</v>
      </c>
      <c r="AD56" s="580">
        <f>VLOOKUP($AB$56,$Q$8:$Z$72,4,FALSE)</f>
        <v>0</v>
      </c>
      <c r="AE56" s="581">
        <f>VLOOKUP($AB$56,$Q$8:$Z$72,5,FALSE)</f>
        <v>0</v>
      </c>
      <c r="AF56" s="580">
        <f>VLOOKUP($AB$56,$Q$8:$Z$72,6,FALSE)</f>
        <v>841</v>
      </c>
      <c r="AG56" s="581">
        <f>VLOOKUP($AB$56,$Q$8:$Z$72,7,FALSE)</f>
        <v>0.22524271844660193</v>
      </c>
      <c r="AH56" s="581">
        <f>VLOOKUP($AB$56,$Q$8:$Z$72,8,FALSE)</f>
        <v>0</v>
      </c>
      <c r="AI56" s="581">
        <f>VLOOKUP($AB$56,$Q$8:$Z$72,9,FALSE)</f>
        <v>-3.4840554500396013</v>
      </c>
      <c r="AJ56" s="580">
        <f>VLOOKUP($AB$56,$Q$8:$Z$72,10,FALSE)</f>
        <v>0</v>
      </c>
      <c r="AK56" s="114"/>
      <c r="AL56" s="586">
        <v>49</v>
      </c>
      <c r="AM56" s="568" t="str">
        <f>VLOOKUP($AL$56,$R$8:$Z$72,2,FALSE)</f>
        <v>4.K.32 Older comfortable families and couples in detached, rural properties</v>
      </c>
      <c r="AN56" s="580">
        <f>VLOOKUP($AL$56,$R$8:$Z$72,3,FALSE)</f>
        <v>0</v>
      </c>
      <c r="AO56" s="581">
        <f>VLOOKUP($AL$56,$R$8:$Z$72,4,FALSE)</f>
        <v>0</v>
      </c>
      <c r="AP56" s="580">
        <f>VLOOKUP($AL$56,$R$8:$Z$72,5,FALSE)</f>
        <v>841</v>
      </c>
      <c r="AQ56" s="581">
        <f>VLOOKUP($AL$56,$R$8:$Z$72,6,FALSE)</f>
        <v>0.22524271844660193</v>
      </c>
      <c r="AR56" s="581">
        <f>VLOOKUP($AL$56,$R$8:$Z$72,7,FALSE)</f>
        <v>0</v>
      </c>
      <c r="AS56" s="581">
        <f>VLOOKUP($AL$56,$R$8:$Z$72,8,FALSE)</f>
        <v>-3.4840554500396013</v>
      </c>
      <c r="AT56" s="580">
        <f>VLOOKUP($AL$56,$R$8:$Z$72,9,FALSE)</f>
        <v>0</v>
      </c>
      <c r="AU56" s="114"/>
      <c r="AV56" s="114"/>
      <c r="AW56" s="114"/>
      <c r="BK56" s="31"/>
      <c r="BM56" s="587"/>
      <c r="BN56" s="344"/>
      <c r="BQ56" s="31"/>
    </row>
    <row r="57" spans="2:69" ht="15" customHeight="1" x14ac:dyDescent="0.25">
      <c r="B57" s="379" t="s">
        <v>301</v>
      </c>
      <c r="C57" s="578">
        <v>25</v>
      </c>
      <c r="D57" s="578">
        <v>13949</v>
      </c>
      <c r="F57" s="579" t="str">
        <f t="shared" si="11"/>
        <v>5.R.50 Single-parent families in terraced housing</v>
      </c>
      <c r="G57" s="580">
        <f t="shared" si="11"/>
        <v>25</v>
      </c>
      <c r="H57" s="581">
        <f t="shared" si="11"/>
        <v>0.4649432769202157</v>
      </c>
      <c r="I57" s="580">
        <f t="shared" si="11"/>
        <v>13949</v>
      </c>
      <c r="J57" s="581">
        <f t="shared" si="11"/>
        <v>3.7359223300970879</v>
      </c>
      <c r="K57" s="581">
        <f t="shared" si="11"/>
        <v>0.17922431715535164</v>
      </c>
      <c r="L57" s="581">
        <f t="shared" si="11"/>
        <v>-12.647850829929899</v>
      </c>
      <c r="M57" s="580">
        <f t="shared" si="11"/>
        <v>12.445207256440284</v>
      </c>
      <c r="N57" s="582"/>
      <c r="O57" s="583" t="str">
        <f t="shared" si="6"/>
        <v>5</v>
      </c>
      <c r="P57" s="583" t="str">
        <f t="shared" si="7"/>
        <v>5.R</v>
      </c>
      <c r="Q57" s="583">
        <f>RANK(Z57,$Z$8:$Z$72,0)+COUNTIF($Z$8:Z57,Z57)-1</f>
        <v>24</v>
      </c>
      <c r="R57" s="583">
        <f>RANK(U57,$U$8:$U$72,0)+COUNTIF($U$8:U57,U57)-1</f>
        <v>24</v>
      </c>
      <c r="S57" s="379" t="s">
        <v>301</v>
      </c>
      <c r="T57" s="584">
        <f t="shared" si="8"/>
        <v>25</v>
      </c>
      <c r="U57" s="585">
        <f t="shared" si="12"/>
        <v>0.4649432769202157</v>
      </c>
      <c r="V57" s="584">
        <f t="shared" si="9"/>
        <v>13949</v>
      </c>
      <c r="W57" s="585">
        <f t="shared" si="13"/>
        <v>3.7359223300970879</v>
      </c>
      <c r="X57" s="581">
        <f t="shared" si="4"/>
        <v>0.17922431715535164</v>
      </c>
      <c r="Y57" s="581">
        <f t="shared" si="5"/>
        <v>-12.647850829929899</v>
      </c>
      <c r="Z57" s="580">
        <f t="shared" si="10"/>
        <v>12.445207256440284</v>
      </c>
      <c r="AA57" s="114"/>
      <c r="AB57" s="586">
        <v>50</v>
      </c>
      <c r="AC57" s="568" t="str">
        <f>VLOOKUP($AB$57,$Q$8:$Z$72,3,FALSE)</f>
        <v>4.K.33 Retirees in semi-detached and detached properties</v>
      </c>
      <c r="AD57" s="580">
        <f>VLOOKUP($AB$57,$Q$8:$Z$72,4,FALSE)</f>
        <v>0</v>
      </c>
      <c r="AE57" s="581">
        <f>VLOOKUP($AB$57,$Q$8:$Z$72,5,FALSE)</f>
        <v>0</v>
      </c>
      <c r="AF57" s="580">
        <f>VLOOKUP($AB$57,$Q$8:$Z$72,6,FALSE)</f>
        <v>477</v>
      </c>
      <c r="AG57" s="581">
        <f>VLOOKUP($AB$57,$Q$8:$Z$72,7,FALSE)</f>
        <v>0.12775359892869101</v>
      </c>
      <c r="AH57" s="581">
        <f>VLOOKUP($AB$57,$Q$8:$Z$72,8,FALSE)</f>
        <v>0</v>
      </c>
      <c r="AI57" s="581">
        <f>VLOOKUP($AB$57,$Q$8:$Z$72,9,FALSE)</f>
        <v>-2.622612825441387</v>
      </c>
      <c r="AJ57" s="580">
        <f>VLOOKUP($AB$57,$Q$8:$Z$72,10,FALSE)</f>
        <v>0</v>
      </c>
      <c r="AK57" s="114"/>
      <c r="AL57" s="586">
        <v>50</v>
      </c>
      <c r="AM57" s="568" t="str">
        <f>VLOOKUP($AL$57,$R$8:$Z$72,2,FALSE)</f>
        <v>4.K.33 Retirees in semi-detached and detached properties</v>
      </c>
      <c r="AN57" s="580">
        <f>VLOOKUP($AL$57,$R$8:$Z$72,3,FALSE)</f>
        <v>0</v>
      </c>
      <c r="AO57" s="581">
        <f>VLOOKUP($AL$57,$R$8:$Z$72,4,FALSE)</f>
        <v>0</v>
      </c>
      <c r="AP57" s="580">
        <f>VLOOKUP($AL$57,$R$8:$Z$72,5,FALSE)</f>
        <v>477</v>
      </c>
      <c r="AQ57" s="581">
        <f>VLOOKUP($AL$57,$R$8:$Z$72,6,FALSE)</f>
        <v>0.12775359892869101</v>
      </c>
      <c r="AR57" s="581">
        <f>VLOOKUP($AL$57,$R$8:$Z$72,7,FALSE)</f>
        <v>0</v>
      </c>
      <c r="AS57" s="581">
        <f>VLOOKUP($AL$57,$R$8:$Z$72,8,FALSE)</f>
        <v>-2.622612825441387</v>
      </c>
      <c r="AT57" s="580">
        <f>VLOOKUP($AL$57,$R$8:$Z$72,9,FALSE)</f>
        <v>0</v>
      </c>
      <c r="AU57" s="114"/>
      <c r="AV57" s="114"/>
      <c r="AW57" s="114"/>
      <c r="BK57" s="31"/>
      <c r="BM57" s="587"/>
      <c r="BN57" s="344"/>
      <c r="BQ57" s="31"/>
    </row>
    <row r="58" spans="2:69" ht="15" customHeight="1" x14ac:dyDescent="0.25">
      <c r="B58" s="379" t="s">
        <v>302</v>
      </c>
      <c r="C58" s="578">
        <v>413</v>
      </c>
      <c r="D58" s="578">
        <v>7308</v>
      </c>
      <c r="F58" s="579" t="str">
        <f t="shared" si="11"/>
        <v>5.R.51 Older, single-person households on the outskirts of town</v>
      </c>
      <c r="G58" s="580">
        <f t="shared" si="11"/>
        <v>413</v>
      </c>
      <c r="H58" s="581">
        <f t="shared" si="11"/>
        <v>7.6808629347219641</v>
      </c>
      <c r="I58" s="580">
        <f t="shared" si="11"/>
        <v>7308</v>
      </c>
      <c r="J58" s="581">
        <f t="shared" si="11"/>
        <v>1.9572815533980583</v>
      </c>
      <c r="K58" s="581">
        <f t="shared" si="11"/>
        <v>5.6513409961685825</v>
      </c>
      <c r="L58" s="581">
        <f t="shared" si="11"/>
        <v>30.297274149194724</v>
      </c>
      <c r="M58" s="580">
        <f t="shared" si="11"/>
        <v>392.42504081168767</v>
      </c>
      <c r="N58" s="582"/>
      <c r="O58" s="583" t="str">
        <f t="shared" si="6"/>
        <v>5</v>
      </c>
      <c r="P58" s="583" t="str">
        <f t="shared" si="7"/>
        <v>5.R</v>
      </c>
      <c r="Q58" s="583">
        <f>RANK(Z58,$Z$8:$Z$72,0)+COUNTIF($Z$8:Z58,Z58)-1</f>
        <v>3</v>
      </c>
      <c r="R58" s="583">
        <f>RANK(U58,$U$8:$U$72,0)+COUNTIF($U$8:U58,U58)-1</f>
        <v>4</v>
      </c>
      <c r="S58" s="379" t="s">
        <v>302</v>
      </c>
      <c r="T58" s="584">
        <f t="shared" si="8"/>
        <v>413</v>
      </c>
      <c r="U58" s="585">
        <f t="shared" si="12"/>
        <v>7.6808629347219641</v>
      </c>
      <c r="V58" s="584">
        <f t="shared" si="9"/>
        <v>7308</v>
      </c>
      <c r="W58" s="585">
        <f t="shared" si="13"/>
        <v>1.9572815533980583</v>
      </c>
      <c r="X58" s="581">
        <f t="shared" si="4"/>
        <v>5.6513409961685825</v>
      </c>
      <c r="Y58" s="581">
        <f t="shared" si="5"/>
        <v>30.297274149194724</v>
      </c>
      <c r="Z58" s="580">
        <f t="shared" si="10"/>
        <v>392.42504081168767</v>
      </c>
      <c r="AA58" s="114"/>
      <c r="AB58" s="586">
        <v>51</v>
      </c>
      <c r="AC58" s="568" t="str">
        <f>VLOOKUP($AB$58,$Q$8:$Z$72,3,FALSE)</f>
        <v>4.N.38 Younger families, multi-occupancy and rented households</v>
      </c>
      <c r="AD58" s="580">
        <f>VLOOKUP($AB$58,$Q$8:$Z$72,4,FALSE)</f>
        <v>0</v>
      </c>
      <c r="AE58" s="581">
        <f>VLOOKUP($AB$58,$Q$8:$Z$72,5,FALSE)</f>
        <v>0</v>
      </c>
      <c r="AF58" s="580">
        <f>VLOOKUP($AB$58,$Q$8:$Z$72,6,FALSE)</f>
        <v>0</v>
      </c>
      <c r="AG58" s="581">
        <f>VLOOKUP($AB$58,$Q$8:$Z$72,7,FALSE)</f>
        <v>0</v>
      </c>
      <c r="AH58" s="581">
        <f>VLOOKUP($AB$58,$Q$8:$Z$72,8,FALSE)</f>
        <v>0</v>
      </c>
      <c r="AI58" s="581">
        <f>VLOOKUP($AB$58,$Q$8:$Z$72,9,FALSE)</f>
        <v>0</v>
      </c>
      <c r="AJ58" s="580">
        <f>VLOOKUP($AB$58,$Q$8:$Z$72,10,FALSE)</f>
        <v>0</v>
      </c>
      <c r="AK58" s="114"/>
      <c r="AL58" s="586">
        <v>51</v>
      </c>
      <c r="AM58" s="568" t="str">
        <f>VLOOKUP($AL$58,$R$8:$Z$72,2,FALSE)</f>
        <v>4.N.38 Younger families, multi-occupancy and rented households</v>
      </c>
      <c r="AN58" s="580">
        <f>VLOOKUP($AL$58,$R$8:$Z$72,3,FALSE)</f>
        <v>0</v>
      </c>
      <c r="AO58" s="581">
        <f>VLOOKUP($AL$58,$R$8:$Z$72,4,FALSE)</f>
        <v>0</v>
      </c>
      <c r="AP58" s="580">
        <f>VLOOKUP($AL$58,$R$8:$Z$72,5,FALSE)</f>
        <v>0</v>
      </c>
      <c r="AQ58" s="581">
        <f>VLOOKUP($AL$58,$R$8:$Z$72,6,FALSE)</f>
        <v>0</v>
      </c>
      <c r="AR58" s="581">
        <f>VLOOKUP($AL$58,$R$8:$Z$72,7,FALSE)</f>
        <v>0</v>
      </c>
      <c r="AS58" s="581">
        <f>VLOOKUP($AL$58,$R$8:$Z$72,8,FALSE)</f>
        <v>0</v>
      </c>
      <c r="AT58" s="580">
        <f>VLOOKUP($AL$58,$R$8:$Z$72,9,FALSE)</f>
        <v>0</v>
      </c>
      <c r="AU58" s="114"/>
      <c r="AV58" s="114"/>
      <c r="AW58" s="114"/>
      <c r="BK58" s="31"/>
      <c r="BM58" s="587"/>
      <c r="BN58" s="344"/>
      <c r="BQ58" s="31"/>
    </row>
    <row r="59" spans="2:69" ht="15" customHeight="1" x14ac:dyDescent="0.25">
      <c r="B59" s="379" t="s">
        <v>303</v>
      </c>
      <c r="C59" s="578">
        <v>0</v>
      </c>
      <c r="D59" s="578">
        <v>8488</v>
      </c>
      <c r="F59" s="579" t="str">
        <f t="shared" si="11"/>
        <v>5.R.52 Socially renting families in terraces</v>
      </c>
      <c r="G59" s="580">
        <f t="shared" si="11"/>
        <v>0</v>
      </c>
      <c r="H59" s="581">
        <f t="shared" si="11"/>
        <v>0</v>
      </c>
      <c r="I59" s="580">
        <f t="shared" si="11"/>
        <v>8488</v>
      </c>
      <c r="J59" s="581">
        <f t="shared" si="11"/>
        <v>2.2733177100770003</v>
      </c>
      <c r="K59" s="581">
        <f t="shared" si="11"/>
        <v>0</v>
      </c>
      <c r="L59" s="581">
        <f t="shared" si="11"/>
        <v>-11.183906001836739</v>
      </c>
      <c r="M59" s="580">
        <f t="shared" si="11"/>
        <v>0</v>
      </c>
      <c r="N59" s="582"/>
      <c r="O59" s="583" t="str">
        <f t="shared" si="6"/>
        <v>5</v>
      </c>
      <c r="P59" s="583" t="str">
        <f t="shared" si="7"/>
        <v>5.R</v>
      </c>
      <c r="Q59" s="583">
        <f>RANK(Z59,$Z$8:$Z$72,0)+COUNTIF($Z$8:Z59,Z59)-1</f>
        <v>57</v>
      </c>
      <c r="R59" s="583">
        <f>RANK(U59,$U$8:$U$72,0)+COUNTIF($U$8:U59,U59)-1</f>
        <v>57</v>
      </c>
      <c r="S59" s="379" t="s">
        <v>303</v>
      </c>
      <c r="T59" s="584">
        <f t="shared" si="8"/>
        <v>0</v>
      </c>
      <c r="U59" s="585">
        <f t="shared" si="12"/>
        <v>0</v>
      </c>
      <c r="V59" s="584">
        <f t="shared" si="9"/>
        <v>8488</v>
      </c>
      <c r="W59" s="585">
        <f t="shared" si="13"/>
        <v>2.2733177100770003</v>
      </c>
      <c r="X59" s="581">
        <f t="shared" si="4"/>
        <v>0</v>
      </c>
      <c r="Y59" s="581">
        <f t="shared" si="5"/>
        <v>-11.183906001836739</v>
      </c>
      <c r="Z59" s="580">
        <f t="shared" si="10"/>
        <v>0</v>
      </c>
      <c r="AA59" s="114"/>
      <c r="AB59" s="586">
        <v>52</v>
      </c>
      <c r="AC59" s="568" t="str">
        <f>VLOOKUP($AB$59,$Q$8:$Z$72,3,FALSE)</f>
        <v>4.N.39 Diverse communities in smaller semis and terraces</v>
      </c>
      <c r="AD59" s="580">
        <f>VLOOKUP($AB$59,$Q$8:$Z$72,4,FALSE)</f>
        <v>0</v>
      </c>
      <c r="AE59" s="581">
        <f>VLOOKUP($AB$59,$Q$8:$Z$72,5,FALSE)</f>
        <v>0</v>
      </c>
      <c r="AF59" s="580">
        <f>VLOOKUP($AB$59,$Q$8:$Z$72,6,FALSE)</f>
        <v>0</v>
      </c>
      <c r="AG59" s="581">
        <f>VLOOKUP($AB$59,$Q$8:$Z$72,7,FALSE)</f>
        <v>0</v>
      </c>
      <c r="AH59" s="581">
        <f>VLOOKUP($AB$59,$Q$8:$Z$72,8,FALSE)</f>
        <v>0</v>
      </c>
      <c r="AI59" s="581">
        <f>VLOOKUP($AB$59,$Q$8:$Z$72,9,FALSE)</f>
        <v>0</v>
      </c>
      <c r="AJ59" s="580">
        <f>VLOOKUP($AB$59,$Q$8:$Z$72,10,FALSE)</f>
        <v>0</v>
      </c>
      <c r="AK59" s="114"/>
      <c r="AL59" s="586">
        <v>52</v>
      </c>
      <c r="AM59" s="568" t="str">
        <f>VLOOKUP($AL$59,$R$8:$Z$72,2,FALSE)</f>
        <v>4.N.39 Diverse communities in smaller semis and terraces</v>
      </c>
      <c r="AN59" s="580">
        <f>VLOOKUP($AL$59,$R$8:$Z$72,3,FALSE)</f>
        <v>0</v>
      </c>
      <c r="AO59" s="581">
        <f>VLOOKUP($AL$59,$R$8:$Z$72,4,FALSE)</f>
        <v>0</v>
      </c>
      <c r="AP59" s="580">
        <f>VLOOKUP($AL$59,$R$8:$Z$72,5,FALSE)</f>
        <v>0</v>
      </c>
      <c r="AQ59" s="581">
        <f>VLOOKUP($AL$59,$R$8:$Z$72,6,FALSE)</f>
        <v>0</v>
      </c>
      <c r="AR59" s="581">
        <f>VLOOKUP($AL$59,$R$8:$Z$72,7,FALSE)</f>
        <v>0</v>
      </c>
      <c r="AS59" s="581">
        <f>VLOOKUP($AL$59,$R$8:$Z$72,8,FALSE)</f>
        <v>0</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58</v>
      </c>
      <c r="R60" s="583">
        <f>RANK(U60,$U$8:$U$72,0)+COUNTIF($U$8:U60,U60)-1</f>
        <v>58</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4.N.40 Young families, limited means in terraced metropolitan areas</v>
      </c>
      <c r="AD60" s="580">
        <f>VLOOKUP($AB$60,$Q$8:$Z$72,4,FALSE)</f>
        <v>0</v>
      </c>
      <c r="AE60" s="581">
        <f>VLOOKUP($AB$60,$Q$8:$Z$72,5,FALSE)</f>
        <v>0</v>
      </c>
      <c r="AF60" s="580">
        <f>VLOOKUP($AB$60,$Q$8:$Z$72,6,FALSE)</f>
        <v>0</v>
      </c>
      <c r="AG60" s="581">
        <f>VLOOKUP($AB$60,$Q$8:$Z$72,7,FALSE)</f>
        <v>0</v>
      </c>
      <c r="AH60" s="581">
        <f>VLOOKUP($AB$60,$Q$8:$Z$72,8,FALSE)</f>
        <v>0</v>
      </c>
      <c r="AI60" s="581">
        <f>VLOOKUP($AB$60,$Q$8:$Z$72,9,FALSE)</f>
        <v>0</v>
      </c>
      <c r="AJ60" s="580">
        <f>VLOOKUP($AB$60,$Q$8:$Z$72,10,FALSE)</f>
        <v>0</v>
      </c>
      <c r="AK60" s="114"/>
      <c r="AL60" s="586">
        <v>53</v>
      </c>
      <c r="AM60" s="568" t="str">
        <f>VLOOKUP($AL$60,$R$8:$Z$72,2,FALSE)</f>
        <v>4.N.40 Young families, limited means in terraced metropolitan areas</v>
      </c>
      <c r="AN60" s="580">
        <f>VLOOKUP($AL$60,$R$8:$Z$72,3,FALSE)</f>
        <v>0</v>
      </c>
      <c r="AO60" s="581">
        <f>VLOOKUP($AL$60,$R$8:$Z$72,4,FALSE)</f>
        <v>0</v>
      </c>
      <c r="AP60" s="580">
        <f>VLOOKUP($AL$60,$R$8:$Z$72,5,FALSE)</f>
        <v>0</v>
      </c>
      <c r="AQ60" s="581">
        <f>VLOOKUP($AL$60,$R$8:$Z$72,6,FALSE)</f>
        <v>0</v>
      </c>
      <c r="AR60" s="581">
        <f>VLOOKUP($AL$60,$R$8:$Z$72,7,FALSE)</f>
        <v>0</v>
      </c>
      <c r="AS60" s="581">
        <f>VLOOKUP($AL$60,$R$8:$Z$72,8,FALSE)</f>
        <v>0</v>
      </c>
      <c r="AT60" s="580">
        <f>VLOOKUP($AL$60,$R$8:$Z$72,9,FALSE)</f>
        <v>0</v>
      </c>
      <c r="AU60" s="114"/>
      <c r="AV60" s="114"/>
      <c r="AW60" s="114"/>
      <c r="BK60" s="31"/>
      <c r="BM60" s="587"/>
      <c r="BN60" s="344"/>
      <c r="BQ60" s="31"/>
    </row>
    <row r="61" spans="2:69" ht="15" customHeight="1" x14ac:dyDescent="0.25">
      <c r="B61" s="379" t="s">
        <v>305</v>
      </c>
      <c r="C61" s="578">
        <v>0</v>
      </c>
      <c r="D61" s="578">
        <v>4966</v>
      </c>
      <c r="F61" s="579" t="str">
        <f t="shared" si="11"/>
        <v>6.S.54 Young families in socially rented semis</v>
      </c>
      <c r="G61" s="580">
        <f t="shared" si="11"/>
        <v>0</v>
      </c>
      <c r="H61" s="581">
        <f t="shared" si="11"/>
        <v>0</v>
      </c>
      <c r="I61" s="580">
        <f t="shared" si="11"/>
        <v>4966</v>
      </c>
      <c r="J61" s="581">
        <f t="shared" si="11"/>
        <v>1.3300301305657851</v>
      </c>
      <c r="K61" s="581">
        <f t="shared" si="11"/>
        <v>0</v>
      </c>
      <c r="L61" s="581">
        <f t="shared" si="11"/>
        <v>-8.5135023501024421</v>
      </c>
      <c r="M61" s="580">
        <f t="shared" si="11"/>
        <v>0</v>
      </c>
      <c r="N61" s="582"/>
      <c r="O61" s="583" t="str">
        <f t="shared" si="6"/>
        <v>6</v>
      </c>
      <c r="P61" s="583" t="str">
        <f t="shared" si="7"/>
        <v>6.S</v>
      </c>
      <c r="Q61" s="583">
        <f>RANK(Z61,$Z$8:$Z$72,0)+COUNTIF($Z$8:Z61,Z61)-1</f>
        <v>59</v>
      </c>
      <c r="R61" s="583">
        <f>RANK(U61,$U$8:$U$72,0)+COUNTIF($U$8:U61,U61)-1</f>
        <v>59</v>
      </c>
      <c r="S61" s="379" t="s">
        <v>305</v>
      </c>
      <c r="T61" s="584">
        <f t="shared" si="8"/>
        <v>0</v>
      </c>
      <c r="U61" s="585">
        <f t="shared" si="12"/>
        <v>0</v>
      </c>
      <c r="V61" s="584">
        <f t="shared" si="9"/>
        <v>4966</v>
      </c>
      <c r="W61" s="585">
        <f t="shared" si="13"/>
        <v>1.3300301305657851</v>
      </c>
      <c r="X61" s="581">
        <f t="shared" si="4"/>
        <v>0</v>
      </c>
      <c r="Y61" s="581">
        <f t="shared" si="5"/>
        <v>-8.5135023501024421</v>
      </c>
      <c r="Z61" s="580">
        <f t="shared" si="10"/>
        <v>0</v>
      </c>
      <c r="AA61" s="114"/>
      <c r="AB61" s="586">
        <v>54</v>
      </c>
      <c r="AC61" s="568" t="str">
        <f>VLOOKUP($AB$61,$Q$8:$Z$72,3,FALSE)</f>
        <v>5.P.44 Urban, aspiring flat dwellers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5.P.44 Urban, aspiring flat dwellers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63</v>
      </c>
      <c r="D62" s="578">
        <v>16237</v>
      </c>
      <c r="F62" s="579" t="str">
        <f t="shared" si="11"/>
        <v>6.S.55 Families in low-value terraced housing</v>
      </c>
      <c r="G62" s="580">
        <f t="shared" si="11"/>
        <v>63</v>
      </c>
      <c r="H62" s="581">
        <f t="shared" si="11"/>
        <v>1.1716570578389436</v>
      </c>
      <c r="I62" s="580">
        <f t="shared" si="11"/>
        <v>16237</v>
      </c>
      <c r="J62" s="581">
        <f t="shared" si="11"/>
        <v>4.348711081352528</v>
      </c>
      <c r="K62" s="581">
        <f t="shared" si="11"/>
        <v>0.38800270986019586</v>
      </c>
      <c r="L62" s="581">
        <f t="shared" si="11"/>
        <v>-11.422704111071555</v>
      </c>
      <c r="M62" s="580">
        <f t="shared" si="11"/>
        <v>26.942628193053856</v>
      </c>
      <c r="N62" s="582"/>
      <c r="O62" s="583" t="str">
        <f t="shared" si="6"/>
        <v>6</v>
      </c>
      <c r="P62" s="583" t="str">
        <f t="shared" si="7"/>
        <v>6.S</v>
      </c>
      <c r="Q62" s="583">
        <f>RANK(Z62,$Z$8:$Z$72,0)+COUNTIF($Z$8:Z62,Z62)-1</f>
        <v>23</v>
      </c>
      <c r="R62" s="583">
        <f>RANK(U62,$U$8:$U$72,0)+COUNTIF($U$8:U62,U62)-1</f>
        <v>19</v>
      </c>
      <c r="S62" s="379" t="s">
        <v>306</v>
      </c>
      <c r="T62" s="584">
        <f t="shared" si="8"/>
        <v>63</v>
      </c>
      <c r="U62" s="585">
        <f t="shared" si="12"/>
        <v>1.1716570578389436</v>
      </c>
      <c r="V62" s="584">
        <f t="shared" si="9"/>
        <v>16237</v>
      </c>
      <c r="W62" s="585">
        <f t="shared" si="13"/>
        <v>4.348711081352528</v>
      </c>
      <c r="X62" s="581">
        <f t="shared" si="4"/>
        <v>0.38800270986019586</v>
      </c>
      <c r="Y62" s="581">
        <f t="shared" si="5"/>
        <v>-11.422704111071555</v>
      </c>
      <c r="Z62" s="580">
        <f t="shared" si="10"/>
        <v>26.942628193053856</v>
      </c>
      <c r="AA62" s="114"/>
      <c r="AB62" s="586">
        <v>55</v>
      </c>
      <c r="AC62" s="568" t="str">
        <f>VLOOKUP($AB$62,$Q$8:$Z$72,3,FALSE)</f>
        <v>5.P.45 Privately renting squeezed professionals in flats</v>
      </c>
      <c r="AD62" s="580">
        <f>VLOOKUP($AB$62,$Q$8:$Z$72,4,FALSE)</f>
        <v>0</v>
      </c>
      <c r="AE62" s="581">
        <f>VLOOKUP($AB$62,$Q$8:$Z$72,5,FALSE)</f>
        <v>0</v>
      </c>
      <c r="AF62" s="580">
        <f>VLOOKUP($AB$62,$Q$8:$Z$72,6,FALSE)</f>
        <v>4880</v>
      </c>
      <c r="AG62" s="581">
        <f>VLOOKUP($AB$62,$Q$8:$Z$72,7,FALSE)</f>
        <v>1.3069969869434215</v>
      </c>
      <c r="AH62" s="581">
        <f>VLOOKUP($AB$62,$Q$8:$Z$72,8,FALSE)</f>
        <v>0</v>
      </c>
      <c r="AI62" s="581">
        <f>VLOOKUP($AB$62,$Q$8:$Z$72,9,FALSE)</f>
        <v>-8.438478137012428</v>
      </c>
      <c r="AJ62" s="580">
        <f>VLOOKUP($AB$62,$Q$8:$Z$72,10,FALSE)</f>
        <v>0</v>
      </c>
      <c r="AK62" s="114"/>
      <c r="AL62" s="586">
        <v>55</v>
      </c>
      <c r="AM62" s="568" t="str">
        <f>VLOOKUP($AL$62,$R$8:$Z$72,2,FALSE)</f>
        <v>5.P.45 Privately renting squeezed professionals in flats</v>
      </c>
      <c r="AN62" s="580">
        <f>VLOOKUP($AL$62,$R$8:$Z$72,3,FALSE)</f>
        <v>0</v>
      </c>
      <c r="AO62" s="581">
        <f>VLOOKUP($AL$62,$R$8:$Z$72,4,FALSE)</f>
        <v>0</v>
      </c>
      <c r="AP62" s="580">
        <f>VLOOKUP($AL$62,$R$8:$Z$72,5,FALSE)</f>
        <v>4880</v>
      </c>
      <c r="AQ62" s="581">
        <f>VLOOKUP($AL$62,$R$8:$Z$72,6,FALSE)</f>
        <v>1.3069969869434215</v>
      </c>
      <c r="AR62" s="581">
        <f>VLOOKUP($AL$62,$R$8:$Z$72,7,FALSE)</f>
        <v>0</v>
      </c>
      <c r="AS62" s="581">
        <f>VLOOKUP($AL$62,$R$8:$Z$72,8,FALSE)</f>
        <v>-8.438478137012428</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60</v>
      </c>
      <c r="R63" s="583">
        <f>RANK(U63,$U$8:$U$72,0)+COUNTIF($U$8:U63,U63)-1</f>
        <v>60</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5.P.46 Sharers and students in private rentals</v>
      </c>
      <c r="AD63" s="580">
        <f>VLOOKUP($AB$63,$Q$8:$Z$72,4,FALSE)</f>
        <v>0</v>
      </c>
      <c r="AE63" s="581">
        <f>VLOOKUP($AB$63,$Q$8:$Z$72,5,FALSE)</f>
        <v>0</v>
      </c>
      <c r="AF63" s="580">
        <f>VLOOKUP($AB$63,$Q$8:$Z$72,6,FALSE)</f>
        <v>4969</v>
      </c>
      <c r="AG63" s="581">
        <f>VLOOKUP($AB$63,$Q$8:$Z$72,7,FALSE)</f>
        <v>1.3308336123200535</v>
      </c>
      <c r="AH63" s="581">
        <f>VLOOKUP($AB$63,$Q$8:$Z$72,8,FALSE)</f>
        <v>0</v>
      </c>
      <c r="AI63" s="581">
        <f>VLOOKUP($AB$63,$Q$8:$Z$72,9,FALSE)</f>
        <v>-8.5161081729369617</v>
      </c>
      <c r="AJ63" s="580">
        <f>VLOOKUP($AB$63,$Q$8:$Z$72,10,FALSE)</f>
        <v>0</v>
      </c>
      <c r="AK63" s="114"/>
      <c r="AL63" s="586">
        <v>56</v>
      </c>
      <c r="AM63" s="568" t="str">
        <f>VLOOKUP($AL$63,$R$8:$Z$72,2,FALSE)</f>
        <v>5.P.46 Sharers and students in private rentals</v>
      </c>
      <c r="AN63" s="580">
        <f>VLOOKUP($AL$63,$R$8:$Z$72,3,FALSE)</f>
        <v>0</v>
      </c>
      <c r="AO63" s="581">
        <f>VLOOKUP($AL$63,$R$8:$Z$72,4,FALSE)</f>
        <v>0</v>
      </c>
      <c r="AP63" s="580">
        <f>VLOOKUP($AL$63,$R$8:$Z$72,5,FALSE)</f>
        <v>4969</v>
      </c>
      <c r="AQ63" s="581">
        <f>VLOOKUP($AL$63,$R$8:$Z$72,6,FALSE)</f>
        <v>1.3308336123200535</v>
      </c>
      <c r="AR63" s="581">
        <f>VLOOKUP($AL$63,$R$8:$Z$72,7,FALSE)</f>
        <v>0</v>
      </c>
      <c r="AS63" s="581">
        <f>VLOOKUP($AL$63,$R$8:$Z$72,8,FALSE)</f>
        <v>-8.5161081729369617</v>
      </c>
      <c r="AT63" s="580">
        <f>VLOOKUP($AL$63,$R$8:$Z$72,9,FALSE)</f>
        <v>0</v>
      </c>
      <c r="AU63" s="114"/>
      <c r="AV63" s="114"/>
      <c r="AW63" s="114"/>
      <c r="BK63" s="31"/>
      <c r="BM63" s="587"/>
      <c r="BN63" s="344"/>
    </row>
    <row r="64" spans="2:69" ht="15" customHeight="1" x14ac:dyDescent="0.25">
      <c r="B64" s="379" t="s">
        <v>308</v>
      </c>
      <c r="C64" s="578">
        <v>126</v>
      </c>
      <c r="D64" s="578">
        <v>3808</v>
      </c>
      <c r="F64" s="579" t="str">
        <f t="shared" si="11"/>
        <v>6.T.57 Older renters in flats and tenements</v>
      </c>
      <c r="G64" s="580">
        <f t="shared" si="11"/>
        <v>126</v>
      </c>
      <c r="H64" s="581">
        <f t="shared" si="11"/>
        <v>2.3433141156778872</v>
      </c>
      <c r="I64" s="580">
        <f t="shared" si="11"/>
        <v>3808</v>
      </c>
      <c r="J64" s="581">
        <f t="shared" si="11"/>
        <v>1.0198861734181452</v>
      </c>
      <c r="K64" s="581">
        <f t="shared" si="11"/>
        <v>3.3088235294117649</v>
      </c>
      <c r="L64" s="581">
        <f t="shared" si="11"/>
        <v>9.6587403562864775</v>
      </c>
      <c r="M64" s="580">
        <f t="shared" si="11"/>
        <v>229.76231826187794</v>
      </c>
      <c r="N64" s="582"/>
      <c r="O64" s="583" t="str">
        <f t="shared" si="6"/>
        <v>6</v>
      </c>
      <c r="P64" s="583" t="str">
        <f t="shared" si="7"/>
        <v>6.T</v>
      </c>
      <c r="Q64" s="583">
        <f>RANK(Z64,$Z$8:$Z$72,0)+COUNTIF($Z$8:Z64,Z64)-1</f>
        <v>7</v>
      </c>
      <c r="R64" s="583">
        <f>RANK(U64,$U$8:$U$72,0)+COUNTIF($U$8:U64,U64)-1</f>
        <v>13</v>
      </c>
      <c r="S64" s="379" t="s">
        <v>308</v>
      </c>
      <c r="T64" s="584">
        <f t="shared" si="8"/>
        <v>126</v>
      </c>
      <c r="U64" s="585">
        <f t="shared" si="12"/>
        <v>2.3433141156778872</v>
      </c>
      <c r="V64" s="584">
        <f t="shared" si="9"/>
        <v>3808</v>
      </c>
      <c r="W64" s="585">
        <f t="shared" si="13"/>
        <v>1.0198861734181452</v>
      </c>
      <c r="X64" s="581">
        <f t="shared" si="4"/>
        <v>3.3088235294117649</v>
      </c>
      <c r="Y64" s="581">
        <f t="shared" si="5"/>
        <v>9.6587403562864775</v>
      </c>
      <c r="Z64" s="580">
        <f t="shared" si="10"/>
        <v>229.76231826187794</v>
      </c>
      <c r="AA64" s="114"/>
      <c r="AB64" s="586">
        <v>57</v>
      </c>
      <c r="AC64" s="568" t="str">
        <f>VLOOKUP($AB$64,$Q$8:$Z$72,3,FALSE)</f>
        <v>5.R.52 Socially renting families in terraces</v>
      </c>
      <c r="AD64" s="580">
        <f>VLOOKUP($AB$64,$Q$8:$Z$72,4,FALSE)</f>
        <v>0</v>
      </c>
      <c r="AE64" s="581">
        <f>VLOOKUP($AB$64,$Q$8:$Z$72,5,FALSE)</f>
        <v>0</v>
      </c>
      <c r="AF64" s="580">
        <f>VLOOKUP($AB$64,$Q$8:$Z$72,6,FALSE)</f>
        <v>8488</v>
      </c>
      <c r="AG64" s="581">
        <f>VLOOKUP($AB$64,$Q$8:$Z$72,7,FALSE)</f>
        <v>2.2733177100770003</v>
      </c>
      <c r="AH64" s="581">
        <f>VLOOKUP($AB$64,$Q$8:$Z$72,8,FALSE)</f>
        <v>0</v>
      </c>
      <c r="AI64" s="581">
        <f>VLOOKUP($AB$64,$Q$8:$Z$72,9,FALSE)</f>
        <v>-11.183906001836739</v>
      </c>
      <c r="AJ64" s="580">
        <f>VLOOKUP($AB$64,$Q$8:$Z$72,10,FALSE)</f>
        <v>0</v>
      </c>
      <c r="AK64" s="114"/>
      <c r="AL64" s="586">
        <v>57</v>
      </c>
      <c r="AM64" s="568" t="str">
        <f>VLOOKUP($AL$64,$R$8:$Z$72,2,FALSE)</f>
        <v>5.R.52 Socially renting families in terraces</v>
      </c>
      <c r="AN64" s="580">
        <f>VLOOKUP($AL$64,$R$8:$Z$72,3,FALSE)</f>
        <v>0</v>
      </c>
      <c r="AO64" s="581">
        <f>VLOOKUP($AL$64,$R$8:$Z$72,4,FALSE)</f>
        <v>0</v>
      </c>
      <c r="AP64" s="580">
        <f>VLOOKUP($AL$64,$R$8:$Z$72,5,FALSE)</f>
        <v>8488</v>
      </c>
      <c r="AQ64" s="581">
        <f>VLOOKUP($AL$64,$R$8:$Z$72,6,FALSE)</f>
        <v>2.2733177100770003</v>
      </c>
      <c r="AR64" s="581">
        <f>VLOOKUP($AL$64,$R$8:$Z$72,7,FALSE)</f>
        <v>0</v>
      </c>
      <c r="AS64" s="581">
        <f>VLOOKUP($AL$64,$R$8:$Z$72,8,FALSE)</f>
        <v>-11.183906001836739</v>
      </c>
      <c r="AT64" s="580">
        <f>VLOOKUP($AL$64,$R$8:$Z$72,9,FALSE)</f>
        <v>0</v>
      </c>
      <c r="AU64" s="114"/>
      <c r="AV64" s="114"/>
      <c r="AW64" s="114"/>
      <c r="BK64" s="31"/>
      <c r="BM64" s="587"/>
      <c r="BN64" s="344"/>
    </row>
    <row r="65" spans="2:69" ht="15" customHeight="1" x14ac:dyDescent="0.25">
      <c r="B65" s="379" t="s">
        <v>309</v>
      </c>
      <c r="C65" s="578">
        <v>322</v>
      </c>
      <c r="D65" s="578">
        <v>5573</v>
      </c>
      <c r="F65" s="579" t="str">
        <f t="shared" si="11"/>
        <v>6.T.58 Poorer pensioners in semis</v>
      </c>
      <c r="G65" s="580">
        <f t="shared" si="11"/>
        <v>322</v>
      </c>
      <c r="H65" s="581">
        <f t="shared" si="11"/>
        <v>5.9884694067323787</v>
      </c>
      <c r="I65" s="580">
        <f t="shared" si="11"/>
        <v>5573</v>
      </c>
      <c r="J65" s="581">
        <f t="shared" si="11"/>
        <v>1.4926012721794442</v>
      </c>
      <c r="K65" s="581">
        <f t="shared" si="11"/>
        <v>5.7778575273640769</v>
      </c>
      <c r="L65" s="581">
        <f t="shared" si="11"/>
        <v>27.18799953470953</v>
      </c>
      <c r="M65" s="580">
        <f t="shared" si="11"/>
        <v>401.21025744459035</v>
      </c>
      <c r="N65" s="582"/>
      <c r="O65" s="583" t="str">
        <f t="shared" si="6"/>
        <v>6</v>
      </c>
      <c r="P65" s="583" t="str">
        <f t="shared" si="7"/>
        <v>6.T</v>
      </c>
      <c r="Q65" s="583">
        <f>RANK(Z65,$Z$8:$Z$72,0)+COUNTIF($Z$8:Z65,Z65)-1</f>
        <v>2</v>
      </c>
      <c r="R65" s="583">
        <f>RANK(U65,$U$8:$U$72,0)+COUNTIF($U$8:U65,U65)-1</f>
        <v>10</v>
      </c>
      <c r="S65" s="379" t="s">
        <v>309</v>
      </c>
      <c r="T65" s="584">
        <f t="shared" si="8"/>
        <v>322</v>
      </c>
      <c r="U65" s="585">
        <f t="shared" si="12"/>
        <v>5.9884694067323787</v>
      </c>
      <c r="V65" s="584">
        <f t="shared" si="9"/>
        <v>5573</v>
      </c>
      <c r="W65" s="585">
        <f t="shared" si="13"/>
        <v>1.4926012721794442</v>
      </c>
      <c r="X65" s="581">
        <f t="shared" si="4"/>
        <v>5.7778575273640769</v>
      </c>
      <c r="Y65" s="581">
        <f t="shared" si="5"/>
        <v>27.18799953470953</v>
      </c>
      <c r="Z65" s="580">
        <f t="shared" si="10"/>
        <v>401.21025744459035</v>
      </c>
      <c r="AA65" s="114"/>
      <c r="AB65" s="586">
        <v>58</v>
      </c>
      <c r="AC65" s="568" t="str">
        <f>VLOOKUP($AB$65,$Q$8:$Z$72,3,FALSE)</f>
        <v>6.S.53 Diverse families and sharers in flats</v>
      </c>
      <c r="AD65" s="580">
        <f>VLOOKUP($AB$65,$Q$8:$Z$72,4,FALSE)</f>
        <v>0</v>
      </c>
      <c r="AE65" s="581">
        <f>VLOOKUP($AB$65,$Q$8:$Z$72,5,FALSE)</f>
        <v>0</v>
      </c>
      <c r="AF65" s="580">
        <f>VLOOKUP($AB$65,$Q$8:$Z$72,6,FALSE)</f>
        <v>0</v>
      </c>
      <c r="AG65" s="581">
        <f>VLOOKUP($AB$65,$Q$8:$Z$72,7,FALSE)</f>
        <v>0</v>
      </c>
      <c r="AH65" s="581">
        <f>VLOOKUP($AB$65,$Q$8:$Z$72,8,FALSE)</f>
        <v>0</v>
      </c>
      <c r="AI65" s="581">
        <f>VLOOKUP($AB$65,$Q$8:$Z$72,9,FALSE)</f>
        <v>0</v>
      </c>
      <c r="AJ65" s="580">
        <f>VLOOKUP($AB$65,$Q$8:$Z$72,10,FALSE)</f>
        <v>0</v>
      </c>
      <c r="AK65" s="114"/>
      <c r="AL65" s="586">
        <v>58</v>
      </c>
      <c r="AM65" s="568" t="str">
        <f>VLOOKUP($AL$65,$R$8:$Z$72,2,FALSE)</f>
        <v>6.S.53 Diverse families and sharers in flats</v>
      </c>
      <c r="AN65" s="580">
        <f>VLOOKUP($AL$65,$R$8:$Z$72,3,FALSE)</f>
        <v>0</v>
      </c>
      <c r="AO65" s="581">
        <f>VLOOKUP($AL$65,$R$8:$Z$72,4,FALSE)</f>
        <v>0</v>
      </c>
      <c r="AP65" s="580">
        <f>VLOOKUP($AL$65,$R$8:$Z$72,5,FALSE)</f>
        <v>0</v>
      </c>
      <c r="AQ65" s="581">
        <f>VLOOKUP($AL$65,$R$8:$Z$72,6,FALSE)</f>
        <v>0</v>
      </c>
      <c r="AR65" s="581">
        <f>VLOOKUP($AL$65,$R$8:$Z$72,7,FALSE)</f>
        <v>0</v>
      </c>
      <c r="AS65" s="581">
        <f>VLOOKUP($AL$65,$R$8:$Z$72,8,FALSE)</f>
        <v>0</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-2.5500466315846486</v>
      </c>
      <c r="M66" s="580">
        <f t="shared" si="11"/>
        <v>0</v>
      </c>
      <c r="N66" s="582"/>
      <c r="O66" s="583" t="str">
        <f t="shared" si="6"/>
        <v>6</v>
      </c>
      <c r="P66" s="583" t="str">
        <f t="shared" si="7"/>
        <v>6.U</v>
      </c>
      <c r="Q66" s="583">
        <f>RANK(Z66,$Z$8:$Z$72,0)+COUNTIF($Z$8:Z66,Z66)-1</f>
        <v>61</v>
      </c>
      <c r="R66" s="583">
        <f>RANK(U66,$U$8:$U$72,0)+COUNTIF($U$8:U66,U66)-1</f>
        <v>61</v>
      </c>
      <c r="S66" s="379" t="s">
        <v>310</v>
      </c>
      <c r="T66" s="584">
        <f t="shared" si="8"/>
        <v>0</v>
      </c>
      <c r="U66" s="585">
        <f t="shared" si="12"/>
        <v>0</v>
      </c>
      <c r="V66" s="584">
        <f t="shared" si="9"/>
        <v>451</v>
      </c>
      <c r="W66" s="585">
        <f t="shared" si="13"/>
        <v>0.12079009039169736</v>
      </c>
      <c r="X66" s="581">
        <f t="shared" si="4"/>
        <v>0</v>
      </c>
      <c r="Y66" s="581">
        <f t="shared" si="5"/>
        <v>-2.5500466315846486</v>
      </c>
      <c r="Z66" s="580">
        <f t="shared" si="10"/>
        <v>0</v>
      </c>
      <c r="AA66" s="114"/>
      <c r="AB66" s="586">
        <v>59</v>
      </c>
      <c r="AC66" s="568" t="str">
        <f>VLOOKUP($AB$66,$Q$8:$Z$72,3,FALSE)</f>
        <v>6.S.54 Young families in socially rented semis</v>
      </c>
      <c r="AD66" s="580">
        <f>VLOOKUP($AB$66,$Q$8:$Z$72,4,FALSE)</f>
        <v>0</v>
      </c>
      <c r="AE66" s="581">
        <f>VLOOKUP($AB$66,$Q$8:$Z$72,5,FALSE)</f>
        <v>0</v>
      </c>
      <c r="AF66" s="580">
        <f>VLOOKUP($AB$66,$Q$8:$Z$72,6,FALSE)</f>
        <v>4966</v>
      </c>
      <c r="AG66" s="581">
        <f>VLOOKUP($AB$66,$Q$8:$Z$72,7,FALSE)</f>
        <v>1.3300301305657851</v>
      </c>
      <c r="AH66" s="581">
        <f>VLOOKUP($AB$66,$Q$8:$Z$72,8,FALSE)</f>
        <v>0</v>
      </c>
      <c r="AI66" s="581">
        <f>VLOOKUP($AB$66,$Q$8:$Z$72,9,FALSE)</f>
        <v>-8.5135023501024421</v>
      </c>
      <c r="AJ66" s="580">
        <f>VLOOKUP($AB$66,$Q$8:$Z$72,10,FALSE)</f>
        <v>0</v>
      </c>
      <c r="AK66" s="114"/>
      <c r="AL66" s="586">
        <v>59</v>
      </c>
      <c r="AM66" s="568" t="str">
        <f>VLOOKUP($AL$66,$R$8:$Z$72,2,FALSE)</f>
        <v>6.S.54 Young families in socially rented semis</v>
      </c>
      <c r="AN66" s="580">
        <f>VLOOKUP($AL$66,$R$8:$Z$72,3,FALSE)</f>
        <v>0</v>
      </c>
      <c r="AO66" s="581">
        <f>VLOOKUP($AL$66,$R$8:$Z$72,4,FALSE)</f>
        <v>0</v>
      </c>
      <c r="AP66" s="580">
        <f>VLOOKUP($AL$66,$R$8:$Z$72,5,FALSE)</f>
        <v>4966</v>
      </c>
      <c r="AQ66" s="581">
        <f>VLOOKUP($AL$66,$R$8:$Z$72,6,FALSE)</f>
        <v>1.3300301305657851</v>
      </c>
      <c r="AR66" s="581">
        <f>VLOOKUP($AL$66,$R$8:$Z$72,7,FALSE)</f>
        <v>0</v>
      </c>
      <c r="AS66" s="581">
        <f>VLOOKUP($AL$66,$R$8:$Z$72,8,FALSE)</f>
        <v>-8.5135023501024421</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-0.98967228371274429</v>
      </c>
      <c r="M67" s="580">
        <f t="shared" si="11"/>
        <v>0</v>
      </c>
      <c r="N67" s="582"/>
      <c r="O67" s="583" t="str">
        <f t="shared" si="6"/>
        <v>6</v>
      </c>
      <c r="P67" s="583" t="str">
        <f t="shared" si="7"/>
        <v>6.U</v>
      </c>
      <c r="Q67" s="583">
        <f>RANK(Z67,$Z$8:$Z$72,0)+COUNTIF($Z$8:Z67,Z67)-1</f>
        <v>62</v>
      </c>
      <c r="R67" s="583">
        <f>RANK(U67,$U$8:$U$72,0)+COUNTIF($U$8:U67,U67)-1</f>
        <v>62</v>
      </c>
      <c r="S67" s="379" t="s">
        <v>311</v>
      </c>
      <c r="T67" s="584">
        <f t="shared" si="8"/>
        <v>0</v>
      </c>
      <c r="U67" s="585">
        <f t="shared" si="12"/>
        <v>0</v>
      </c>
      <c r="V67" s="584">
        <f t="shared" si="9"/>
        <v>68</v>
      </c>
      <c r="W67" s="585">
        <f t="shared" si="13"/>
        <v>1.8212253096752593E-2</v>
      </c>
      <c r="X67" s="581">
        <f t="shared" si="4"/>
        <v>0</v>
      </c>
      <c r="Y67" s="581">
        <f t="shared" si="5"/>
        <v>-0.98967228371274429</v>
      </c>
      <c r="Z67" s="580">
        <f t="shared" si="10"/>
        <v>0</v>
      </c>
      <c r="AA67" s="114"/>
      <c r="AB67" s="586">
        <v>60</v>
      </c>
      <c r="AC67" s="568" t="str">
        <f>VLOOKUP($AB$67,$Q$8:$Z$72,3,FALSE)</f>
        <v>6.S.56 Diverse young families in rented terraces and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6.S.56 Diverse young families in rented terraces and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342</v>
      </c>
      <c r="D68" s="578">
        <v>8172</v>
      </c>
      <c r="F68" s="579" t="str">
        <f t="shared" si="11"/>
        <v>6.U.61 Socially rented flats, singles and pensioners</v>
      </c>
      <c r="G68" s="580">
        <f t="shared" si="11"/>
        <v>342</v>
      </c>
      <c r="H68" s="581">
        <f t="shared" si="11"/>
        <v>6.3604240282685502</v>
      </c>
      <c r="I68" s="580">
        <f t="shared" si="11"/>
        <v>8172</v>
      </c>
      <c r="J68" s="581">
        <f t="shared" si="11"/>
        <v>2.1886842986273853</v>
      </c>
      <c r="K68" s="581">
        <f t="shared" si="11"/>
        <v>4.1850220264317182</v>
      </c>
      <c r="L68" s="581">
        <f t="shared" si="11"/>
        <v>20.907452177891503</v>
      </c>
      <c r="M68" s="580">
        <f t="shared" si="11"/>
        <v>290.60490963714756</v>
      </c>
      <c r="N68" s="582"/>
      <c r="O68" s="583" t="str">
        <f t="shared" si="6"/>
        <v>6</v>
      </c>
      <c r="P68" s="583" t="str">
        <f t="shared" si="7"/>
        <v>6.U</v>
      </c>
      <c r="Q68" s="583">
        <f>RANK(Z68,$Z$8:$Z$72,0)+COUNTIF($Z$8:Z68,Z68)-1</f>
        <v>4</v>
      </c>
      <c r="R68" s="583">
        <f>RANK(U68,$U$8:$U$72,0)+COUNTIF($U$8:U68,U68)-1</f>
        <v>8</v>
      </c>
      <c r="S68" s="379" t="s">
        <v>312</v>
      </c>
      <c r="T68" s="584">
        <f t="shared" si="8"/>
        <v>342</v>
      </c>
      <c r="U68" s="585">
        <f t="shared" si="12"/>
        <v>6.3604240282685502</v>
      </c>
      <c r="V68" s="584">
        <f t="shared" si="9"/>
        <v>8172</v>
      </c>
      <c r="W68" s="585">
        <f t="shared" si="13"/>
        <v>2.1886842986273853</v>
      </c>
      <c r="X68" s="581">
        <f t="shared" si="4"/>
        <v>4.1850220264317182</v>
      </c>
      <c r="Y68" s="581">
        <f t="shared" si="5"/>
        <v>20.907452177891503</v>
      </c>
      <c r="Z68" s="580">
        <f t="shared" si="10"/>
        <v>290.60490963714756</v>
      </c>
      <c r="AA68" s="114"/>
      <c r="AB68" s="586">
        <v>61</v>
      </c>
      <c r="AC68" s="568" t="str">
        <f>VLOOKUP($AB$68,$Q$8:$Z$72,3,FALSE)</f>
        <v>6.U.59 Students and sharers in multi-occupancy flats</v>
      </c>
      <c r="AD68" s="580">
        <f>VLOOKUP($AB$68,$Q$8:$Z$72,4,FALSE)</f>
        <v>0</v>
      </c>
      <c r="AE68" s="581">
        <f>VLOOKUP($AB$68,$Q$8:$Z$72,5,FALSE)</f>
        <v>0</v>
      </c>
      <c r="AF68" s="580">
        <f>VLOOKUP($AB$68,$Q$8:$Z$72,6,FALSE)</f>
        <v>451</v>
      </c>
      <c r="AG68" s="581">
        <f>VLOOKUP($AB$68,$Q$8:$Z$72,7,FALSE)</f>
        <v>0.12079009039169736</v>
      </c>
      <c r="AH68" s="581">
        <f>VLOOKUP($AB$68,$Q$8:$Z$72,8,FALSE)</f>
        <v>0</v>
      </c>
      <c r="AI68" s="581">
        <f>VLOOKUP($AB$68,$Q$8:$Z$72,9,FALSE)</f>
        <v>-2.5500466315846486</v>
      </c>
      <c r="AJ68" s="580">
        <f>VLOOKUP($AB$68,$Q$8:$Z$72,10,FALSE)</f>
        <v>0</v>
      </c>
      <c r="AK68" s="114"/>
      <c r="AL68" s="586">
        <v>61</v>
      </c>
      <c r="AM68" s="568" t="str">
        <f>VLOOKUP($AL$68,$R$8:$Z$72,2,FALSE)</f>
        <v>6.U.59 Students and sharers in multi-occupancy flats</v>
      </c>
      <c r="AN68" s="580">
        <f>VLOOKUP($AL$68,$R$8:$Z$72,3,FALSE)</f>
        <v>0</v>
      </c>
      <c r="AO68" s="581">
        <f>VLOOKUP($AL$68,$R$8:$Z$72,4,FALSE)</f>
        <v>0</v>
      </c>
      <c r="AP68" s="580">
        <f>VLOOKUP($AL$68,$R$8:$Z$72,5,FALSE)</f>
        <v>451</v>
      </c>
      <c r="AQ68" s="581">
        <f>VLOOKUP($AL$68,$R$8:$Z$72,6,FALSE)</f>
        <v>0.12079009039169736</v>
      </c>
      <c r="AR68" s="581">
        <f>VLOOKUP($AL$68,$R$8:$Z$72,7,FALSE)</f>
        <v>0</v>
      </c>
      <c r="AS68" s="581">
        <f>VLOOKUP($AL$68,$R$8:$Z$72,8,FALSE)</f>
        <v>-2.5500466315846486</v>
      </c>
      <c r="AT68" s="580">
        <f>VLOOKUP($AL$68,$R$8:$Z$72,9,FALSE)</f>
        <v>0</v>
      </c>
      <c r="AU68" s="114"/>
      <c r="AV68" s="114"/>
      <c r="AW68" s="114"/>
      <c r="BK68" s="31"/>
      <c r="BM68" s="587"/>
      <c r="BN68" s="344"/>
    </row>
    <row r="69" spans="2:69" ht="15" customHeight="1" x14ac:dyDescent="0.25">
      <c r="B69" s="379" t="s">
        <v>313</v>
      </c>
      <c r="C69" s="578">
        <v>0</v>
      </c>
      <c r="D69" s="578">
        <v>1890</v>
      </c>
      <c r="F69" s="579" t="str">
        <f t="shared" si="11"/>
        <v>7.V.62 Students in halls of residence</v>
      </c>
      <c r="G69" s="580">
        <f t="shared" si="11"/>
        <v>0</v>
      </c>
      <c r="H69" s="581">
        <f t="shared" si="11"/>
        <v>0</v>
      </c>
      <c r="I69" s="580">
        <f t="shared" si="11"/>
        <v>1890</v>
      </c>
      <c r="J69" s="581">
        <f t="shared" si="11"/>
        <v>0.50619350518915307</v>
      </c>
      <c r="K69" s="581">
        <f t="shared" si="11"/>
        <v>0</v>
      </c>
      <c r="L69" s="581">
        <f t="shared" si="11"/>
        <v>-5.230344310694039</v>
      </c>
      <c r="M69" s="580">
        <f t="shared" si="11"/>
        <v>0</v>
      </c>
      <c r="N69" s="582"/>
      <c r="O69" s="583" t="str">
        <f t="shared" si="6"/>
        <v>7</v>
      </c>
      <c r="P69" s="583" t="str">
        <f t="shared" si="7"/>
        <v>7.V</v>
      </c>
      <c r="Q69" s="583">
        <f>RANK(Z69,$Z$8:$Z$72,0)+COUNTIF($Z$8:Z69,Z69)-1</f>
        <v>63</v>
      </c>
      <c r="R69" s="583">
        <f>RANK(U69,$U$8:$U$72,0)+COUNTIF($U$8:U69,U69)-1</f>
        <v>63</v>
      </c>
      <c r="S69" s="379" t="s">
        <v>313</v>
      </c>
      <c r="T69" s="584">
        <f t="shared" si="8"/>
        <v>0</v>
      </c>
      <c r="U69" s="585">
        <f t="shared" si="12"/>
        <v>0</v>
      </c>
      <c r="V69" s="584">
        <f t="shared" si="9"/>
        <v>1890</v>
      </c>
      <c r="W69" s="585">
        <f t="shared" si="13"/>
        <v>0.50619350518915307</v>
      </c>
      <c r="X69" s="581">
        <f t="shared" si="4"/>
        <v>0</v>
      </c>
      <c r="Y69" s="581">
        <f t="shared" si="5"/>
        <v>-5.230344310694039</v>
      </c>
      <c r="Z69" s="580">
        <f t="shared" si="10"/>
        <v>0</v>
      </c>
      <c r="AA69" s="114"/>
      <c r="AB69" s="586">
        <v>62</v>
      </c>
      <c r="AC69" s="568" t="str">
        <f>VLOOKUP($AB$69,$Q$8:$Z$72,3,FALSE)</f>
        <v>6.U.60 Socially renting single adult households in flats</v>
      </c>
      <c r="AD69" s="580">
        <f>VLOOKUP($AB$69,$Q$8:$Z$72,4,FALSE)</f>
        <v>0</v>
      </c>
      <c r="AE69" s="581">
        <f>VLOOKUP($AB$69,$Q$8:$Z$72,5,FALSE)</f>
        <v>0</v>
      </c>
      <c r="AF69" s="580">
        <f>VLOOKUP($AB$69,$Q$8:$Z$72,6,FALSE)</f>
        <v>68</v>
      </c>
      <c r="AG69" s="581">
        <f>VLOOKUP($AB$69,$Q$8:$Z$72,7,FALSE)</f>
        <v>1.8212253096752593E-2</v>
      </c>
      <c r="AH69" s="581">
        <f>VLOOKUP($AB$69,$Q$8:$Z$72,8,FALSE)</f>
        <v>0</v>
      </c>
      <c r="AI69" s="581">
        <f>VLOOKUP($AB$69,$Q$8:$Z$72,9,FALSE)</f>
        <v>-0.98967228371274429</v>
      </c>
      <c r="AJ69" s="580">
        <f>VLOOKUP($AB$69,$Q$8:$Z$72,10,FALSE)</f>
        <v>0</v>
      </c>
      <c r="AK69" s="114"/>
      <c r="AL69" s="586">
        <v>62</v>
      </c>
      <c r="AM69" s="568" t="str">
        <f>VLOOKUP($AL$69,$R$8:$Z$72,2,FALSE)</f>
        <v>6.U.60 Socially renting single adult households in flats</v>
      </c>
      <c r="AN69" s="580">
        <f>VLOOKUP($AL$69,$R$8:$Z$72,3,FALSE)</f>
        <v>0</v>
      </c>
      <c r="AO69" s="581">
        <f>VLOOKUP($AL$69,$R$8:$Z$72,4,FALSE)</f>
        <v>0</v>
      </c>
      <c r="AP69" s="580">
        <f>VLOOKUP($AL$69,$R$8:$Z$72,5,FALSE)</f>
        <v>68</v>
      </c>
      <c r="AQ69" s="581">
        <f>VLOOKUP($AL$69,$R$8:$Z$72,6,FALSE)</f>
        <v>1.8212253096752593E-2</v>
      </c>
      <c r="AR69" s="581">
        <f>VLOOKUP($AL$69,$R$8:$Z$72,7,FALSE)</f>
        <v>0</v>
      </c>
      <c r="AS69" s="581">
        <f>VLOOKUP($AL$69,$R$8:$Z$72,8,FALSE)</f>
        <v>-0.98967228371274429</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-3.2096830709622299</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-3.2096830709622299</v>
      </c>
      <c r="Z70" s="580">
        <f t="shared" si="10"/>
        <v>0</v>
      </c>
      <c r="AA70" s="114"/>
      <c r="AB70" s="586">
        <v>63</v>
      </c>
      <c r="AC70" s="568" t="str">
        <f>VLOOKUP($AB$70,$Q$8:$Z$72,3,FALSE)</f>
        <v>7.V.62 Students in halls of residence</v>
      </c>
      <c r="AD70" s="580">
        <f>VLOOKUP($AB$70,$Q$8:$Z$72,4,FALSE)</f>
        <v>0</v>
      </c>
      <c r="AE70" s="581">
        <f>VLOOKUP($AB$70,$Q$8:$Z$72,5,FALSE)</f>
        <v>0</v>
      </c>
      <c r="AF70" s="580">
        <f>VLOOKUP($AB$70,$Q$8:$Z$72,6,FALSE)</f>
        <v>1890</v>
      </c>
      <c r="AG70" s="581">
        <f>VLOOKUP($AB$70,$Q$8:$Z$72,7,FALSE)</f>
        <v>0.50619350518915307</v>
      </c>
      <c r="AH70" s="581">
        <f>VLOOKUP($AB$70,$Q$8:$Z$72,8,FALSE)</f>
        <v>0</v>
      </c>
      <c r="AI70" s="581">
        <f>VLOOKUP($AB$70,$Q$8:$Z$72,9,FALSE)</f>
        <v>-5.230344310694039</v>
      </c>
      <c r="AJ70" s="580">
        <f>VLOOKUP($AB$70,$Q$8:$Z$72,10,FALSE)</f>
        <v>0</v>
      </c>
      <c r="AK70" s="114"/>
      <c r="AL70" s="586">
        <v>63</v>
      </c>
      <c r="AM70" s="568" t="str">
        <f>VLOOKUP($AL$70,$R$8:$Z$72,2,FALSE)</f>
        <v>7.V.62 Students in halls of residence</v>
      </c>
      <c r="AN70" s="580">
        <f>VLOOKUP($AL$70,$R$8:$Z$72,3,FALSE)</f>
        <v>0</v>
      </c>
      <c r="AO70" s="581">
        <f>VLOOKUP($AL$70,$R$8:$Z$72,4,FALSE)</f>
        <v>0</v>
      </c>
      <c r="AP70" s="580">
        <f>VLOOKUP($AL$70,$R$8:$Z$72,5,FALSE)</f>
        <v>1890</v>
      </c>
      <c r="AQ70" s="581">
        <f>VLOOKUP($AL$70,$R$8:$Z$72,6,FALSE)</f>
        <v>0.50619350518915307</v>
      </c>
      <c r="AR70" s="581">
        <f>VLOOKUP($AL$70,$R$8:$Z$72,7,FALSE)</f>
        <v>0</v>
      </c>
      <c r="AS70" s="581">
        <f>VLOOKUP($AL$70,$R$8:$Z$72,8,FALSE)</f>
        <v>-5.230344310694039</v>
      </c>
      <c r="AT70" s="580">
        <f>VLOOKUP($AL$70,$R$8:$Z$72,9,FALSE)</f>
        <v>0</v>
      </c>
      <c r="AU70" s="114"/>
      <c r="AV70" s="114"/>
      <c r="AW70" s="114"/>
      <c r="BK70" s="31"/>
      <c r="BM70" s="587"/>
      <c r="BN70" s="344"/>
    </row>
    <row r="71" spans="2:69" ht="15" customHeight="1" x14ac:dyDescent="0.25">
      <c r="B71" s="379" t="s">
        <v>315</v>
      </c>
      <c r="C71" s="578">
        <v>24</v>
      </c>
      <c r="D71" s="578">
        <v>3052</v>
      </c>
      <c r="F71" s="579" t="str">
        <f t="shared" si="11"/>
        <v>7.V.64 Inactive communal populations</v>
      </c>
      <c r="G71" s="580">
        <f t="shared" si="11"/>
        <v>24</v>
      </c>
      <c r="H71" s="581">
        <f t="shared" si="11"/>
        <v>0.44634554584340708</v>
      </c>
      <c r="I71" s="580">
        <f t="shared" si="11"/>
        <v>3052</v>
      </c>
      <c r="J71" s="581">
        <f t="shared" si="11"/>
        <v>0.81740877134248413</v>
      </c>
      <c r="K71" s="581">
        <f t="shared" si="11"/>
        <v>0.78636959370904314</v>
      </c>
      <c r="L71" s="581">
        <f t="shared" si="11"/>
        <v>-3.0219032907055929</v>
      </c>
      <c r="M71" s="580">
        <f t="shared" ref="M71:M103" si="14">IF($G$4=1,Z71,IF($G$4=2,AJ71,IF($G$4=3,AT71,"")))</f>
        <v>54.604937149175001</v>
      </c>
      <c r="N71" s="582"/>
      <c r="O71" s="583" t="str">
        <f t="shared" si="6"/>
        <v>7</v>
      </c>
      <c r="P71" s="583" t="str">
        <f t="shared" si="7"/>
        <v>7.V</v>
      </c>
      <c r="Q71" s="583">
        <f>RANK(Z71,$Z$8:$Z$72,0)+COUNTIF($Z$8:Z71,Z71)-1</f>
        <v>20</v>
      </c>
      <c r="R71" s="583">
        <f>RANK(U71,$U$8:$U$72,0)+COUNTIF($U$8:U71,U71)-1</f>
        <v>25</v>
      </c>
      <c r="S71" s="379" t="s">
        <v>315</v>
      </c>
      <c r="T71" s="584">
        <f t="shared" si="8"/>
        <v>24</v>
      </c>
      <c r="U71" s="585">
        <f t="shared" si="12"/>
        <v>0.44634554584340708</v>
      </c>
      <c r="V71" s="584">
        <f t="shared" si="9"/>
        <v>3052</v>
      </c>
      <c r="W71" s="585">
        <f t="shared" si="13"/>
        <v>0.81740877134248413</v>
      </c>
      <c r="X71" s="581">
        <f t="shared" si="4"/>
        <v>0.78636959370904314</v>
      </c>
      <c r="Y71" s="581">
        <f t="shared" si="5"/>
        <v>-3.0219032907055929</v>
      </c>
      <c r="Z71" s="580">
        <f t="shared" si="10"/>
        <v>54.604937149175001</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-3.2096830709622299</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-3.2096830709622299</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5377</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15</v>
      </c>
      <c r="R77" s="583">
        <f>RANK(U77,$U$77:$U$98,0)+COUNTIF($U$77:U77,U77)-1</f>
        <v>15</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6.T. Constrained Pensioners</v>
      </c>
      <c r="AD77" s="580">
        <f ca="1">VLOOKUP($AB$77,$Q$77:$Z$98,T$5,FALSE)</f>
        <v>448</v>
      </c>
      <c r="AE77" s="581">
        <f t="shared" ca="1" si="21"/>
        <v>8.3317835224102659</v>
      </c>
      <c r="AF77" s="580">
        <f t="shared" ca="1" si="21"/>
        <v>9381</v>
      </c>
      <c r="AG77" s="593">
        <f t="shared" ca="1" si="21"/>
        <v>2.5124874455975896</v>
      </c>
      <c r="AH77" s="593">
        <f t="shared" ca="1" si="21"/>
        <v>4.775610276089969</v>
      </c>
      <c r="AI77" s="593">
        <f t="shared" ca="1" si="21"/>
        <v>27.26553522914698</v>
      </c>
      <c r="AJ77" s="594">
        <f t="shared" ca="1" si="21"/>
        <v>331.61493152968052</v>
      </c>
      <c r="AK77" s="114"/>
      <c r="AL77" s="586">
        <v>1</v>
      </c>
      <c r="AM77" s="597" t="str">
        <f t="shared" ref="AM77:AT77" si="22">VLOOKUP($AB$77,$R$77:$Z$98,R$5,FALSE)</f>
        <v>4.L. Traditional Homeowners</v>
      </c>
      <c r="AN77" s="580">
        <f t="shared" si="22"/>
        <v>1031</v>
      </c>
      <c r="AO77" s="581">
        <f t="shared" si="22"/>
        <v>19.174260740189698</v>
      </c>
      <c r="AP77" s="580">
        <f t="shared" ca="1" si="22"/>
        <v>37319</v>
      </c>
      <c r="AQ77" s="593">
        <f t="shared" ca="1" si="22"/>
        <v>9.995045195848677</v>
      </c>
      <c r="AR77" s="593">
        <f t="shared" ca="1" si="22"/>
        <v>2.7626678099627537</v>
      </c>
      <c r="AS77" s="593">
        <f t="shared" ca="1" si="22"/>
        <v>22.44140254504433</v>
      </c>
      <c r="AT77" s="594">
        <f t="shared" ca="1" si="22"/>
        <v>191.83765920491786</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-0.73979484350844382</v>
      </c>
      <c r="M78" s="594">
        <f t="shared" ca="1" si="19"/>
        <v>0</v>
      </c>
      <c r="N78" s="582"/>
      <c r="O78" s="595"/>
      <c r="P78" s="583" t="str">
        <f t="shared" ref="P78:P98" si="24">LEFT(S78,3)</f>
        <v>1.B</v>
      </c>
      <c r="Q78" s="583">
        <f ca="1">RANK(Z78,$Z$77:$Z$98,0)+COUNTIF($Z$77:Z78,Z78)-1</f>
        <v>16</v>
      </c>
      <c r="R78" s="583">
        <f>RANK(U78,$U$77:$U$98,0)+COUNTIF($U$77:U78,U78)-1</f>
        <v>16</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-0.73979484350844382</v>
      </c>
      <c r="Z78" s="594">
        <f t="shared" ref="Z78:Z98" ca="1" si="30">IF(AND(W78&gt;0,SUM(X78)&gt;0),(U78/W78)*100,0)</f>
        <v>0</v>
      </c>
      <c r="AA78" s="114"/>
      <c r="AB78" s="586">
        <v>2</v>
      </c>
      <c r="AC78" s="597" t="str">
        <f t="shared" ref="AC78:AJ78" ca="1" si="31">VLOOKUP($AB$78,$Q$77:$Z$98,S$5,FALSE)</f>
        <v>6.U. Challenging Circumstances</v>
      </c>
      <c r="AD78" s="580">
        <f t="shared" ca="1" si="31"/>
        <v>342</v>
      </c>
      <c r="AE78" s="581">
        <f t="shared" ca="1" si="31"/>
        <v>6.3604240282685502</v>
      </c>
      <c r="AF78" s="580">
        <f t="shared" ca="1" si="31"/>
        <v>8691</v>
      </c>
      <c r="AG78" s="593">
        <f t="shared" ca="1" si="31"/>
        <v>2.3276866421158351</v>
      </c>
      <c r="AH78" s="593">
        <f t="shared" ca="1" si="31"/>
        <v>3.9351052813255092</v>
      </c>
      <c r="AI78" s="593">
        <f t="shared" ca="1" si="31"/>
        <v>19.612003655015542</v>
      </c>
      <c r="AJ78" s="594">
        <f t="shared" ca="1" si="31"/>
        <v>273.25087119488785</v>
      </c>
      <c r="AK78" s="114"/>
      <c r="AL78" s="586">
        <v>2</v>
      </c>
      <c r="AM78" s="597" t="str">
        <f t="shared" ref="AM78:AT78" si="32">VLOOKUP($AB$78,$R$77:$Z$98,R$5,FALSE)</f>
        <v>4.K. Semi-Rural Maturity</v>
      </c>
      <c r="AN78" s="580">
        <f t="shared" si="32"/>
        <v>781</v>
      </c>
      <c r="AO78" s="581">
        <f t="shared" si="32"/>
        <v>14.524827970987539</v>
      </c>
      <c r="AP78" s="580">
        <f t="shared" ca="1" si="32"/>
        <v>35362</v>
      </c>
      <c r="AQ78" s="593">
        <f t="shared" ca="1" si="32"/>
        <v>9.4709072648141941</v>
      </c>
      <c r="AR78" s="593">
        <f t="shared" ca="1" si="32"/>
        <v>2.2085854872461965</v>
      </c>
      <c r="AS78" s="593">
        <f t="shared" ca="1" si="32"/>
        <v>12.656352609691998</v>
      </c>
      <c r="AT78" s="594">
        <f t="shared" ca="1" si="32"/>
        <v>153.36258253683258</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0</v>
      </c>
      <c r="H79" s="581">
        <f t="shared" si="19"/>
        <v>0</v>
      </c>
      <c r="I79" s="580">
        <f t="shared" ca="1" si="19"/>
        <v>12434</v>
      </c>
      <c r="J79" s="593">
        <f t="shared" ca="1" si="19"/>
        <v>3.3301640441914961</v>
      </c>
      <c r="K79" s="593">
        <f t="shared" ca="1" si="19"/>
        <v>0</v>
      </c>
      <c r="L79" s="593">
        <f t="shared" ca="1" si="19"/>
        <v>-13.609975428917286</v>
      </c>
      <c r="M79" s="594">
        <f t="shared" ca="1" si="19"/>
        <v>0</v>
      </c>
      <c r="N79" s="582"/>
      <c r="O79" s="595"/>
      <c r="P79" s="583" t="str">
        <f t="shared" si="24"/>
        <v>1.C</v>
      </c>
      <c r="Q79" s="583">
        <f ca="1">RANK(Z79,$Z$77:$Z$98,0)+COUNTIF($Z$77:Z79,Z79)-1</f>
        <v>17</v>
      </c>
      <c r="R79" s="583">
        <f>RANK(U79,$U$77:$U$98,0)+COUNTIF($U$77:U79,U79)-1</f>
        <v>17</v>
      </c>
      <c r="S79" s="596" t="s">
        <v>74</v>
      </c>
      <c r="T79" s="580">
        <f t="shared" si="25"/>
        <v>0</v>
      </c>
      <c r="U79" s="581">
        <f t="shared" si="26"/>
        <v>0</v>
      </c>
      <c r="V79" s="580">
        <f t="shared" ca="1" si="27"/>
        <v>12434</v>
      </c>
      <c r="W79" s="593">
        <f t="shared" ca="1" si="20"/>
        <v>3.3301640441914961</v>
      </c>
      <c r="X79" s="593">
        <f t="shared" ca="1" si="28"/>
        <v>0</v>
      </c>
      <c r="Y79" s="593">
        <f t="shared" ca="1" si="29"/>
        <v>-13.609975428917286</v>
      </c>
      <c r="Z79" s="594">
        <f t="shared" ca="1" si="30"/>
        <v>0</v>
      </c>
      <c r="AA79" s="114"/>
      <c r="AB79" s="586">
        <v>3</v>
      </c>
      <c r="AC79" s="597" t="str">
        <f t="shared" ref="AC79:AJ79" ca="1" si="33">VLOOKUP($AB$79,$Q$77:$Z$98,S$5,FALSE)</f>
        <v>4.O. Stable Seniors</v>
      </c>
      <c r="AD79" s="580">
        <f t="shared" ca="1" si="33"/>
        <v>555</v>
      </c>
      <c r="AE79" s="581">
        <f t="shared" ca="1" si="33"/>
        <v>10.321740747628789</v>
      </c>
      <c r="AF79" s="580">
        <f t="shared" ca="1" si="33"/>
        <v>14234</v>
      </c>
      <c r="AG79" s="593">
        <f t="shared" ca="1" si="33"/>
        <v>3.8122530967525945</v>
      </c>
      <c r="AH79" s="593">
        <f t="shared" ca="1" si="33"/>
        <v>3.8991147955599272</v>
      </c>
      <c r="AI79" s="593">
        <f t="shared" ca="1" si="33"/>
        <v>24.926774608713032</v>
      </c>
      <c r="AJ79" s="594">
        <f t="shared" ca="1" si="33"/>
        <v>270.75171783377118</v>
      </c>
      <c r="AK79" s="114"/>
      <c r="AL79" s="586">
        <v>3</v>
      </c>
      <c r="AM79" s="597" t="str">
        <f t="shared" ref="AM79:AT79" si="34">VLOOKUP($AB$79,$R$77:$Z$98,R$5,FALSE)</f>
        <v>4.O. Stable Seniors</v>
      </c>
      <c r="AN79" s="580">
        <f t="shared" si="34"/>
        <v>555</v>
      </c>
      <c r="AO79" s="581">
        <f t="shared" si="34"/>
        <v>10.321740747628789</v>
      </c>
      <c r="AP79" s="580">
        <f t="shared" ca="1" si="34"/>
        <v>14234</v>
      </c>
      <c r="AQ79" s="593">
        <f t="shared" ca="1" si="34"/>
        <v>3.8122530967525945</v>
      </c>
      <c r="AR79" s="593">
        <f t="shared" ca="1" si="34"/>
        <v>3.8991147955599272</v>
      </c>
      <c r="AS79" s="593">
        <f t="shared" ca="1" si="34"/>
        <v>24.926774608713032</v>
      </c>
      <c r="AT79" s="594">
        <f t="shared" ca="1" si="34"/>
        <v>270.75171783377118</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94</v>
      </c>
      <c r="H80" s="581">
        <f t="shared" si="19"/>
        <v>1.7481867212200113</v>
      </c>
      <c r="I80" s="580">
        <f t="shared" ca="1" si="19"/>
        <v>59309</v>
      </c>
      <c r="J80" s="593">
        <f t="shared" ca="1" si="19"/>
        <v>15.884566454636758</v>
      </c>
      <c r="K80" s="593">
        <f t="shared" ca="1" si="19"/>
        <v>0.15849196580620142</v>
      </c>
      <c r="L80" s="593">
        <f t="shared" ca="1" si="19"/>
        <v>-28.358463348877493</v>
      </c>
      <c r="M80" s="594">
        <f t="shared" ca="1" si="19"/>
        <v>11.005567739053463</v>
      </c>
      <c r="N80" s="582"/>
      <c r="O80" s="595"/>
      <c r="P80" s="583" t="str">
        <f t="shared" si="24"/>
        <v>2.D</v>
      </c>
      <c r="Q80" s="583">
        <f ca="1">RANK(Z80,$Z$77:$Z$98,0)+COUNTIF($Z$77:Z80,Z80)-1</f>
        <v>14</v>
      </c>
      <c r="R80" s="583">
        <f>RANK(U80,$U$77:$U$98,0)+COUNTIF($U$77:U80,U80)-1</f>
        <v>11</v>
      </c>
      <c r="S80" s="596" t="s">
        <v>75</v>
      </c>
      <c r="T80" s="580">
        <f t="shared" si="25"/>
        <v>94</v>
      </c>
      <c r="U80" s="581">
        <f t="shared" si="26"/>
        <v>1.7481867212200113</v>
      </c>
      <c r="V80" s="580">
        <f t="shared" ca="1" si="27"/>
        <v>59309</v>
      </c>
      <c r="W80" s="593">
        <f t="shared" ca="1" si="20"/>
        <v>15.884566454636758</v>
      </c>
      <c r="X80" s="593">
        <f t="shared" ca="1" si="28"/>
        <v>0.15849196580620142</v>
      </c>
      <c r="Y80" s="593">
        <f t="shared" ca="1" si="29"/>
        <v>-28.358463348877493</v>
      </c>
      <c r="Z80" s="594">
        <f t="shared" ca="1" si="30"/>
        <v>11.005567739053463</v>
      </c>
      <c r="AA80" s="114"/>
      <c r="AB80" s="586">
        <v>4</v>
      </c>
      <c r="AC80" s="597" t="str">
        <f t="shared" ref="AC80:AJ80" ca="1" si="35">VLOOKUP($AB$80,$Q$77:$Z$98,S$5,FALSE)</f>
        <v>4.L. Traditional Homeowners</v>
      </c>
      <c r="AD80" s="580">
        <f t="shared" ca="1" si="35"/>
        <v>1031</v>
      </c>
      <c r="AE80" s="581">
        <f t="shared" ca="1" si="35"/>
        <v>19.174260740189698</v>
      </c>
      <c r="AF80" s="580">
        <f t="shared" ca="1" si="35"/>
        <v>37319</v>
      </c>
      <c r="AG80" s="593">
        <f t="shared" ca="1" si="35"/>
        <v>9.995045195848677</v>
      </c>
      <c r="AH80" s="593">
        <f t="shared" ca="1" si="35"/>
        <v>2.7626678099627537</v>
      </c>
      <c r="AI80" s="593">
        <f t="shared" ca="1" si="35"/>
        <v>22.44140254504433</v>
      </c>
      <c r="AJ80" s="594">
        <f t="shared" ca="1" si="35"/>
        <v>191.83765920491786</v>
      </c>
      <c r="AK80" s="114"/>
      <c r="AL80" s="586">
        <v>4</v>
      </c>
      <c r="AM80" s="597" t="str">
        <f t="shared" ref="AM80:AT80" si="36">VLOOKUP($AB$80,$R$77:$Z$98,R$5,FALSE)</f>
        <v>3.G. Settled Suburbia</v>
      </c>
      <c r="AN80" s="580">
        <f t="shared" si="36"/>
        <v>479</v>
      </c>
      <c r="AO80" s="581">
        <f t="shared" si="36"/>
        <v>8.908313185791334</v>
      </c>
      <c r="AP80" s="580">
        <f t="shared" ca="1" si="36"/>
        <v>23544</v>
      </c>
      <c r="AQ80" s="593">
        <f t="shared" ca="1" si="36"/>
        <v>6.3057248074991632</v>
      </c>
      <c r="AR80" s="593">
        <f t="shared" ca="1" si="36"/>
        <v>2.0344886170574243</v>
      </c>
      <c r="AS80" s="593">
        <f t="shared" ca="1" si="36"/>
        <v>7.8514789321700285</v>
      </c>
      <c r="AT80" s="594">
        <f t="shared" ca="1" si="36"/>
        <v>141.27342149782703</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-0.83146876040109785</v>
      </c>
      <c r="M81" s="594">
        <f t="shared" ca="1" si="19"/>
        <v>0</v>
      </c>
      <c r="N81" s="582"/>
      <c r="O81" s="595"/>
      <c r="P81" s="583" t="str">
        <f t="shared" si="24"/>
        <v>2.E</v>
      </c>
      <c r="Q81" s="583">
        <f ca="1">RANK(Z81,$Z$77:$Z$98,0)+COUNTIF($Z$77:Z81,Z81)-1</f>
        <v>18</v>
      </c>
      <c r="R81" s="583">
        <f>RANK(U81,$U$77:$U$98,0)+COUNTIF($U$77:U81,U81)-1</f>
        <v>18</v>
      </c>
      <c r="S81" s="596" t="s">
        <v>76</v>
      </c>
      <c r="T81" s="580">
        <f>SUMIF($P$8:$P$72,$P81,T$8:T$72)</f>
        <v>0</v>
      </c>
      <c r="U81" s="581">
        <f t="shared" si="26"/>
        <v>0</v>
      </c>
      <c r="V81" s="580">
        <f t="shared" ca="1" si="27"/>
        <v>48</v>
      </c>
      <c r="W81" s="593">
        <f t="shared" ca="1" si="20"/>
        <v>1.2855708068295947E-2</v>
      </c>
      <c r="X81" s="593">
        <f t="shared" ca="1" si="28"/>
        <v>0</v>
      </c>
      <c r="Y81" s="593">
        <f t="shared" ca="1" si="29"/>
        <v>-0.83146876040109785</v>
      </c>
      <c r="Z81" s="594">
        <f t="shared" ca="1" si="30"/>
        <v>0</v>
      </c>
      <c r="AA81" s="114"/>
      <c r="AB81" s="586">
        <v>5</v>
      </c>
      <c r="AC81" s="597" t="str">
        <f t="shared" ref="AC81:AJ81" ca="1" si="37">VLOOKUP($AB$81,$Q$77:$Z$98,S$5,FALSE)</f>
        <v>4.K. Semi-Rural Maturity</v>
      </c>
      <c r="AD81" s="580">
        <f t="shared" ca="1" si="37"/>
        <v>781</v>
      </c>
      <c r="AE81" s="581">
        <f t="shared" ca="1" si="37"/>
        <v>14.524827970987539</v>
      </c>
      <c r="AF81" s="580">
        <f t="shared" ca="1" si="37"/>
        <v>35362</v>
      </c>
      <c r="AG81" s="593">
        <f t="shared" ca="1" si="37"/>
        <v>9.4709072648141941</v>
      </c>
      <c r="AH81" s="593">
        <f t="shared" ca="1" si="37"/>
        <v>2.2085854872461965</v>
      </c>
      <c r="AI81" s="593">
        <f t="shared" ca="1" si="37"/>
        <v>12.656352609691998</v>
      </c>
      <c r="AJ81" s="594">
        <f t="shared" ca="1" si="37"/>
        <v>153.36258253683258</v>
      </c>
      <c r="AK81" s="114"/>
      <c r="AL81" s="586">
        <v>5</v>
      </c>
      <c r="AM81" s="597" t="str">
        <f t="shared" ref="AM81:AT81" si="38">VLOOKUP($AB$81,$R$77:$Z$98,R$5,FALSE)</f>
        <v>5.Q. Limited Budgets</v>
      </c>
      <c r="AN81" s="580">
        <f t="shared" si="38"/>
        <v>461</v>
      </c>
      <c r="AO81" s="581">
        <f t="shared" si="38"/>
        <v>8.5735540264087771</v>
      </c>
      <c r="AP81" s="580">
        <f t="shared" ca="1" si="38"/>
        <v>28056</v>
      </c>
      <c r="AQ81" s="593">
        <f t="shared" ca="1" si="38"/>
        <v>7.5141613659189828</v>
      </c>
      <c r="AR81" s="593">
        <f t="shared" ca="1" si="38"/>
        <v>1.6431422868548615</v>
      </c>
      <c r="AS81" s="593">
        <f t="shared" ca="1" si="38"/>
        <v>2.9467894064937745</v>
      </c>
      <c r="AT81" s="594">
        <f t="shared" ca="1" si="38"/>
        <v>114.09861472092875</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395</v>
      </c>
      <c r="H82" s="581">
        <f t="shared" si="19"/>
        <v>7.3461037753394089</v>
      </c>
      <c r="I82" s="580">
        <f t="shared" ca="1" si="19"/>
        <v>45078</v>
      </c>
      <c r="J82" s="593">
        <f t="shared" ca="1" si="19"/>
        <v>12.073116839638432</v>
      </c>
      <c r="K82" s="593">
        <f t="shared" ca="1" si="19"/>
        <v>0.8762589289675673</v>
      </c>
      <c r="L82" s="593">
        <f t="shared" ca="1" si="19"/>
        <v>-10.638644082874567</v>
      </c>
      <c r="M82" s="594">
        <f t="shared" ca="1" si="19"/>
        <v>60.8467877261048</v>
      </c>
      <c r="N82" s="582"/>
      <c r="O82" s="595"/>
      <c r="P82" s="583" t="str">
        <f t="shared" si="24"/>
        <v>3.F</v>
      </c>
      <c r="Q82" s="583">
        <f ca="1">RANK(Z82,$Z$77:$Z$98,0)+COUNTIF($Z$77:Z82,Z82)-1</f>
        <v>10</v>
      </c>
      <c r="R82" s="583">
        <f>RANK(U82,$U$77:$U$98,0)+COUNTIF($U$77:U82,U82)-1</f>
        <v>8</v>
      </c>
      <c r="S82" s="596" t="s">
        <v>77</v>
      </c>
      <c r="T82" s="580">
        <f t="shared" si="25"/>
        <v>395</v>
      </c>
      <c r="U82" s="581">
        <f t="shared" si="26"/>
        <v>7.3461037753394089</v>
      </c>
      <c r="V82" s="580">
        <f t="shared" ca="1" si="27"/>
        <v>45078</v>
      </c>
      <c r="W82" s="593">
        <f t="shared" ca="1" si="20"/>
        <v>12.073116839638432</v>
      </c>
      <c r="X82" s="593">
        <f t="shared" ca="1" si="28"/>
        <v>0.8762589289675673</v>
      </c>
      <c r="Y82" s="593">
        <f t="shared" ca="1" si="29"/>
        <v>-10.638644082874567</v>
      </c>
      <c r="Z82" s="594">
        <f t="shared" ca="1" si="30"/>
        <v>60.8467877261048</v>
      </c>
      <c r="AA82" s="114"/>
      <c r="AB82" s="586">
        <v>6</v>
      </c>
      <c r="AC82" s="597" t="str">
        <f t="shared" ref="AC82:AJ82" ca="1" si="39">VLOOKUP($AB$82,$Q$77:$Z$98,S$5,FALSE)</f>
        <v>3.G. Settled Suburbia</v>
      </c>
      <c r="AD82" s="580">
        <f t="shared" ca="1" si="39"/>
        <v>479</v>
      </c>
      <c r="AE82" s="581">
        <f t="shared" ca="1" si="39"/>
        <v>8.908313185791334</v>
      </c>
      <c r="AF82" s="580">
        <f t="shared" ca="1" si="39"/>
        <v>23544</v>
      </c>
      <c r="AG82" s="593">
        <f t="shared" ca="1" si="39"/>
        <v>6.3057248074991632</v>
      </c>
      <c r="AH82" s="593">
        <f t="shared" ca="1" si="39"/>
        <v>2.0344886170574243</v>
      </c>
      <c r="AI82" s="593">
        <f t="shared" ca="1" si="39"/>
        <v>7.8514789321700285</v>
      </c>
      <c r="AJ82" s="594">
        <f t="shared" ca="1" si="39"/>
        <v>141.27342149782703</v>
      </c>
      <c r="AK82" s="114"/>
      <c r="AL82" s="586">
        <v>6</v>
      </c>
      <c r="AM82" s="597" t="str">
        <f t="shared" ref="AM82:AT82" si="40">VLOOKUP($AB$82,$R$77:$Z$98,R$5,FALSE)</f>
        <v>6.T. Constrained Pensioners</v>
      </c>
      <c r="AN82" s="580">
        <f t="shared" si="40"/>
        <v>448</v>
      </c>
      <c r="AO82" s="581">
        <f t="shared" si="40"/>
        <v>8.3317835224102659</v>
      </c>
      <c r="AP82" s="580">
        <f t="shared" ca="1" si="40"/>
        <v>9381</v>
      </c>
      <c r="AQ82" s="593">
        <f t="shared" ca="1" si="40"/>
        <v>2.5124874455975896</v>
      </c>
      <c r="AR82" s="593">
        <f t="shared" ca="1" si="40"/>
        <v>4.775610276089969</v>
      </c>
      <c r="AS82" s="593">
        <f t="shared" ca="1" si="40"/>
        <v>27.26553522914698</v>
      </c>
      <c r="AT82" s="594">
        <f t="shared" ca="1" si="40"/>
        <v>331.61493152968052</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479</v>
      </c>
      <c r="H83" s="581">
        <f t="shared" si="19"/>
        <v>8.908313185791334</v>
      </c>
      <c r="I83" s="580">
        <f t="shared" ca="1" si="19"/>
        <v>23544</v>
      </c>
      <c r="J83" s="593">
        <f t="shared" ca="1" si="19"/>
        <v>6.3057248074991632</v>
      </c>
      <c r="K83" s="593">
        <f t="shared" ca="1" si="19"/>
        <v>2.0344886170574243</v>
      </c>
      <c r="L83" s="593">
        <f t="shared" ca="1" si="19"/>
        <v>7.8514789321700285</v>
      </c>
      <c r="M83" s="594">
        <f t="shared" ca="1" si="19"/>
        <v>141.27342149782703</v>
      </c>
      <c r="N83" s="582"/>
      <c r="O83" s="595"/>
      <c r="P83" s="583" t="str">
        <f t="shared" si="24"/>
        <v>3.G</v>
      </c>
      <c r="Q83" s="583">
        <f ca="1">RANK(Z83,$Z$77:$Z$98,0)+COUNTIF($Z$77:Z83,Z83)-1</f>
        <v>6</v>
      </c>
      <c r="R83" s="583">
        <f>RANK(U83,$U$77:$U$98,0)+COUNTIF($U$77:U83,U83)-1</f>
        <v>4</v>
      </c>
      <c r="S83" s="596" t="s">
        <v>78</v>
      </c>
      <c r="T83" s="580">
        <f t="shared" si="25"/>
        <v>479</v>
      </c>
      <c r="U83" s="581">
        <f t="shared" si="26"/>
        <v>8.908313185791334</v>
      </c>
      <c r="V83" s="580">
        <f t="shared" ca="1" si="27"/>
        <v>23544</v>
      </c>
      <c r="W83" s="593">
        <f t="shared" ca="1" si="20"/>
        <v>6.3057248074991632</v>
      </c>
      <c r="X83" s="593">
        <f t="shared" ca="1" si="28"/>
        <v>2.0344886170574243</v>
      </c>
      <c r="Y83" s="593">
        <f t="shared" ca="1" si="29"/>
        <v>7.8514789321700285</v>
      </c>
      <c r="Z83" s="594">
        <f t="shared" ca="1" si="30"/>
        <v>141.27342149782703</v>
      </c>
      <c r="AA83" s="114"/>
      <c r="AB83" s="586">
        <v>7</v>
      </c>
      <c r="AC83" s="597" t="str">
        <f t="shared" ref="AC83:AJ83" ca="1" si="41">VLOOKUP($AB$83,$Q$77:$Z$98,S$5,FALSE)</f>
        <v>5.Q. Limited Budgets</v>
      </c>
      <c r="AD83" s="580">
        <f t="shared" ca="1" si="41"/>
        <v>461</v>
      </c>
      <c r="AE83" s="581">
        <f t="shared" ca="1" si="41"/>
        <v>8.5735540264087771</v>
      </c>
      <c r="AF83" s="580">
        <f t="shared" ca="1" si="41"/>
        <v>28056</v>
      </c>
      <c r="AG83" s="593">
        <f t="shared" ca="1" si="41"/>
        <v>7.5141613659189828</v>
      </c>
      <c r="AH83" s="593">
        <f t="shared" ca="1" si="41"/>
        <v>1.6431422868548615</v>
      </c>
      <c r="AI83" s="593">
        <f t="shared" ca="1" si="41"/>
        <v>2.9467894064937745</v>
      </c>
      <c r="AJ83" s="594">
        <f t="shared" ca="1" si="41"/>
        <v>114.09861472092875</v>
      </c>
      <c r="AK83" s="114"/>
      <c r="AL83" s="586">
        <v>7</v>
      </c>
      <c r="AM83" s="597" t="str">
        <f t="shared" ref="AM83:AT83" si="42">VLOOKUP($AB$83,$R$77:$Z$98,R$5,FALSE)</f>
        <v>5.R. Hard-Up Households</v>
      </c>
      <c r="AN83" s="580">
        <f t="shared" si="42"/>
        <v>438</v>
      </c>
      <c r="AO83" s="581">
        <f t="shared" si="42"/>
        <v>8.1458062116421797</v>
      </c>
      <c r="AP83" s="580">
        <f t="shared" ca="1" si="42"/>
        <v>29745</v>
      </c>
      <c r="AQ83" s="593">
        <f t="shared" ca="1" si="42"/>
        <v>7.9665215935721454</v>
      </c>
      <c r="AR83" s="593">
        <f t="shared" ca="1" si="42"/>
        <v>1.4725163893091275</v>
      </c>
      <c r="AS83" s="593">
        <f t="shared" ca="1" si="42"/>
        <v>0.48551847628736289</v>
      </c>
      <c r="AT83" s="594">
        <f t="shared" ca="1" si="42"/>
        <v>102.25047551762982</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19</v>
      </c>
      <c r="R84" s="583">
        <f>RANK(U84,$U$77:$U$98,0)+COUNTIF($U$77:U84,U84)-1</f>
        <v>19</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5.R. Hard-Up Households</v>
      </c>
      <c r="AD84" s="580">
        <f t="shared" ca="1" si="43"/>
        <v>438</v>
      </c>
      <c r="AE84" s="581">
        <f t="shared" ca="1" si="43"/>
        <v>8.1458062116421797</v>
      </c>
      <c r="AF84" s="580">
        <f t="shared" ca="1" si="43"/>
        <v>29745</v>
      </c>
      <c r="AG84" s="593">
        <f t="shared" ca="1" si="43"/>
        <v>7.9665215935721454</v>
      </c>
      <c r="AH84" s="593">
        <f t="shared" ca="1" si="43"/>
        <v>1.4725163893091275</v>
      </c>
      <c r="AI84" s="593">
        <f t="shared" ca="1" si="43"/>
        <v>0.48551847628736289</v>
      </c>
      <c r="AJ84" s="594">
        <f t="shared" ca="1" si="43"/>
        <v>102.25047551762982</v>
      </c>
      <c r="AK84" s="114"/>
      <c r="AL84" s="586">
        <v>8</v>
      </c>
      <c r="AM84" s="597" t="str">
        <f t="shared" ref="AM84:AT84" si="44">VLOOKUP($AB$84,$R$77:$Z$98,R$5,FALSE)</f>
        <v xml:space="preserve">3.F. Mature Success </v>
      </c>
      <c r="AN84" s="580">
        <f t="shared" si="44"/>
        <v>395</v>
      </c>
      <c r="AO84" s="581">
        <f t="shared" si="44"/>
        <v>7.3461037753394089</v>
      </c>
      <c r="AP84" s="580">
        <f t="shared" ca="1" si="44"/>
        <v>45078</v>
      </c>
      <c r="AQ84" s="593">
        <f t="shared" ca="1" si="44"/>
        <v>12.073116839638432</v>
      </c>
      <c r="AR84" s="593">
        <f t="shared" ca="1" si="44"/>
        <v>0.8762589289675673</v>
      </c>
      <c r="AS84" s="593">
        <f t="shared" ca="1" si="44"/>
        <v>-10.638644082874567</v>
      </c>
      <c r="AT84" s="594">
        <f t="shared" ca="1" si="44"/>
        <v>60.8467877261048</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-6.4650976129966908</v>
      </c>
      <c r="M85" s="594">
        <f t="shared" ca="1" si="19"/>
        <v>0</v>
      </c>
      <c r="N85" s="582"/>
      <c r="O85" s="595"/>
      <c r="P85" s="583" t="str">
        <f t="shared" si="24"/>
        <v>3.I</v>
      </c>
      <c r="Q85" s="583">
        <f ca="1">RANK(Z85,$Z$77:$Z$98,0)+COUNTIF($Z$77:Z85,Z85)-1</f>
        <v>20</v>
      </c>
      <c r="R85" s="583">
        <f>RANK(U85,$U$77:$U$98,0)+COUNTIF($U$77:U85,U85)-1</f>
        <v>20</v>
      </c>
      <c r="S85" s="596" t="s">
        <v>80</v>
      </c>
      <c r="T85" s="580">
        <f t="shared" si="25"/>
        <v>0</v>
      </c>
      <c r="U85" s="581">
        <f t="shared" si="26"/>
        <v>0</v>
      </c>
      <c r="V85" s="580">
        <f t="shared" ca="1" si="27"/>
        <v>2880</v>
      </c>
      <c r="W85" s="593">
        <f t="shared" ca="1" si="20"/>
        <v>0.77134248409775696</v>
      </c>
      <c r="X85" s="593">
        <f t="shared" ca="1" si="28"/>
        <v>0</v>
      </c>
      <c r="Y85" s="593">
        <f t="shared" ca="1" si="29"/>
        <v>-6.4650976129966908</v>
      </c>
      <c r="Z85" s="594">
        <f t="shared" ca="1" si="30"/>
        <v>0</v>
      </c>
      <c r="AA85" s="114"/>
      <c r="AB85" s="586">
        <v>9</v>
      </c>
      <c r="AC85" s="597" t="str">
        <f t="shared" ref="AC85:AJ85" ca="1" si="45">VLOOKUP($AB$85,$Q$77:$Z$98,S$5,FALSE)</f>
        <v>5.P. Tenant Living</v>
      </c>
      <c r="AD85" s="580">
        <f t="shared" ca="1" si="45"/>
        <v>188</v>
      </c>
      <c r="AE85" s="581">
        <f t="shared" ca="1" si="45"/>
        <v>3.4963734424400226</v>
      </c>
      <c r="AF85" s="580">
        <f t="shared" ca="1" si="45"/>
        <v>15092</v>
      </c>
      <c r="AG85" s="593">
        <f t="shared" ca="1" si="45"/>
        <v>4.0420488784733841</v>
      </c>
      <c r="AH85" s="593">
        <f t="shared" ca="1" si="45"/>
        <v>1.2456930824277763</v>
      </c>
      <c r="AI85" s="593">
        <f t="shared" ca="1" si="45"/>
        <v>-2.0317167391216717</v>
      </c>
      <c r="AJ85" s="594">
        <f t="shared" ca="1" si="45"/>
        <v>86.500028761664694</v>
      </c>
      <c r="AK85" s="114"/>
      <c r="AL85" s="586">
        <v>9</v>
      </c>
      <c r="AM85" s="597" t="str">
        <f t="shared" ref="AM85:AT85" si="46">VLOOKUP($AB$85,$R$77:$Z$98,R$5,FALSE)</f>
        <v>6.U. Challenging Circumstances</v>
      </c>
      <c r="AN85" s="580">
        <f t="shared" si="46"/>
        <v>342</v>
      </c>
      <c r="AO85" s="581">
        <f t="shared" si="46"/>
        <v>6.3604240282685502</v>
      </c>
      <c r="AP85" s="580">
        <f t="shared" ca="1" si="46"/>
        <v>8691</v>
      </c>
      <c r="AQ85" s="593">
        <f t="shared" ca="1" si="46"/>
        <v>2.3276866421158351</v>
      </c>
      <c r="AR85" s="593">
        <f t="shared" ca="1" si="46"/>
        <v>3.9351052813255092</v>
      </c>
      <c r="AS85" s="593">
        <f t="shared" ca="1" si="46"/>
        <v>19.612003655015542</v>
      </c>
      <c r="AT85" s="594">
        <f t="shared" ca="1" si="46"/>
        <v>273.25087119488785</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0</v>
      </c>
      <c r="H86" s="581">
        <f t="shared" si="19"/>
        <v>0</v>
      </c>
      <c r="I86" s="580">
        <f t="shared" ca="1" si="19"/>
        <v>14814</v>
      </c>
      <c r="J86" s="593">
        <f t="shared" ca="1" si="19"/>
        <v>3.9675929025778371</v>
      </c>
      <c r="K86" s="593">
        <f t="shared" ca="1" si="19"/>
        <v>0</v>
      </c>
      <c r="L86" s="593">
        <f t="shared" ca="1" si="19"/>
        <v>-14.904748876403994</v>
      </c>
      <c r="M86" s="594">
        <f t="shared" ca="1" si="19"/>
        <v>0</v>
      </c>
      <c r="N86" s="582"/>
      <c r="O86" s="595"/>
      <c r="P86" s="583" t="str">
        <f t="shared" si="24"/>
        <v>3.J</v>
      </c>
      <c r="Q86" s="583">
        <f ca="1">RANK(Z86,$Z$77:$Z$98,0)+COUNTIF($Z$77:Z86,Z86)-1</f>
        <v>21</v>
      </c>
      <c r="R86" s="583">
        <f>RANK(U86,$U$77:$U$98,0)+COUNTIF($U$77:U86,U86)-1</f>
        <v>21</v>
      </c>
      <c r="S86" s="596" t="s">
        <v>81</v>
      </c>
      <c r="T86" s="580">
        <f t="shared" si="25"/>
        <v>0</v>
      </c>
      <c r="U86" s="581">
        <f t="shared" si="26"/>
        <v>0</v>
      </c>
      <c r="V86" s="580">
        <f t="shared" ca="1" si="27"/>
        <v>14814</v>
      </c>
      <c r="W86" s="593">
        <f t="shared" ca="1" si="20"/>
        <v>3.9675929025778371</v>
      </c>
      <c r="X86" s="593">
        <f t="shared" ca="1" si="28"/>
        <v>0</v>
      </c>
      <c r="Y86" s="593">
        <f t="shared" ca="1" si="29"/>
        <v>-14.904748876403994</v>
      </c>
      <c r="Z86" s="594">
        <f t="shared" ca="1" si="30"/>
        <v>0</v>
      </c>
      <c r="AA86" s="114"/>
      <c r="AB86" s="586">
        <v>10</v>
      </c>
      <c r="AC86" s="597" t="str">
        <f t="shared" ref="AC86:AJ86" ca="1" si="47">VLOOKUP($AB$86,$Q$77:$Z$98,S$5,FALSE)</f>
        <v xml:space="preserve">3.F. Mature Success </v>
      </c>
      <c r="AD86" s="580">
        <f t="shared" ca="1" si="47"/>
        <v>395</v>
      </c>
      <c r="AE86" s="581">
        <f t="shared" ca="1" si="47"/>
        <v>7.3461037753394089</v>
      </c>
      <c r="AF86" s="580">
        <f t="shared" ca="1" si="47"/>
        <v>45078</v>
      </c>
      <c r="AG86" s="593">
        <f t="shared" ca="1" si="47"/>
        <v>12.073116839638432</v>
      </c>
      <c r="AH86" s="593">
        <f t="shared" ca="1" si="47"/>
        <v>0.8762589289675673</v>
      </c>
      <c r="AI86" s="593">
        <f t="shared" ca="1" si="47"/>
        <v>-10.638644082874567</v>
      </c>
      <c r="AJ86" s="594">
        <f t="shared" ca="1" si="47"/>
        <v>60.8467877261048</v>
      </c>
      <c r="AK86" s="114"/>
      <c r="AL86" s="586">
        <v>10</v>
      </c>
      <c r="AM86" s="597" t="str">
        <f t="shared" ref="AM86:AT86" si="48">VLOOKUP($AB$86,$R$77:$Z$98,R$5,FALSE)</f>
        <v>5.P. Tenant Living</v>
      </c>
      <c r="AN86" s="580">
        <f t="shared" si="48"/>
        <v>188</v>
      </c>
      <c r="AO86" s="581">
        <f t="shared" si="48"/>
        <v>3.4963734424400226</v>
      </c>
      <c r="AP86" s="580">
        <f t="shared" ca="1" si="48"/>
        <v>15092</v>
      </c>
      <c r="AQ86" s="593">
        <f t="shared" ca="1" si="48"/>
        <v>4.0420488784733841</v>
      </c>
      <c r="AR86" s="593">
        <f t="shared" ca="1" si="48"/>
        <v>1.2456930824277763</v>
      </c>
      <c r="AS86" s="593">
        <f t="shared" ca="1" si="48"/>
        <v>-2.0317167391216717</v>
      </c>
      <c r="AT86" s="594">
        <f t="shared" ca="1" si="48"/>
        <v>86.500028761664694</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781</v>
      </c>
      <c r="H87" s="581">
        <f t="shared" si="19"/>
        <v>14.524827970987539</v>
      </c>
      <c r="I87" s="580">
        <f t="shared" ca="1" si="19"/>
        <v>35362</v>
      </c>
      <c r="J87" s="593">
        <f t="shared" ca="1" si="19"/>
        <v>9.4709072648141941</v>
      </c>
      <c r="K87" s="593">
        <f t="shared" ca="1" si="19"/>
        <v>2.2085854872461965</v>
      </c>
      <c r="L87" s="593">
        <f t="shared" ca="1" si="19"/>
        <v>12.656352609691998</v>
      </c>
      <c r="M87" s="594">
        <f t="shared" ca="1" si="19"/>
        <v>153.36258253683258</v>
      </c>
      <c r="N87" s="582"/>
      <c r="O87" s="595"/>
      <c r="P87" s="583" t="str">
        <f t="shared" si="24"/>
        <v>4.K</v>
      </c>
      <c r="Q87" s="583">
        <f ca="1">RANK(Z87,$Z$77:$Z$98,0)+COUNTIF($Z$77:Z87,Z87)-1</f>
        <v>5</v>
      </c>
      <c r="R87" s="583">
        <f>RANK(U87,$U$77:$U$98,0)+COUNTIF($U$77:U87,U87)-1</f>
        <v>2</v>
      </c>
      <c r="S87" s="596" t="s">
        <v>82</v>
      </c>
      <c r="T87" s="580">
        <f t="shared" si="25"/>
        <v>781</v>
      </c>
      <c r="U87" s="581">
        <f t="shared" si="26"/>
        <v>14.524827970987539</v>
      </c>
      <c r="V87" s="580">
        <f t="shared" ca="1" si="27"/>
        <v>35362</v>
      </c>
      <c r="W87" s="593">
        <f t="shared" ca="1" si="20"/>
        <v>9.4709072648141941</v>
      </c>
      <c r="X87" s="593">
        <f t="shared" ca="1" si="28"/>
        <v>2.2085854872461965</v>
      </c>
      <c r="Y87" s="593">
        <f t="shared" ca="1" si="29"/>
        <v>12.656352609691998</v>
      </c>
      <c r="Z87" s="594">
        <f t="shared" ca="1" si="30"/>
        <v>153.36258253683258</v>
      </c>
      <c r="AA87" s="114"/>
      <c r="AB87" s="586">
        <v>11</v>
      </c>
      <c r="AC87" s="597" t="str">
        <f t="shared" ref="AC87:AJ87" ca="1" si="49">VLOOKUP($AB$87,$Q$77:$Z$98,S$5,FALSE)</f>
        <v>4.M. Family Renters</v>
      </c>
      <c r="AD87" s="580">
        <f t="shared" ca="1" si="49"/>
        <v>78</v>
      </c>
      <c r="AE87" s="581">
        <f t="shared" ca="1" si="49"/>
        <v>1.4506230239910731</v>
      </c>
      <c r="AF87" s="580">
        <f t="shared" ca="1" si="49"/>
        <v>10491</v>
      </c>
      <c r="AG87" s="593">
        <f t="shared" ca="1" si="49"/>
        <v>2.8097756946769334</v>
      </c>
      <c r="AH87" s="593">
        <f t="shared" ca="1" si="49"/>
        <v>0.74349442379182151</v>
      </c>
      <c r="AI87" s="593">
        <f t="shared" ca="1" si="49"/>
        <v>-6.0310252002615741</v>
      </c>
      <c r="AJ87" s="594">
        <f t="shared" ca="1" si="49"/>
        <v>51.627716288501283</v>
      </c>
      <c r="AK87" s="114"/>
      <c r="AL87" s="586">
        <v>11</v>
      </c>
      <c r="AM87" s="597" t="str">
        <f t="shared" ref="AM87:AT87" si="50">VLOOKUP($AB$87,$R$77:$Z$98,R$5,FALSE)</f>
        <v>2.D. Commuter-Belt Wealth</v>
      </c>
      <c r="AN87" s="580">
        <f t="shared" si="50"/>
        <v>94</v>
      </c>
      <c r="AO87" s="581">
        <f t="shared" si="50"/>
        <v>1.7481867212200113</v>
      </c>
      <c r="AP87" s="580">
        <f t="shared" ca="1" si="50"/>
        <v>59309</v>
      </c>
      <c r="AQ87" s="593">
        <f t="shared" ca="1" si="50"/>
        <v>15.884566454636758</v>
      </c>
      <c r="AR87" s="593">
        <f t="shared" ca="1" si="50"/>
        <v>0.15849196580620142</v>
      </c>
      <c r="AS87" s="593">
        <f t="shared" ca="1" si="50"/>
        <v>-28.358463348877493</v>
      </c>
      <c r="AT87" s="594">
        <f t="shared" ca="1" si="50"/>
        <v>11.005567739053463</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1031</v>
      </c>
      <c r="H88" s="581">
        <f t="shared" si="19"/>
        <v>19.174260740189698</v>
      </c>
      <c r="I88" s="580">
        <f t="shared" ca="1" si="19"/>
        <v>37319</v>
      </c>
      <c r="J88" s="593">
        <f t="shared" ca="1" si="19"/>
        <v>9.995045195848677</v>
      </c>
      <c r="K88" s="593">
        <f t="shared" ca="1" si="19"/>
        <v>2.7626678099627537</v>
      </c>
      <c r="L88" s="593">
        <f t="shared" ca="1" si="19"/>
        <v>22.44140254504433</v>
      </c>
      <c r="M88" s="594">
        <f t="shared" ca="1" si="19"/>
        <v>191.83765920491786</v>
      </c>
      <c r="N88" s="582"/>
      <c r="O88" s="595"/>
      <c r="P88" s="583" t="str">
        <f t="shared" si="24"/>
        <v>4.L</v>
      </c>
      <c r="Q88" s="583">
        <f ca="1">RANK(Z88,$Z$77:$Z$98,0)+COUNTIF($Z$77:Z88,Z88)-1</f>
        <v>4</v>
      </c>
      <c r="R88" s="583">
        <f>RANK(U88,$U$77:$U$98,0)+COUNTIF($U$77:U88,U88)-1</f>
        <v>1</v>
      </c>
      <c r="S88" s="596" t="s">
        <v>83</v>
      </c>
      <c r="T88" s="580">
        <f t="shared" si="25"/>
        <v>1031</v>
      </c>
      <c r="U88" s="581">
        <f t="shared" si="26"/>
        <v>19.174260740189698</v>
      </c>
      <c r="V88" s="580">
        <f t="shared" ca="1" si="27"/>
        <v>37319</v>
      </c>
      <c r="W88" s="593">
        <f t="shared" ca="1" si="20"/>
        <v>9.995045195848677</v>
      </c>
      <c r="X88" s="593">
        <f t="shared" ca="1" si="28"/>
        <v>2.7626678099627537</v>
      </c>
      <c r="Y88" s="593">
        <f t="shared" ca="1" si="29"/>
        <v>22.44140254504433</v>
      </c>
      <c r="Z88" s="594">
        <f t="shared" ca="1" si="30"/>
        <v>191.83765920491786</v>
      </c>
      <c r="AA88" s="114"/>
      <c r="AB88" s="586">
        <v>12</v>
      </c>
      <c r="AC88" s="597" t="str">
        <f t="shared" ref="AC88:AJ88" ca="1" si="51">VLOOKUP($AB$88,$Q$77:$Z$98,S$5,FALSE)</f>
        <v>7.V. Not Private Households</v>
      </c>
      <c r="AD88" s="580">
        <f t="shared" ca="1" si="51"/>
        <v>24</v>
      </c>
      <c r="AE88" s="581">
        <f t="shared" ca="1" si="51"/>
        <v>0.44634554584340708</v>
      </c>
      <c r="AF88" s="580">
        <f t="shared" ca="1" si="51"/>
        <v>5656</v>
      </c>
      <c r="AG88" s="593">
        <f t="shared" ca="1" si="51"/>
        <v>1.5148309340475392</v>
      </c>
      <c r="AH88" s="593">
        <f t="shared" ca="1" si="51"/>
        <v>0.42432814710042432</v>
      </c>
      <c r="AI88" s="593">
        <f t="shared" ca="1" si="51"/>
        <v>-6.4146225361570917</v>
      </c>
      <c r="AJ88" s="594">
        <f t="shared" ca="1" si="51"/>
        <v>29.465040342871664</v>
      </c>
      <c r="AK88" s="114"/>
      <c r="AL88" s="586">
        <v>12</v>
      </c>
      <c r="AM88" s="597" t="str">
        <f t="shared" ref="AM88:AT88" si="52">VLOOKUP($AB$88,$R$77:$Z$98,R$5,FALSE)</f>
        <v>4.M. Family Renters</v>
      </c>
      <c r="AN88" s="580">
        <f t="shared" si="52"/>
        <v>78</v>
      </c>
      <c r="AO88" s="581">
        <f t="shared" si="52"/>
        <v>1.4506230239910731</v>
      </c>
      <c r="AP88" s="580">
        <f t="shared" ca="1" si="52"/>
        <v>10491</v>
      </c>
      <c r="AQ88" s="593">
        <f t="shared" ca="1" si="52"/>
        <v>2.8097756946769334</v>
      </c>
      <c r="AR88" s="593">
        <f t="shared" ca="1" si="52"/>
        <v>0.74349442379182151</v>
      </c>
      <c r="AS88" s="593">
        <f t="shared" ca="1" si="52"/>
        <v>-6.0310252002615741</v>
      </c>
      <c r="AT88" s="594">
        <f t="shared" ca="1" si="52"/>
        <v>51.627716288501283</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78</v>
      </c>
      <c r="H89" s="581">
        <f t="shared" si="19"/>
        <v>1.4506230239910731</v>
      </c>
      <c r="I89" s="580">
        <f t="shared" ca="1" si="19"/>
        <v>10491</v>
      </c>
      <c r="J89" s="593">
        <f t="shared" ca="1" si="19"/>
        <v>2.8097756946769334</v>
      </c>
      <c r="K89" s="593">
        <f t="shared" ca="1" si="19"/>
        <v>0.74349442379182151</v>
      </c>
      <c r="L89" s="593">
        <f t="shared" ca="1" si="19"/>
        <v>-6.0310252002615741</v>
      </c>
      <c r="M89" s="594">
        <f t="shared" ca="1" si="19"/>
        <v>51.627716288501283</v>
      </c>
      <c r="N89" s="582"/>
      <c r="O89" s="595"/>
      <c r="P89" s="583" t="str">
        <f t="shared" si="24"/>
        <v>4.M</v>
      </c>
      <c r="Q89" s="583">
        <f ca="1">RANK(Z89,$Z$77:$Z$98,0)+COUNTIF($Z$77:Z89,Z89)-1</f>
        <v>11</v>
      </c>
      <c r="R89" s="583">
        <f>RANK(U89,$U$77:$U$98,0)+COUNTIF($U$77:U89,U89)-1</f>
        <v>12</v>
      </c>
      <c r="S89" s="596" t="s">
        <v>84</v>
      </c>
      <c r="T89" s="580">
        <f t="shared" si="25"/>
        <v>78</v>
      </c>
      <c r="U89" s="581">
        <f t="shared" si="26"/>
        <v>1.4506230239910731</v>
      </c>
      <c r="V89" s="580">
        <f t="shared" ca="1" si="27"/>
        <v>10491</v>
      </c>
      <c r="W89" s="593">
        <f t="shared" ca="1" si="20"/>
        <v>2.8097756946769334</v>
      </c>
      <c r="X89" s="593">
        <f t="shared" ca="1" si="28"/>
        <v>0.74349442379182151</v>
      </c>
      <c r="Y89" s="593">
        <f t="shared" ca="1" si="29"/>
        <v>-6.0310252002615741</v>
      </c>
      <c r="Z89" s="594">
        <f t="shared" ca="1" si="30"/>
        <v>51.627716288501283</v>
      </c>
      <c r="AA89" s="114"/>
      <c r="AB89" s="586">
        <v>13</v>
      </c>
      <c r="AC89" s="597" t="str">
        <f t="shared" ref="AC89:AJ89" ca="1" si="53">VLOOKUP($AB$89,$Q$77:$Z$98,S$5,FALSE)</f>
        <v>6.S. Cash-Strapped Families</v>
      </c>
      <c r="AD89" s="580">
        <f t="shared" ca="1" si="53"/>
        <v>63</v>
      </c>
      <c r="AE89" s="581">
        <f t="shared" ca="1" si="53"/>
        <v>1.1716570578389436</v>
      </c>
      <c r="AF89" s="580">
        <f t="shared" ca="1" si="53"/>
        <v>21203</v>
      </c>
      <c r="AG89" s="593">
        <f t="shared" ca="1" si="53"/>
        <v>5.6787412119183127</v>
      </c>
      <c r="AH89" s="593">
        <f t="shared" ca="1" si="53"/>
        <v>0.29712776493892373</v>
      </c>
      <c r="AI89" s="593">
        <f t="shared" ca="1" si="53"/>
        <v>-14.280218493926071</v>
      </c>
      <c r="AJ89" s="594">
        <f t="shared" ca="1" si="53"/>
        <v>20.632337592350872</v>
      </c>
      <c r="AK89" s="114"/>
      <c r="AL89" s="586">
        <v>13</v>
      </c>
      <c r="AM89" s="597" t="str">
        <f t="shared" ref="AM89:AT89" si="54">VLOOKUP($AB$89,$R$77:$Z$98,R$5,FALSE)</f>
        <v>6.S. Cash-Strapped Families</v>
      </c>
      <c r="AN89" s="580">
        <f t="shared" si="54"/>
        <v>63</v>
      </c>
      <c r="AO89" s="581">
        <f t="shared" si="54"/>
        <v>1.1716570578389436</v>
      </c>
      <c r="AP89" s="580">
        <f t="shared" ca="1" si="54"/>
        <v>21203</v>
      </c>
      <c r="AQ89" s="593">
        <f t="shared" ca="1" si="54"/>
        <v>5.6787412119183127</v>
      </c>
      <c r="AR89" s="593">
        <f t="shared" ca="1" si="54"/>
        <v>0.29712776493892373</v>
      </c>
      <c r="AS89" s="593">
        <f t="shared" ca="1" si="54"/>
        <v>-14.280218493926071</v>
      </c>
      <c r="AT89" s="594">
        <f t="shared" ca="1" si="54"/>
        <v>20.632337592350872</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2.D. Commuter-Belt Wealth</v>
      </c>
      <c r="AD90" s="580">
        <f t="shared" ca="1" si="55"/>
        <v>94</v>
      </c>
      <c r="AE90" s="581">
        <f t="shared" ca="1" si="55"/>
        <v>1.7481867212200113</v>
      </c>
      <c r="AF90" s="580">
        <f t="shared" ca="1" si="55"/>
        <v>59309</v>
      </c>
      <c r="AG90" s="593">
        <f t="shared" ca="1" si="55"/>
        <v>15.884566454636758</v>
      </c>
      <c r="AH90" s="593">
        <f t="shared" ca="1" si="55"/>
        <v>0.15849196580620142</v>
      </c>
      <c r="AI90" s="593">
        <f t="shared" ca="1" si="55"/>
        <v>-28.358463348877493</v>
      </c>
      <c r="AJ90" s="594">
        <f t="shared" ca="1" si="55"/>
        <v>11.005567739053463</v>
      </c>
      <c r="AK90" s="114"/>
      <c r="AL90" s="586">
        <v>14</v>
      </c>
      <c r="AM90" s="597" t="str">
        <f t="shared" ref="AM90:AT90" si="56">VLOOKUP($AB$90,$R$77:$Z$98,R$5,FALSE)</f>
        <v>7.V. Not Private Households</v>
      </c>
      <c r="AN90" s="580">
        <f t="shared" si="56"/>
        <v>24</v>
      </c>
      <c r="AO90" s="581">
        <f t="shared" si="56"/>
        <v>0.44634554584340708</v>
      </c>
      <c r="AP90" s="580">
        <f t="shared" ca="1" si="56"/>
        <v>5656</v>
      </c>
      <c r="AQ90" s="593">
        <f t="shared" ca="1" si="56"/>
        <v>1.5148309340475392</v>
      </c>
      <c r="AR90" s="593">
        <f t="shared" ca="1" si="56"/>
        <v>0.42432814710042432</v>
      </c>
      <c r="AS90" s="593">
        <f t="shared" ca="1" si="56"/>
        <v>-6.4146225361570917</v>
      </c>
      <c r="AT90" s="594">
        <f t="shared" ca="1" si="56"/>
        <v>29.465040342871664</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555</v>
      </c>
      <c r="H91" s="581">
        <f t="shared" si="19"/>
        <v>10.321740747628789</v>
      </c>
      <c r="I91" s="580">
        <f t="shared" ca="1" si="19"/>
        <v>14234</v>
      </c>
      <c r="J91" s="593">
        <f t="shared" ca="1" si="19"/>
        <v>3.8122530967525945</v>
      </c>
      <c r="K91" s="593">
        <f t="shared" ca="1" si="19"/>
        <v>3.8991147955599272</v>
      </c>
      <c r="L91" s="593">
        <f t="shared" ca="1" si="19"/>
        <v>24.926774608713032</v>
      </c>
      <c r="M91" s="594">
        <f t="shared" ca="1" si="19"/>
        <v>270.75171783377118</v>
      </c>
      <c r="N91" s="582"/>
      <c r="O91" s="595"/>
      <c r="P91" s="583" t="str">
        <f t="shared" si="24"/>
        <v>4.O</v>
      </c>
      <c r="Q91" s="583">
        <f ca="1">RANK(Z91,$Z$77:$Z$98,0)+COUNTIF($Z$77:Z91,Z91)-1</f>
        <v>3</v>
      </c>
      <c r="R91" s="583">
        <f>RANK(U91,$U$77:$U$98,0)+COUNTIF($U$77:U91,U91)-1</f>
        <v>3</v>
      </c>
      <c r="S91" s="596" t="s">
        <v>86</v>
      </c>
      <c r="T91" s="580">
        <f t="shared" si="25"/>
        <v>555</v>
      </c>
      <c r="U91" s="581">
        <f t="shared" si="26"/>
        <v>10.321740747628789</v>
      </c>
      <c r="V91" s="580">
        <f t="shared" ca="1" si="27"/>
        <v>14234</v>
      </c>
      <c r="W91" s="593">
        <f t="shared" ca="1" si="20"/>
        <v>3.8122530967525945</v>
      </c>
      <c r="X91" s="593">
        <f t="shared" ca="1" si="28"/>
        <v>3.8991147955599272</v>
      </c>
      <c r="Y91" s="593">
        <f t="shared" ca="1" si="29"/>
        <v>24.926774608713032</v>
      </c>
      <c r="Z91" s="594">
        <f t="shared" ca="1" si="30"/>
        <v>270.75171783377118</v>
      </c>
      <c r="AA91" s="114"/>
      <c r="AB91" s="586">
        <v>15</v>
      </c>
      <c r="AC91" s="597" t="str">
        <f t="shared" ref="AC91:AJ91" ca="1" si="57">VLOOKUP($AB$91,$Q$77:$Z$98,S$5,FALSE)</f>
        <v>1.A. Exclusive Addresses</v>
      </c>
      <c r="AD91" s="580">
        <f t="shared" ca="1" si="57"/>
        <v>0</v>
      </c>
      <c r="AE91" s="581">
        <f t="shared" ca="1" si="57"/>
        <v>0</v>
      </c>
      <c r="AF91" s="580">
        <f t="shared" ca="1" si="57"/>
        <v>0</v>
      </c>
      <c r="AG91" s="593">
        <f t="shared" ca="1" si="57"/>
        <v>0</v>
      </c>
      <c r="AH91" s="593">
        <f t="shared" ca="1" si="57"/>
        <v>0</v>
      </c>
      <c r="AI91" s="593">
        <f t="shared" ca="1" si="57"/>
        <v>0</v>
      </c>
      <c r="AJ91" s="594">
        <f t="shared" ca="1" si="57"/>
        <v>0</v>
      </c>
      <c r="AK91" s="114"/>
      <c r="AL91" s="586">
        <v>15</v>
      </c>
      <c r="AM91" s="597" t="str">
        <f t="shared" ref="AM91:AT91" si="58">VLOOKUP($AB$91,$R$77:$Z$98,R$5,FALSE)</f>
        <v>1.A. Exclusive Addresses</v>
      </c>
      <c r="AN91" s="580">
        <f t="shared" si="58"/>
        <v>0</v>
      </c>
      <c r="AO91" s="581">
        <f t="shared" si="58"/>
        <v>0</v>
      </c>
      <c r="AP91" s="580">
        <f t="shared" ca="1" si="58"/>
        <v>0</v>
      </c>
      <c r="AQ91" s="593">
        <f t="shared" ca="1" si="58"/>
        <v>0</v>
      </c>
      <c r="AR91" s="593">
        <f t="shared" ca="1" si="58"/>
        <v>0</v>
      </c>
      <c r="AS91" s="593">
        <f t="shared" ca="1" si="58"/>
        <v>0</v>
      </c>
      <c r="AT91" s="594">
        <f t="shared" ca="1" si="58"/>
        <v>0</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188</v>
      </c>
      <c r="H92" s="581">
        <f t="shared" si="19"/>
        <v>3.4963734424400226</v>
      </c>
      <c r="I92" s="580">
        <f t="shared" ca="1" si="19"/>
        <v>15092</v>
      </c>
      <c r="J92" s="593">
        <f t="shared" ca="1" si="19"/>
        <v>4.0420488784733841</v>
      </c>
      <c r="K92" s="593">
        <f t="shared" ca="1" si="19"/>
        <v>1.2456930824277763</v>
      </c>
      <c r="L92" s="593">
        <f t="shared" ca="1" si="19"/>
        <v>-2.0317167391216717</v>
      </c>
      <c r="M92" s="594">
        <f t="shared" ca="1" si="19"/>
        <v>86.500028761664694</v>
      </c>
      <c r="N92" s="582"/>
      <c r="O92" s="595"/>
      <c r="P92" s="583" t="str">
        <f t="shared" si="24"/>
        <v>5.P</v>
      </c>
      <c r="Q92" s="583">
        <f ca="1">RANK(Z92,$Z$77:$Z$98,0)+COUNTIF($Z$77:Z92,Z92)-1</f>
        <v>9</v>
      </c>
      <c r="R92" s="583">
        <f>RANK(U92,$U$77:$U$98,0)+COUNTIF($U$77:U92,U92)-1</f>
        <v>10</v>
      </c>
      <c r="S92" s="596" t="s">
        <v>87</v>
      </c>
      <c r="T92" s="580">
        <f t="shared" si="25"/>
        <v>188</v>
      </c>
      <c r="U92" s="581">
        <f t="shared" si="26"/>
        <v>3.4963734424400226</v>
      </c>
      <c r="V92" s="580">
        <f t="shared" ca="1" si="27"/>
        <v>15092</v>
      </c>
      <c r="W92" s="593">
        <f t="shared" ca="1" si="20"/>
        <v>4.0420488784733841</v>
      </c>
      <c r="X92" s="593">
        <f t="shared" ca="1" si="28"/>
        <v>1.2456930824277763</v>
      </c>
      <c r="Y92" s="593">
        <f t="shared" ca="1" si="29"/>
        <v>-2.0317167391216717</v>
      </c>
      <c r="Z92" s="594">
        <f t="shared" ca="1" si="30"/>
        <v>86.500028761664694</v>
      </c>
      <c r="AA92" s="114"/>
      <c r="AB92" s="586">
        <v>16</v>
      </c>
      <c r="AC92" s="597" t="str">
        <f t="shared" ref="AC92:AJ92" ca="1" si="59">VLOOKUP($AB$92,$Q$77:$Z$98,S$5,FALSE)</f>
        <v>1.B. Flourishing Capital</v>
      </c>
      <c r="AD92" s="580">
        <f t="shared" ca="1" si="59"/>
        <v>0</v>
      </c>
      <c r="AE92" s="581">
        <f t="shared" ca="1" si="59"/>
        <v>0</v>
      </c>
      <c r="AF92" s="580">
        <f t="shared" ca="1" si="59"/>
        <v>38</v>
      </c>
      <c r="AG92" s="593">
        <f t="shared" ca="1" si="59"/>
        <v>1.0177435554067627E-2</v>
      </c>
      <c r="AH92" s="593">
        <f t="shared" ca="1" si="59"/>
        <v>0</v>
      </c>
      <c r="AI92" s="593">
        <f t="shared" ca="1" si="59"/>
        <v>-0.73979484350844382</v>
      </c>
      <c r="AJ92" s="594">
        <f t="shared" ca="1" si="59"/>
        <v>0</v>
      </c>
      <c r="AK92" s="114"/>
      <c r="AL92" s="586">
        <v>16</v>
      </c>
      <c r="AM92" s="597" t="str">
        <f t="shared" ref="AM92:AT92" si="60">VLOOKUP($AB$92,$R$77:$Z$98,R$5,FALSE)</f>
        <v>1.B. Flourishing Capital</v>
      </c>
      <c r="AN92" s="580">
        <f t="shared" si="60"/>
        <v>0</v>
      </c>
      <c r="AO92" s="581">
        <f t="shared" si="60"/>
        <v>0</v>
      </c>
      <c r="AP92" s="580">
        <f t="shared" ca="1" si="60"/>
        <v>38</v>
      </c>
      <c r="AQ92" s="593">
        <f t="shared" ca="1" si="60"/>
        <v>1.0177435554067627E-2</v>
      </c>
      <c r="AR92" s="593">
        <f t="shared" ca="1" si="60"/>
        <v>0</v>
      </c>
      <c r="AS92" s="593">
        <f t="shared" ca="1" si="60"/>
        <v>-0.73979484350844382</v>
      </c>
      <c r="AT92" s="594">
        <f t="shared" ca="1" si="60"/>
        <v>0</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461</v>
      </c>
      <c r="H93" s="581">
        <f t="shared" si="19"/>
        <v>8.5735540264087771</v>
      </c>
      <c r="I93" s="580">
        <f t="shared" ca="1" si="19"/>
        <v>28056</v>
      </c>
      <c r="J93" s="593">
        <f t="shared" ca="1" si="19"/>
        <v>7.5141613659189828</v>
      </c>
      <c r="K93" s="593">
        <f t="shared" ca="1" si="19"/>
        <v>1.6431422868548615</v>
      </c>
      <c r="L93" s="593">
        <f t="shared" ca="1" si="19"/>
        <v>2.9467894064937745</v>
      </c>
      <c r="M93" s="594">
        <f t="shared" ca="1" si="19"/>
        <v>114.09861472092875</v>
      </c>
      <c r="N93" s="582"/>
      <c r="O93" s="595"/>
      <c r="P93" s="583" t="str">
        <f t="shared" si="24"/>
        <v>5.Q</v>
      </c>
      <c r="Q93" s="583">
        <f ca="1">RANK(Z93,$Z$77:$Z$98,0)+COUNTIF($Z$77:Z93,Z93)-1</f>
        <v>7</v>
      </c>
      <c r="R93" s="583">
        <f>RANK(U93,$U$77:$U$98,0)+COUNTIF($U$77:U93,U93)-1</f>
        <v>5</v>
      </c>
      <c r="S93" s="596" t="s">
        <v>88</v>
      </c>
      <c r="T93" s="580">
        <f t="shared" si="25"/>
        <v>461</v>
      </c>
      <c r="U93" s="581">
        <f t="shared" si="26"/>
        <v>8.5735540264087771</v>
      </c>
      <c r="V93" s="580">
        <f t="shared" ca="1" si="27"/>
        <v>28056</v>
      </c>
      <c r="W93" s="593">
        <f t="shared" ca="1" si="20"/>
        <v>7.5141613659189828</v>
      </c>
      <c r="X93" s="593">
        <f t="shared" ca="1" si="28"/>
        <v>1.6431422868548615</v>
      </c>
      <c r="Y93" s="593">
        <f t="shared" ca="1" si="29"/>
        <v>2.9467894064937745</v>
      </c>
      <c r="Z93" s="594">
        <f t="shared" ca="1" si="30"/>
        <v>114.09861472092875</v>
      </c>
      <c r="AA93" s="114"/>
      <c r="AB93" s="586">
        <v>17</v>
      </c>
      <c r="AC93" s="597" t="str">
        <f t="shared" ref="AC93:AJ93" ca="1" si="61">VLOOKUP($AB$93,$Q$77:$Z$98,S$5,FALSE)</f>
        <v>1.C. Upmarket Families</v>
      </c>
      <c r="AD93" s="580">
        <f t="shared" ca="1" si="61"/>
        <v>0</v>
      </c>
      <c r="AE93" s="581">
        <f t="shared" ca="1" si="61"/>
        <v>0</v>
      </c>
      <c r="AF93" s="580">
        <f t="shared" ca="1" si="61"/>
        <v>12434</v>
      </c>
      <c r="AG93" s="593">
        <f t="shared" ca="1" si="61"/>
        <v>3.3301640441914961</v>
      </c>
      <c r="AH93" s="593">
        <f t="shared" ca="1" si="61"/>
        <v>0</v>
      </c>
      <c r="AI93" s="593">
        <f t="shared" ca="1" si="61"/>
        <v>-13.609975428917286</v>
      </c>
      <c r="AJ93" s="594">
        <f t="shared" ca="1" si="61"/>
        <v>0</v>
      </c>
      <c r="AK93" s="114"/>
      <c r="AL93" s="586">
        <v>17</v>
      </c>
      <c r="AM93" s="597" t="str">
        <f t="shared" ref="AM93:AT93" si="62">VLOOKUP($AB$93,$R$77:$Z$98,R$5,FALSE)</f>
        <v>1.C. Upmarket Families</v>
      </c>
      <c r="AN93" s="580">
        <f t="shared" si="62"/>
        <v>0</v>
      </c>
      <c r="AO93" s="581">
        <f t="shared" si="62"/>
        <v>0</v>
      </c>
      <c r="AP93" s="580">
        <f t="shared" ca="1" si="62"/>
        <v>12434</v>
      </c>
      <c r="AQ93" s="593">
        <f t="shared" ca="1" si="62"/>
        <v>3.3301640441914961</v>
      </c>
      <c r="AR93" s="593">
        <f t="shared" ca="1" si="62"/>
        <v>0</v>
      </c>
      <c r="AS93" s="593">
        <f t="shared" ca="1" si="62"/>
        <v>-13.609975428917286</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438</v>
      </c>
      <c r="H94" s="581">
        <f t="shared" si="19"/>
        <v>8.1458062116421797</v>
      </c>
      <c r="I94" s="580">
        <f t="shared" ca="1" si="19"/>
        <v>29745</v>
      </c>
      <c r="J94" s="593">
        <f t="shared" ca="1" si="19"/>
        <v>7.9665215935721454</v>
      </c>
      <c r="K94" s="593">
        <f t="shared" ca="1" si="19"/>
        <v>1.4725163893091275</v>
      </c>
      <c r="L94" s="593">
        <f t="shared" ca="1" si="19"/>
        <v>0.48551847628736289</v>
      </c>
      <c r="M94" s="594">
        <f t="shared" ca="1" si="19"/>
        <v>102.25047551762982</v>
      </c>
      <c r="N94" s="582"/>
      <c r="O94" s="595"/>
      <c r="P94" s="583" t="str">
        <f t="shared" si="24"/>
        <v>5.R</v>
      </c>
      <c r="Q94" s="583">
        <f ca="1">RANK(Z94,$Z$77:$Z$98,0)+COUNTIF($Z$77:Z94,Z94)-1</f>
        <v>8</v>
      </c>
      <c r="R94" s="583">
        <f>RANK(U94,$U$77:$U$98,0)+COUNTIF($U$77:U94,U94)-1</f>
        <v>7</v>
      </c>
      <c r="S94" s="596" t="s">
        <v>336</v>
      </c>
      <c r="T94" s="580">
        <f t="shared" si="25"/>
        <v>438</v>
      </c>
      <c r="U94" s="581">
        <f t="shared" si="26"/>
        <v>8.1458062116421797</v>
      </c>
      <c r="V94" s="580">
        <f t="shared" ca="1" si="27"/>
        <v>29745</v>
      </c>
      <c r="W94" s="593">
        <f t="shared" ca="1" si="20"/>
        <v>7.9665215935721454</v>
      </c>
      <c r="X94" s="593">
        <f t="shared" ca="1" si="28"/>
        <v>1.4725163893091275</v>
      </c>
      <c r="Y94" s="593">
        <f t="shared" ca="1" si="29"/>
        <v>0.48551847628736289</v>
      </c>
      <c r="Z94" s="594">
        <f t="shared" ca="1" si="30"/>
        <v>102.25047551762982</v>
      </c>
      <c r="AA94" s="114"/>
      <c r="AB94" s="586">
        <v>18</v>
      </c>
      <c r="AC94" s="597" t="str">
        <f t="shared" ref="AC94:AJ94" ca="1" si="63">VLOOKUP($AB$94,$Q$77:$Z$98,S$5,FALSE)</f>
        <v xml:space="preserve">2.E. Prosperous Professionals </v>
      </c>
      <c r="AD94" s="580">
        <f t="shared" ca="1" si="63"/>
        <v>0</v>
      </c>
      <c r="AE94" s="581">
        <f t="shared" ca="1" si="63"/>
        <v>0</v>
      </c>
      <c r="AF94" s="580">
        <f t="shared" ca="1" si="63"/>
        <v>48</v>
      </c>
      <c r="AG94" s="593">
        <f t="shared" ca="1" si="63"/>
        <v>1.2855708068295947E-2</v>
      </c>
      <c r="AH94" s="593">
        <f t="shared" ca="1" si="63"/>
        <v>0</v>
      </c>
      <c r="AI94" s="593">
        <f t="shared" ca="1" si="63"/>
        <v>-0.83146876040109785</v>
      </c>
      <c r="AJ94" s="594">
        <f t="shared" ca="1" si="63"/>
        <v>0</v>
      </c>
      <c r="AK94" s="114"/>
      <c r="AL94" s="586">
        <v>18</v>
      </c>
      <c r="AM94" s="597" t="str">
        <f t="shared" ref="AM94:AT94" si="64">VLOOKUP($AB$94,$R$77:$Z$98,R$5,FALSE)</f>
        <v xml:space="preserve">2.E. Prosperous Professionals </v>
      </c>
      <c r="AN94" s="580">
        <f t="shared" si="64"/>
        <v>0</v>
      </c>
      <c r="AO94" s="581">
        <f t="shared" si="64"/>
        <v>0</v>
      </c>
      <c r="AP94" s="580">
        <f t="shared" ca="1" si="64"/>
        <v>48</v>
      </c>
      <c r="AQ94" s="593">
        <f t="shared" ca="1" si="64"/>
        <v>1.2855708068295947E-2</v>
      </c>
      <c r="AR94" s="593">
        <f t="shared" ca="1" si="64"/>
        <v>0</v>
      </c>
      <c r="AS94" s="593">
        <f t="shared" ca="1" si="64"/>
        <v>-0.83146876040109785</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63</v>
      </c>
      <c r="H95" s="581">
        <f t="shared" si="19"/>
        <v>1.1716570578389436</v>
      </c>
      <c r="I95" s="580">
        <f t="shared" ca="1" si="19"/>
        <v>21203</v>
      </c>
      <c r="J95" s="593">
        <f t="shared" ca="1" si="19"/>
        <v>5.6787412119183127</v>
      </c>
      <c r="K95" s="593">
        <f t="shared" ca="1" si="19"/>
        <v>0.29712776493892373</v>
      </c>
      <c r="L95" s="593">
        <f t="shared" ca="1" si="19"/>
        <v>-14.280218493926071</v>
      </c>
      <c r="M95" s="594">
        <f t="shared" ca="1" si="19"/>
        <v>20.632337592350872</v>
      </c>
      <c r="N95" s="582"/>
      <c r="O95" s="595"/>
      <c r="P95" s="583" t="str">
        <f t="shared" si="24"/>
        <v>6.S</v>
      </c>
      <c r="Q95" s="583">
        <f ca="1">RANK(Z95,$Z$77:$Z$98,0)+COUNTIF($Z$77:Z95,Z95)-1</f>
        <v>13</v>
      </c>
      <c r="R95" s="583">
        <f>RANK(U95,$U$77:$U$98,0)+COUNTIF($U$77:U95,U95)-1</f>
        <v>13</v>
      </c>
      <c r="S95" s="596" t="s">
        <v>90</v>
      </c>
      <c r="T95" s="580">
        <f t="shared" si="25"/>
        <v>63</v>
      </c>
      <c r="U95" s="581">
        <f t="shared" si="26"/>
        <v>1.1716570578389436</v>
      </c>
      <c r="V95" s="580">
        <f t="shared" ca="1" si="27"/>
        <v>21203</v>
      </c>
      <c r="W95" s="593">
        <f t="shared" ca="1" si="20"/>
        <v>5.6787412119183127</v>
      </c>
      <c r="X95" s="593">
        <f t="shared" ca="1" si="28"/>
        <v>0.29712776493892373</v>
      </c>
      <c r="Y95" s="593">
        <f t="shared" ca="1" si="29"/>
        <v>-14.280218493926071</v>
      </c>
      <c r="Z95" s="594">
        <f t="shared" ca="1" si="30"/>
        <v>20.632337592350872</v>
      </c>
      <c r="AA95" s="114"/>
      <c r="AB95" s="586">
        <v>19</v>
      </c>
      <c r="AC95" s="597" t="str">
        <f t="shared" ref="AC95:AJ95" ca="1" si="65">VLOOKUP($AB$95,$Q$77:$Z$98,S$5,FALSE)</f>
        <v>3.H. Metropolitan Surroundings</v>
      </c>
      <c r="AD95" s="580">
        <f t="shared" ca="1" si="65"/>
        <v>0</v>
      </c>
      <c r="AE95" s="581">
        <f t="shared" ca="1" si="65"/>
        <v>0</v>
      </c>
      <c r="AF95" s="580">
        <f t="shared" ca="1" si="65"/>
        <v>0</v>
      </c>
      <c r="AG95" s="593">
        <f t="shared" ca="1" si="65"/>
        <v>0</v>
      </c>
      <c r="AH95" s="593">
        <f t="shared" ca="1" si="65"/>
        <v>0</v>
      </c>
      <c r="AI95" s="593">
        <f t="shared" ca="1" si="65"/>
        <v>0</v>
      </c>
      <c r="AJ95" s="594">
        <f t="shared" ca="1" si="65"/>
        <v>0</v>
      </c>
      <c r="AK95" s="114"/>
      <c r="AL95" s="586">
        <v>19</v>
      </c>
      <c r="AM95" s="597" t="str">
        <f t="shared" ref="AM95:AT95" si="66">VLOOKUP($AB$95,$R$77:$Z$98,R$5,FALSE)</f>
        <v>3.H. Metropolitan Surroundings</v>
      </c>
      <c r="AN95" s="580">
        <f t="shared" si="66"/>
        <v>0</v>
      </c>
      <c r="AO95" s="581">
        <f t="shared" si="66"/>
        <v>0</v>
      </c>
      <c r="AP95" s="580">
        <f t="shared" ca="1" si="66"/>
        <v>0</v>
      </c>
      <c r="AQ95" s="593">
        <f t="shared" ca="1" si="66"/>
        <v>0</v>
      </c>
      <c r="AR95" s="593">
        <f t="shared" ca="1" si="66"/>
        <v>0</v>
      </c>
      <c r="AS95" s="593">
        <f t="shared" ca="1" si="66"/>
        <v>0</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448</v>
      </c>
      <c r="H96" s="581">
        <f t="shared" si="19"/>
        <v>8.3317835224102659</v>
      </c>
      <c r="I96" s="580">
        <f t="shared" ca="1" si="19"/>
        <v>9381</v>
      </c>
      <c r="J96" s="593">
        <f t="shared" ca="1" si="19"/>
        <v>2.5124874455975896</v>
      </c>
      <c r="K96" s="593">
        <f t="shared" ca="1" si="19"/>
        <v>4.775610276089969</v>
      </c>
      <c r="L96" s="593">
        <f t="shared" ca="1" si="19"/>
        <v>27.26553522914698</v>
      </c>
      <c r="M96" s="594">
        <f t="shared" ca="1" si="19"/>
        <v>331.61493152968052</v>
      </c>
      <c r="N96" s="582"/>
      <c r="O96" s="595"/>
      <c r="P96" s="583" t="str">
        <f t="shared" si="24"/>
        <v>6.T</v>
      </c>
      <c r="Q96" s="583">
        <f ca="1">RANK(Z96,$Z$77:$Z$98,0)+COUNTIF($Z$77:Z96,Z96)-1</f>
        <v>1</v>
      </c>
      <c r="R96" s="583">
        <f>RANK(U96,$U$77:$U$98,0)+COUNTIF($U$77:U96,U96)-1</f>
        <v>6</v>
      </c>
      <c r="S96" s="596" t="s">
        <v>91</v>
      </c>
      <c r="T96" s="580">
        <f t="shared" si="25"/>
        <v>448</v>
      </c>
      <c r="U96" s="581">
        <f t="shared" si="26"/>
        <v>8.3317835224102659</v>
      </c>
      <c r="V96" s="580">
        <f t="shared" ca="1" si="27"/>
        <v>9381</v>
      </c>
      <c r="W96" s="593">
        <f t="shared" ca="1" si="20"/>
        <v>2.5124874455975896</v>
      </c>
      <c r="X96" s="593">
        <f t="shared" ca="1" si="28"/>
        <v>4.775610276089969</v>
      </c>
      <c r="Y96" s="593">
        <f t="shared" ca="1" si="29"/>
        <v>27.26553522914698</v>
      </c>
      <c r="Z96" s="594">
        <f t="shared" ca="1" si="30"/>
        <v>331.61493152968052</v>
      </c>
      <c r="AA96" s="114"/>
      <c r="AB96" s="586">
        <v>20</v>
      </c>
      <c r="AC96" s="597" t="str">
        <f t="shared" ref="AC96:AJ96" ca="1" si="67">VLOOKUP($AB$96,$Q$77:$Z$98,S$5,FALSE)</f>
        <v>3.I. Up-and-Coming Urbanites</v>
      </c>
      <c r="AD96" s="580">
        <f t="shared" ca="1" si="67"/>
        <v>0</v>
      </c>
      <c r="AE96" s="581">
        <f t="shared" ca="1" si="67"/>
        <v>0</v>
      </c>
      <c r="AF96" s="580">
        <f t="shared" ca="1" si="67"/>
        <v>2880</v>
      </c>
      <c r="AG96" s="593">
        <f t="shared" ca="1" si="67"/>
        <v>0.77134248409775696</v>
      </c>
      <c r="AH96" s="593">
        <f t="shared" ca="1" si="67"/>
        <v>0</v>
      </c>
      <c r="AI96" s="593">
        <f t="shared" ca="1" si="67"/>
        <v>-6.4650976129966908</v>
      </c>
      <c r="AJ96" s="594">
        <f t="shared" ca="1" si="67"/>
        <v>0</v>
      </c>
      <c r="AK96" s="114"/>
      <c r="AL96" s="586">
        <v>20</v>
      </c>
      <c r="AM96" s="597" t="str">
        <f t="shared" ref="AM96:AT96" si="68">VLOOKUP($AB$96,$R$77:$Z$98,R$5,FALSE)</f>
        <v>3.I. Up-and-Coming Urbanites</v>
      </c>
      <c r="AN96" s="580">
        <f t="shared" si="68"/>
        <v>0</v>
      </c>
      <c r="AO96" s="581">
        <f t="shared" si="68"/>
        <v>0</v>
      </c>
      <c r="AP96" s="580">
        <f t="shared" ca="1" si="68"/>
        <v>2880</v>
      </c>
      <c r="AQ96" s="593">
        <f t="shared" ca="1" si="68"/>
        <v>0.77134248409775696</v>
      </c>
      <c r="AR96" s="593">
        <f t="shared" ca="1" si="68"/>
        <v>0</v>
      </c>
      <c r="AS96" s="593">
        <f t="shared" ca="1" si="68"/>
        <v>-6.4650976129966908</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342</v>
      </c>
      <c r="H97" s="581">
        <f t="shared" si="19"/>
        <v>6.3604240282685502</v>
      </c>
      <c r="I97" s="580">
        <f t="shared" ca="1" si="19"/>
        <v>8691</v>
      </c>
      <c r="J97" s="593">
        <f t="shared" ca="1" si="19"/>
        <v>2.3276866421158351</v>
      </c>
      <c r="K97" s="593">
        <f t="shared" ca="1" si="19"/>
        <v>3.9351052813255092</v>
      </c>
      <c r="L97" s="593">
        <f t="shared" ca="1" si="19"/>
        <v>19.612003655015542</v>
      </c>
      <c r="M97" s="594">
        <f t="shared" ca="1" si="19"/>
        <v>273.25087119488785</v>
      </c>
      <c r="N97" s="582"/>
      <c r="O97" s="595"/>
      <c r="P97" s="583" t="str">
        <f t="shared" si="24"/>
        <v>6.U</v>
      </c>
      <c r="Q97" s="583">
        <f ca="1">RANK(Z97,$Z$77:$Z$98,0)+COUNTIF($Z$77:Z97,Z97)-1</f>
        <v>2</v>
      </c>
      <c r="R97" s="583">
        <f>RANK(U97,$U$77:$U$98,0)+COUNTIF($U$77:U97,U97)-1</f>
        <v>9</v>
      </c>
      <c r="S97" s="596" t="s">
        <v>92</v>
      </c>
      <c r="T97" s="580">
        <f t="shared" si="25"/>
        <v>342</v>
      </c>
      <c r="U97" s="581">
        <f t="shared" si="26"/>
        <v>6.3604240282685502</v>
      </c>
      <c r="V97" s="580">
        <f t="shared" ca="1" si="27"/>
        <v>8691</v>
      </c>
      <c r="W97" s="593">
        <f t="shared" ca="1" si="20"/>
        <v>2.3276866421158351</v>
      </c>
      <c r="X97" s="593">
        <f t="shared" ca="1" si="28"/>
        <v>3.9351052813255092</v>
      </c>
      <c r="Y97" s="593">
        <f t="shared" ca="1" si="29"/>
        <v>19.612003655015542</v>
      </c>
      <c r="Z97" s="594">
        <f t="shared" ca="1" si="30"/>
        <v>273.25087119488785</v>
      </c>
      <c r="AA97" s="114"/>
      <c r="AB97" s="586">
        <v>21</v>
      </c>
      <c r="AC97" s="597" t="str">
        <f t="shared" ref="AC97:AJ97" ca="1" si="69">VLOOKUP($AB$97,$Q$77:$Z$98,S$5,FALSE)</f>
        <v>3.J. Aspiring Communities</v>
      </c>
      <c r="AD97" s="580">
        <f t="shared" ca="1" si="69"/>
        <v>0</v>
      </c>
      <c r="AE97" s="581">
        <f t="shared" ca="1" si="69"/>
        <v>0</v>
      </c>
      <c r="AF97" s="580">
        <f t="shared" ca="1" si="69"/>
        <v>14814</v>
      </c>
      <c r="AG97" s="593">
        <f t="shared" ca="1" si="69"/>
        <v>3.9675929025778371</v>
      </c>
      <c r="AH97" s="593">
        <f t="shared" ca="1" si="69"/>
        <v>0</v>
      </c>
      <c r="AI97" s="593">
        <f t="shared" ca="1" si="69"/>
        <v>-14.904748876403994</v>
      </c>
      <c r="AJ97" s="594">
        <f t="shared" ca="1" si="69"/>
        <v>0</v>
      </c>
      <c r="AK97" s="114"/>
      <c r="AL97" s="586">
        <v>21</v>
      </c>
      <c r="AM97" s="597" t="str">
        <f t="shared" ref="AM97:AT97" si="70">VLOOKUP($AB$97,$R$77:$Z$98,R$5,FALSE)</f>
        <v>3.J. Aspiring Communities</v>
      </c>
      <c r="AN97" s="580">
        <f t="shared" si="70"/>
        <v>0</v>
      </c>
      <c r="AO97" s="581">
        <f t="shared" si="70"/>
        <v>0</v>
      </c>
      <c r="AP97" s="580">
        <f t="shared" ca="1" si="70"/>
        <v>14814</v>
      </c>
      <c r="AQ97" s="593">
        <f t="shared" ca="1" si="70"/>
        <v>3.9675929025778371</v>
      </c>
      <c r="AR97" s="593">
        <f t="shared" ca="1" si="70"/>
        <v>0</v>
      </c>
      <c r="AS97" s="593">
        <f t="shared" ca="1" si="70"/>
        <v>-14.904748876403994</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24</v>
      </c>
      <c r="H98" s="581">
        <f t="shared" si="19"/>
        <v>0.44634554584340708</v>
      </c>
      <c r="I98" s="580">
        <f t="shared" ca="1" si="19"/>
        <v>5656</v>
      </c>
      <c r="J98" s="593">
        <f t="shared" ca="1" si="19"/>
        <v>1.5148309340475392</v>
      </c>
      <c r="K98" s="593">
        <f t="shared" ca="1" si="19"/>
        <v>0.42432814710042432</v>
      </c>
      <c r="L98" s="593">
        <f t="shared" ca="1" si="19"/>
        <v>-6.4146225361570917</v>
      </c>
      <c r="M98" s="594">
        <f t="shared" ca="1" si="19"/>
        <v>29.465040342871664</v>
      </c>
      <c r="N98" s="582"/>
      <c r="O98" s="595"/>
      <c r="P98" s="583" t="str">
        <f t="shared" si="24"/>
        <v>7.V</v>
      </c>
      <c r="Q98" s="583">
        <f ca="1">RANK(Z98,$Z$77:$Z$98,0)+COUNTIF($Z$77:Z98,Z98)-1</f>
        <v>12</v>
      </c>
      <c r="R98" s="583">
        <f>RANK(U98,$U$77:$U$98,0)+COUNTIF($U$77:U98,U98)-1</f>
        <v>14</v>
      </c>
      <c r="S98" s="596" t="s">
        <v>94</v>
      </c>
      <c r="T98" s="580">
        <f t="shared" si="25"/>
        <v>24</v>
      </c>
      <c r="U98" s="581">
        <f t="shared" si="26"/>
        <v>0.44634554584340708</v>
      </c>
      <c r="V98" s="580">
        <f t="shared" ca="1" si="27"/>
        <v>5656</v>
      </c>
      <c r="W98" s="593">
        <f t="shared" ca="1" si="20"/>
        <v>1.5148309340475392</v>
      </c>
      <c r="X98" s="593">
        <f t="shared" ca="1" si="28"/>
        <v>0.42432814710042432</v>
      </c>
      <c r="Y98" s="593">
        <f t="shared" ca="1" si="29"/>
        <v>-6.4146225361570917</v>
      </c>
      <c r="Z98" s="594">
        <f t="shared" ca="1" si="30"/>
        <v>29.465040342871664</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0</v>
      </c>
      <c r="H102" s="593">
        <f>IF($G$100=1,U102,IF($G$100=2,AE102,IF($G$100=3,AO102,"")))</f>
        <v>0</v>
      </c>
      <c r="I102" s="580">
        <f t="shared" si="73"/>
        <v>12472</v>
      </c>
      <c r="J102" s="593">
        <f t="shared" si="73"/>
        <v>3.3403414797455642</v>
      </c>
      <c r="K102" s="593">
        <f t="shared" si="73"/>
        <v>0</v>
      </c>
      <c r="L102" s="593">
        <f t="shared" si="73"/>
        <v>-13.631474116381995</v>
      </c>
      <c r="M102" s="600">
        <f t="shared" si="73"/>
        <v>0</v>
      </c>
      <c r="N102" s="601"/>
      <c r="O102" s="591"/>
      <c r="P102" s="583" t="str">
        <f>LEFT(S102,1)</f>
        <v>1</v>
      </c>
      <c r="Q102" s="602">
        <f>RANK(Z102,$Z$102:$Z$108,0)+COUNTIF($Z$102:Z102,Z102)-1</f>
        <v>7</v>
      </c>
      <c r="R102" s="602">
        <f>RANK(U102,$U$102:$U$108,0)+COUNTIF($U102:U108,U102)-1</f>
        <v>7</v>
      </c>
      <c r="S102" s="603" t="s">
        <v>179</v>
      </c>
      <c r="T102" s="580">
        <f>SUMIF($O$8:$O$72,$P102,T$8:T$72)</f>
        <v>0</v>
      </c>
      <c r="U102" s="593">
        <f>IF(SUM($T$102:$T$108)&gt;0,T102/SUM($T$102:$T$108)*100,0)</f>
        <v>0</v>
      </c>
      <c r="V102" s="580">
        <f>SUMIF($O$8:$O$72,$P102,V$8:V$72)</f>
        <v>12472</v>
      </c>
      <c r="W102" s="593">
        <f t="shared" ref="W102:W108" si="74">IF(SUM($V$102:$V$108)&gt;0,V102/SUM($V$102:$V$108)*100,0)</f>
        <v>3.3403414797455642</v>
      </c>
      <c r="X102" s="593">
        <f t="shared" ref="X102:X108" si="75">IF(V102&gt;0,T102/V102*100,0)</f>
        <v>0</v>
      </c>
      <c r="Y102" s="593">
        <f t="shared" ref="Y102:Y108" si="76">IF(AND((SQRT((W102*(100-W102))/SUM($T$102:$T$108)))&gt;0, SUM($T$102:$T$108)&gt;0),(U102-W102)/(SQRT((W102*(100-W102))/SUM($T$102:$T$108))),0)</f>
        <v>-13.631474116381995</v>
      </c>
      <c r="Z102" s="600">
        <f>IF(AND(W102&gt;0,SUM(X102)&gt;0),(U102/W102)*100,0)</f>
        <v>0</v>
      </c>
      <c r="AA102" s="114"/>
      <c r="AB102" s="586">
        <v>1</v>
      </c>
      <c r="AC102" s="604" t="str">
        <f t="shared" ref="AC102:AJ102" si="77">VLOOKUP($AB$102,$Q$102:$Z$108,S5,FALSE)</f>
        <v>4. Steadfast Communities</v>
      </c>
      <c r="AD102" s="580">
        <f t="shared" si="77"/>
        <v>2445</v>
      </c>
      <c r="AE102" s="593">
        <f t="shared" si="77"/>
        <v>45.471452482797098</v>
      </c>
      <c r="AF102" s="580">
        <f>VLOOKUP($AB$102,$Q$102:$Z$108,V5,FALSE)</f>
        <v>97406</v>
      </c>
      <c r="AG102" s="593">
        <f t="shared" si="77"/>
        <v>26.087981252092401</v>
      </c>
      <c r="AH102" s="593">
        <f t="shared" si="77"/>
        <v>2.5101123134098517</v>
      </c>
      <c r="AI102" s="593">
        <f t="shared" si="77"/>
        <v>32.368591612872294</v>
      </c>
      <c r="AJ102" s="600">
        <f t="shared" si="77"/>
        <v>174.30038776630153</v>
      </c>
      <c r="AK102" s="114"/>
      <c r="AL102" s="586">
        <v>1</v>
      </c>
      <c r="AM102" s="604" t="str">
        <f t="shared" ref="AM102:AT102" si="78">VLOOKUP($AL$102,$R$102:$Z$108,R$5,FALSE)</f>
        <v>4. Steadfast Communities</v>
      </c>
      <c r="AN102" s="580">
        <f t="shared" si="78"/>
        <v>2445</v>
      </c>
      <c r="AO102" s="593">
        <f t="shared" si="78"/>
        <v>45.471452482797098</v>
      </c>
      <c r="AP102" s="580">
        <f t="shared" si="78"/>
        <v>97406</v>
      </c>
      <c r="AQ102" s="593">
        <f t="shared" si="78"/>
        <v>26.087981252092401</v>
      </c>
      <c r="AR102" s="593">
        <f t="shared" si="78"/>
        <v>2.5101123134098517</v>
      </c>
      <c r="AS102" s="593">
        <f t="shared" si="78"/>
        <v>32.368591612872294</v>
      </c>
      <c r="AT102" s="600">
        <f t="shared" si="78"/>
        <v>174.30038776630153</v>
      </c>
      <c r="BK102" s="31"/>
      <c r="BM102" s="587"/>
    </row>
    <row r="103" spans="6:69" ht="15" customHeight="1" x14ac:dyDescent="0.25">
      <c r="F103" s="579" t="str">
        <f t="shared" si="73"/>
        <v>2. Established Affluence</v>
      </c>
      <c r="G103" s="580">
        <f t="shared" si="73"/>
        <v>94</v>
      </c>
      <c r="H103" s="593">
        <f t="shared" si="73"/>
        <v>1.7481867212200113</v>
      </c>
      <c r="I103" s="580">
        <f t="shared" si="73"/>
        <v>59357</v>
      </c>
      <c r="J103" s="593">
        <f t="shared" si="73"/>
        <v>15.897422162705055</v>
      </c>
      <c r="K103" s="593">
        <f t="shared" si="73"/>
        <v>0.15836379870950351</v>
      </c>
      <c r="L103" s="593">
        <f t="shared" si="73"/>
        <v>-28.374942102993916</v>
      </c>
      <c r="M103" s="600">
        <f t="shared" si="73"/>
        <v>10.996667908343106</v>
      </c>
      <c r="N103" s="601"/>
      <c r="O103" s="591"/>
      <c r="P103" s="583" t="str">
        <f t="shared" ref="P103:P108" si="79">LEFT(S103,1)</f>
        <v>2</v>
      </c>
      <c r="Q103" s="602">
        <f>RANK(Z103,$Z$102:$Z$108,0)+COUNTIF($Z$102:Z103,Z103)-1</f>
        <v>6</v>
      </c>
      <c r="R103" s="602">
        <f>RANK(U103,$U$102:$U$108,0)+COUNTIF($U103:U109,U103)-1</f>
        <v>5</v>
      </c>
      <c r="S103" s="603" t="s">
        <v>187</v>
      </c>
      <c r="T103" s="580">
        <f t="shared" ref="T103:T108" si="80">SUMIF($O$8:$O$72,$P103,T$8:T$72)</f>
        <v>94</v>
      </c>
      <c r="U103" s="593">
        <f t="shared" ref="U103:U108" si="81">IF(SUM($T$102:$T$108)&gt;0,T103/SUM($T$102:$T$108)*100,0)</f>
        <v>1.7481867212200113</v>
      </c>
      <c r="V103" s="580">
        <f t="shared" ref="V103:V108" si="82">SUMIF($O$8:$O$72,$P103,V$8:V$72)</f>
        <v>59357</v>
      </c>
      <c r="W103" s="593">
        <f t="shared" si="74"/>
        <v>15.897422162705055</v>
      </c>
      <c r="X103" s="593">
        <f t="shared" si="75"/>
        <v>0.15836379870950351</v>
      </c>
      <c r="Y103" s="593">
        <f t="shared" si="76"/>
        <v>-28.374942102993916</v>
      </c>
      <c r="Z103" s="600">
        <f t="shared" ref="Z103:Z108" si="83">IF(AND(W103&gt;0,SUM(X103)&gt;0),(U103/W103)*100,0)</f>
        <v>10.996667908343106</v>
      </c>
      <c r="AA103" s="114"/>
      <c r="AB103" s="586">
        <v>2</v>
      </c>
      <c r="AC103" s="604" t="str">
        <f t="shared" ref="AC103:AJ103" si="84">VLOOKUP($AB$103,$Q$102:$Z$108,S5,FALSE)</f>
        <v>6. Low Income Living</v>
      </c>
      <c r="AD103" s="580">
        <f t="shared" si="84"/>
        <v>853</v>
      </c>
      <c r="AE103" s="593">
        <f t="shared" si="84"/>
        <v>15.86386460851776</v>
      </c>
      <c r="AF103" s="580">
        <f t="shared" si="84"/>
        <v>39275</v>
      </c>
      <c r="AG103" s="593">
        <f t="shared" si="84"/>
        <v>10.518915299631736</v>
      </c>
      <c r="AH103" s="593">
        <f t="shared" si="84"/>
        <v>2.1718650541056652</v>
      </c>
      <c r="AI103" s="593">
        <f t="shared" si="84"/>
        <v>12.775047097744693</v>
      </c>
      <c r="AJ103" s="600">
        <f t="shared" si="84"/>
        <v>150.8127421567236</v>
      </c>
      <c r="AK103" s="114"/>
      <c r="AL103" s="586">
        <v>2</v>
      </c>
      <c r="AM103" s="604" t="str">
        <f t="shared" ref="AM103:AT103" si="85">VLOOKUP($AL$103,$R$102:$Z$108,R$5,FALSE)</f>
        <v>5. Stretched Society</v>
      </c>
      <c r="AN103" s="580">
        <f t="shared" si="85"/>
        <v>1087</v>
      </c>
      <c r="AO103" s="593">
        <f t="shared" si="85"/>
        <v>20.215733680490981</v>
      </c>
      <c r="AP103" s="580">
        <f t="shared" si="85"/>
        <v>72893</v>
      </c>
      <c r="AQ103" s="593">
        <f t="shared" si="85"/>
        <v>19.522731837964514</v>
      </c>
      <c r="AR103" s="593">
        <f t="shared" si="85"/>
        <v>1.4912268667773312</v>
      </c>
      <c r="AS103" s="593">
        <f t="shared" si="85"/>
        <v>1.2820279699446973</v>
      </c>
      <c r="AT103" s="600">
        <f t="shared" si="85"/>
        <v>103.54971757169164</v>
      </c>
      <c r="BK103" s="31"/>
      <c r="BM103" s="587"/>
    </row>
    <row r="104" spans="6:69" ht="15" customHeight="1" x14ac:dyDescent="0.25">
      <c r="F104" s="579" t="str">
        <f t="shared" si="73"/>
        <v>3. Thriving Neighbourhoods</v>
      </c>
      <c r="G104" s="580">
        <f t="shared" si="73"/>
        <v>874</v>
      </c>
      <c r="H104" s="593">
        <f t="shared" si="73"/>
        <v>16.25441696113074</v>
      </c>
      <c r="I104" s="580">
        <f t="shared" si="73"/>
        <v>86316</v>
      </c>
      <c r="J104" s="593">
        <f t="shared" si="73"/>
        <v>23.117777033813191</v>
      </c>
      <c r="K104" s="593">
        <f t="shared" si="73"/>
        <v>1.0125585059548634</v>
      </c>
      <c r="L104" s="593">
        <f t="shared" si="73"/>
        <v>-11.937703850935272</v>
      </c>
      <c r="M104" s="600">
        <f t="shared" si="73"/>
        <v>70.311331999422933</v>
      </c>
      <c r="N104" s="601"/>
      <c r="O104" s="591"/>
      <c r="P104" s="583" t="str">
        <f t="shared" si="79"/>
        <v>3</v>
      </c>
      <c r="Q104" s="602">
        <f>RANK(Z104,$Z$102:$Z$108,0)+COUNTIF($Z$102:Z104,Z104)-1</f>
        <v>4</v>
      </c>
      <c r="R104" s="602">
        <f>RANK(U104,$U$102:$U$108,0)+COUNTIF($U104:U110,U104)-1</f>
        <v>3</v>
      </c>
      <c r="S104" s="603" t="s">
        <v>192</v>
      </c>
      <c r="T104" s="580">
        <f t="shared" si="80"/>
        <v>874</v>
      </c>
      <c r="U104" s="593">
        <f t="shared" si="81"/>
        <v>16.25441696113074</v>
      </c>
      <c r="V104" s="580">
        <f t="shared" si="82"/>
        <v>86316</v>
      </c>
      <c r="W104" s="593">
        <f t="shared" si="74"/>
        <v>23.117777033813191</v>
      </c>
      <c r="X104" s="593">
        <f t="shared" si="75"/>
        <v>1.0125585059548634</v>
      </c>
      <c r="Y104" s="593">
        <f t="shared" si="76"/>
        <v>-11.937703850935272</v>
      </c>
      <c r="Z104" s="600">
        <f t="shared" si="83"/>
        <v>70.311331999422933</v>
      </c>
      <c r="AA104" s="114"/>
      <c r="AB104" s="586">
        <v>3</v>
      </c>
      <c r="AC104" s="604" t="str">
        <f t="shared" ref="AC104:AJ104" si="86">VLOOKUP($AB$104,$Q$102:$Z$108,S5,FALSE)</f>
        <v>5. Stretched Society</v>
      </c>
      <c r="AD104" s="580">
        <f t="shared" si="86"/>
        <v>1087</v>
      </c>
      <c r="AE104" s="593">
        <f t="shared" si="86"/>
        <v>20.215733680490981</v>
      </c>
      <c r="AF104" s="580">
        <f t="shared" si="86"/>
        <v>72893</v>
      </c>
      <c r="AG104" s="593">
        <f t="shared" si="86"/>
        <v>19.522731837964514</v>
      </c>
      <c r="AH104" s="593">
        <f t="shared" si="86"/>
        <v>1.4912268667773312</v>
      </c>
      <c r="AI104" s="593">
        <f t="shared" si="86"/>
        <v>1.2820279699446973</v>
      </c>
      <c r="AJ104" s="600">
        <f t="shared" si="86"/>
        <v>103.54971757169164</v>
      </c>
      <c r="AK104" s="114"/>
      <c r="AL104" s="586">
        <v>3</v>
      </c>
      <c r="AM104" s="604" t="str">
        <f t="shared" ref="AM104:AT104" si="87">VLOOKUP($AL$104,$R$102:$Z$108,R$5,FALSE)</f>
        <v>3. Thriving Neighbourhoods</v>
      </c>
      <c r="AN104" s="580">
        <f t="shared" si="87"/>
        <v>874</v>
      </c>
      <c r="AO104" s="593">
        <f t="shared" si="87"/>
        <v>16.25441696113074</v>
      </c>
      <c r="AP104" s="580">
        <f t="shared" si="87"/>
        <v>86316</v>
      </c>
      <c r="AQ104" s="593">
        <f t="shared" si="87"/>
        <v>23.117777033813191</v>
      </c>
      <c r="AR104" s="593">
        <f t="shared" si="87"/>
        <v>1.0125585059548634</v>
      </c>
      <c r="AS104" s="593">
        <f t="shared" si="87"/>
        <v>-11.937703850935272</v>
      </c>
      <c r="AT104" s="600">
        <f t="shared" si="87"/>
        <v>70.311331999422933</v>
      </c>
      <c r="BK104" s="31"/>
      <c r="BM104" s="587"/>
    </row>
    <row r="105" spans="6:69" ht="15" customHeight="1" x14ac:dyDescent="0.25">
      <c r="F105" s="579" t="str">
        <f t="shared" si="73"/>
        <v>4. Steadfast Communities</v>
      </c>
      <c r="G105" s="580">
        <f t="shared" si="73"/>
        <v>2445</v>
      </c>
      <c r="H105" s="593">
        <f t="shared" si="73"/>
        <v>45.471452482797098</v>
      </c>
      <c r="I105" s="580">
        <f t="shared" si="73"/>
        <v>97406</v>
      </c>
      <c r="J105" s="593">
        <f t="shared" si="73"/>
        <v>26.087981252092401</v>
      </c>
      <c r="K105" s="593">
        <f t="shared" si="73"/>
        <v>2.5101123134098517</v>
      </c>
      <c r="L105" s="593">
        <f t="shared" si="73"/>
        <v>32.368591612872294</v>
      </c>
      <c r="M105" s="600">
        <f t="shared" si="73"/>
        <v>174.30038776630153</v>
      </c>
      <c r="N105" s="601"/>
      <c r="O105" s="591"/>
      <c r="P105" s="583" t="str">
        <f t="shared" si="79"/>
        <v>4</v>
      </c>
      <c r="Q105" s="602">
        <f>RANK(Z105,$Z$102:$Z$108,0)+COUNTIF($Z$102:Z105,Z105)-1</f>
        <v>1</v>
      </c>
      <c r="R105" s="602">
        <f>RANK(U105,$U$102:$U$108,0)+COUNTIF($U105:U111,U105)-1</f>
        <v>1</v>
      </c>
      <c r="S105" s="603" t="s">
        <v>203</v>
      </c>
      <c r="T105" s="580">
        <f t="shared" si="80"/>
        <v>2445</v>
      </c>
      <c r="U105" s="579">
        <f t="shared" si="81"/>
        <v>45.471452482797098</v>
      </c>
      <c r="V105" s="580">
        <f t="shared" si="82"/>
        <v>97406</v>
      </c>
      <c r="W105" s="593">
        <f t="shared" si="74"/>
        <v>26.087981252092401</v>
      </c>
      <c r="X105" s="593">
        <f t="shared" si="75"/>
        <v>2.5101123134098517</v>
      </c>
      <c r="Y105" s="593">
        <f t="shared" si="76"/>
        <v>32.368591612872294</v>
      </c>
      <c r="Z105" s="600">
        <f t="shared" si="83"/>
        <v>174.30038776630153</v>
      </c>
      <c r="AA105" s="114"/>
      <c r="AB105" s="586">
        <v>4</v>
      </c>
      <c r="AC105" s="604" t="str">
        <f t="shared" ref="AC105:AJ105" si="88">VLOOKUP($AB$105,$Q$102:$Z$108,S5,FALSE)</f>
        <v>3. Thriving Neighbourhoods</v>
      </c>
      <c r="AD105" s="580">
        <f t="shared" si="88"/>
        <v>874</v>
      </c>
      <c r="AE105" s="593">
        <f t="shared" si="88"/>
        <v>16.25441696113074</v>
      </c>
      <c r="AF105" s="580">
        <f t="shared" si="88"/>
        <v>86316</v>
      </c>
      <c r="AG105" s="593">
        <f t="shared" si="88"/>
        <v>23.117777033813191</v>
      </c>
      <c r="AH105" s="593">
        <f t="shared" si="88"/>
        <v>1.0125585059548634</v>
      </c>
      <c r="AI105" s="593">
        <f t="shared" si="88"/>
        <v>-11.937703850935272</v>
      </c>
      <c r="AJ105" s="600">
        <f t="shared" si="88"/>
        <v>70.311331999422933</v>
      </c>
      <c r="AK105" s="114"/>
      <c r="AL105" s="586">
        <v>4</v>
      </c>
      <c r="AM105" s="604" t="str">
        <f t="shared" ref="AM105:AT105" si="89">VLOOKUP($AL$105,$R$102:$Z$108,R$5,FALSE)</f>
        <v>6. Low Income Living</v>
      </c>
      <c r="AN105" s="580">
        <f t="shared" si="89"/>
        <v>853</v>
      </c>
      <c r="AO105" s="593">
        <f t="shared" si="89"/>
        <v>15.86386460851776</v>
      </c>
      <c r="AP105" s="580">
        <f t="shared" si="89"/>
        <v>39275</v>
      </c>
      <c r="AQ105" s="593">
        <f t="shared" si="89"/>
        <v>10.518915299631736</v>
      </c>
      <c r="AR105" s="593">
        <f t="shared" si="89"/>
        <v>2.1718650541056652</v>
      </c>
      <c r="AS105" s="593">
        <f t="shared" si="89"/>
        <v>12.775047097744693</v>
      </c>
      <c r="AT105" s="600">
        <f t="shared" si="89"/>
        <v>150.8127421567236</v>
      </c>
      <c r="BK105" s="31"/>
      <c r="BM105" s="587"/>
    </row>
    <row r="106" spans="6:69" ht="15" customHeight="1" x14ac:dyDescent="0.25">
      <c r="F106" s="579" t="str">
        <f t="shared" si="73"/>
        <v>5. Stretched Society</v>
      </c>
      <c r="G106" s="580">
        <f t="shared" si="73"/>
        <v>1087</v>
      </c>
      <c r="H106" s="593">
        <f t="shared" si="73"/>
        <v>20.215733680490981</v>
      </c>
      <c r="I106" s="580">
        <f t="shared" si="73"/>
        <v>72893</v>
      </c>
      <c r="J106" s="593">
        <f t="shared" si="73"/>
        <v>19.522731837964514</v>
      </c>
      <c r="K106" s="593">
        <f t="shared" si="73"/>
        <v>1.4912268667773312</v>
      </c>
      <c r="L106" s="593">
        <f t="shared" si="73"/>
        <v>1.2820279699446973</v>
      </c>
      <c r="M106" s="600">
        <f t="shared" si="73"/>
        <v>103.54971757169164</v>
      </c>
      <c r="N106" s="601"/>
      <c r="O106" s="591"/>
      <c r="P106" s="583" t="str">
        <f t="shared" si="79"/>
        <v>5</v>
      </c>
      <c r="Q106" s="602">
        <f>RANK(Z106,$Z$102:$Z$108,0)+COUNTIF($Z$102:Z106,Z106)-1</f>
        <v>3</v>
      </c>
      <c r="R106" s="602">
        <f>RANK(U106,$U$102:$U$108,0)+COUNTIF($U106:U112,U106)-1</f>
        <v>2</v>
      </c>
      <c r="S106" s="603" t="s">
        <v>215</v>
      </c>
      <c r="T106" s="580">
        <f t="shared" si="80"/>
        <v>1087</v>
      </c>
      <c r="U106" s="593">
        <f t="shared" si="81"/>
        <v>20.215733680490981</v>
      </c>
      <c r="V106" s="580">
        <f t="shared" si="82"/>
        <v>72893</v>
      </c>
      <c r="W106" s="593">
        <f t="shared" si="74"/>
        <v>19.522731837964514</v>
      </c>
      <c r="X106" s="593">
        <f t="shared" si="75"/>
        <v>1.4912268667773312</v>
      </c>
      <c r="Y106" s="593">
        <f t="shared" si="76"/>
        <v>1.2820279699446973</v>
      </c>
      <c r="Z106" s="600">
        <f t="shared" si="83"/>
        <v>103.54971757169164</v>
      </c>
      <c r="AA106" s="114"/>
      <c r="AB106" s="586">
        <v>5</v>
      </c>
      <c r="AC106" s="604" t="str">
        <f t="shared" ref="AC106:AJ106" si="90">VLOOKUP($AB$106,$Q$102:$Z$108,S5,FALSE)</f>
        <v>7. Not Private Households</v>
      </c>
      <c r="AD106" s="580">
        <f t="shared" si="90"/>
        <v>24</v>
      </c>
      <c r="AE106" s="593">
        <f t="shared" si="90"/>
        <v>0.44634554584340708</v>
      </c>
      <c r="AF106" s="580">
        <f t="shared" si="90"/>
        <v>5656</v>
      </c>
      <c r="AG106" s="593">
        <f t="shared" si="90"/>
        <v>1.5148309340475392</v>
      </c>
      <c r="AH106" s="593">
        <f t="shared" si="90"/>
        <v>0.42432814710042432</v>
      </c>
      <c r="AI106" s="593">
        <f t="shared" si="90"/>
        <v>-6.4146225361570917</v>
      </c>
      <c r="AJ106" s="600">
        <f t="shared" si="90"/>
        <v>29.465040342871664</v>
      </c>
      <c r="AK106" s="114"/>
      <c r="AL106" s="586">
        <v>5</v>
      </c>
      <c r="AM106" s="604" t="str">
        <f t="shared" ref="AM106:AT106" si="91">VLOOKUP($AL$106,$R$102:$Z$108,R$5,FALSE)</f>
        <v>2. Established Affluence</v>
      </c>
      <c r="AN106" s="580">
        <f t="shared" si="91"/>
        <v>94</v>
      </c>
      <c r="AO106" s="593">
        <f t="shared" si="91"/>
        <v>1.7481867212200113</v>
      </c>
      <c r="AP106" s="580">
        <f t="shared" si="91"/>
        <v>59357</v>
      </c>
      <c r="AQ106" s="593">
        <f t="shared" si="91"/>
        <v>15.897422162705055</v>
      </c>
      <c r="AR106" s="593">
        <f t="shared" si="91"/>
        <v>0.15836379870950351</v>
      </c>
      <c r="AS106" s="593">
        <f t="shared" si="91"/>
        <v>-28.374942102993916</v>
      </c>
      <c r="AT106" s="600">
        <f t="shared" si="91"/>
        <v>10.996667908343106</v>
      </c>
      <c r="BK106" s="31"/>
      <c r="BM106" s="587"/>
    </row>
    <row r="107" spans="6:69" ht="15" customHeight="1" x14ac:dyDescent="0.25">
      <c r="F107" s="579" t="str">
        <f t="shared" si="73"/>
        <v>6. Low Income Living</v>
      </c>
      <c r="G107" s="580">
        <f t="shared" si="73"/>
        <v>853</v>
      </c>
      <c r="H107" s="593">
        <f t="shared" si="73"/>
        <v>15.86386460851776</v>
      </c>
      <c r="I107" s="580">
        <f t="shared" si="73"/>
        <v>39275</v>
      </c>
      <c r="J107" s="593">
        <f t="shared" si="73"/>
        <v>10.518915299631736</v>
      </c>
      <c r="K107" s="593">
        <f t="shared" si="73"/>
        <v>2.1718650541056652</v>
      </c>
      <c r="L107" s="593">
        <f t="shared" si="73"/>
        <v>12.775047097744693</v>
      </c>
      <c r="M107" s="600">
        <f t="shared" si="73"/>
        <v>150.8127421567236</v>
      </c>
      <c r="N107" s="601"/>
      <c r="O107" s="591"/>
      <c r="P107" s="583" t="str">
        <f t="shared" si="79"/>
        <v>6</v>
      </c>
      <c r="Q107" s="602">
        <f>RANK(Z107,$Z$102:$Z$108,0)+COUNTIF($Z$102:Z107,Z107)-1</f>
        <v>2</v>
      </c>
      <c r="R107" s="602">
        <f>RANK(U107,$U$102:$U$108,0)+COUNTIF($U107:U113,U107)-1</f>
        <v>4</v>
      </c>
      <c r="S107" s="603" t="s">
        <v>222</v>
      </c>
      <c r="T107" s="580">
        <f t="shared" si="80"/>
        <v>853</v>
      </c>
      <c r="U107" s="593">
        <f t="shared" si="81"/>
        <v>15.86386460851776</v>
      </c>
      <c r="V107" s="580">
        <f t="shared" si="82"/>
        <v>39275</v>
      </c>
      <c r="W107" s="593">
        <f t="shared" si="74"/>
        <v>10.518915299631736</v>
      </c>
      <c r="X107" s="593">
        <f t="shared" si="75"/>
        <v>2.1718650541056652</v>
      </c>
      <c r="Y107" s="593">
        <f t="shared" si="76"/>
        <v>12.775047097744693</v>
      </c>
      <c r="Z107" s="600">
        <f t="shared" si="83"/>
        <v>150.8127421567236</v>
      </c>
      <c r="AA107" s="114"/>
      <c r="AB107" s="586">
        <v>6</v>
      </c>
      <c r="AC107" s="604" t="str">
        <f t="shared" ref="AC107:AJ107" si="92">VLOOKUP($AB$107,$Q$102:$Z$108,S5,FALSE)</f>
        <v>2. Established Affluence</v>
      </c>
      <c r="AD107" s="580">
        <f t="shared" si="92"/>
        <v>94</v>
      </c>
      <c r="AE107" s="593">
        <f t="shared" si="92"/>
        <v>1.7481867212200113</v>
      </c>
      <c r="AF107" s="580">
        <f t="shared" si="92"/>
        <v>59357</v>
      </c>
      <c r="AG107" s="593">
        <f t="shared" si="92"/>
        <v>15.897422162705055</v>
      </c>
      <c r="AH107" s="593">
        <f t="shared" si="92"/>
        <v>0.15836379870950351</v>
      </c>
      <c r="AI107" s="593">
        <f t="shared" si="92"/>
        <v>-28.374942102993916</v>
      </c>
      <c r="AJ107" s="600">
        <f t="shared" si="92"/>
        <v>10.996667908343106</v>
      </c>
      <c r="AK107" s="114"/>
      <c r="AL107" s="586">
        <v>6</v>
      </c>
      <c r="AM107" s="604" t="str">
        <f t="shared" ref="AM107:AT107" si="93">VLOOKUP($AL$107,$R$102:$Z$108,R$5,FALSE)</f>
        <v>7. Not Private Households</v>
      </c>
      <c r="AN107" s="580">
        <f t="shared" si="93"/>
        <v>24</v>
      </c>
      <c r="AO107" s="593">
        <f t="shared" si="93"/>
        <v>0.44634554584340708</v>
      </c>
      <c r="AP107" s="580">
        <f t="shared" si="93"/>
        <v>5656</v>
      </c>
      <c r="AQ107" s="593">
        <f t="shared" si="93"/>
        <v>1.5148309340475392</v>
      </c>
      <c r="AR107" s="593">
        <f t="shared" si="93"/>
        <v>0.42432814710042432</v>
      </c>
      <c r="AS107" s="593">
        <f t="shared" si="93"/>
        <v>-6.4146225361570917</v>
      </c>
      <c r="AT107" s="600">
        <f t="shared" si="93"/>
        <v>29.465040342871664</v>
      </c>
      <c r="BK107" s="31"/>
      <c r="BM107" s="587"/>
    </row>
    <row r="108" spans="6:69" ht="15" customHeight="1" x14ac:dyDescent="0.25">
      <c r="F108" s="579" t="str">
        <f t="shared" si="73"/>
        <v>7. Not Private Households</v>
      </c>
      <c r="G108" s="580">
        <f t="shared" si="73"/>
        <v>24</v>
      </c>
      <c r="H108" s="593">
        <f t="shared" si="73"/>
        <v>0.44634554584340708</v>
      </c>
      <c r="I108" s="580">
        <f t="shared" si="73"/>
        <v>5656</v>
      </c>
      <c r="J108" s="593">
        <f t="shared" si="73"/>
        <v>1.5148309340475392</v>
      </c>
      <c r="K108" s="593">
        <f t="shared" si="73"/>
        <v>0.42432814710042432</v>
      </c>
      <c r="L108" s="593">
        <f t="shared" si="73"/>
        <v>-6.4146225361570917</v>
      </c>
      <c r="M108" s="600">
        <f t="shared" si="73"/>
        <v>29.465040342871664</v>
      </c>
      <c r="N108" s="601"/>
      <c r="O108" s="591"/>
      <c r="P108" s="583" t="str">
        <f t="shared" si="79"/>
        <v>7</v>
      </c>
      <c r="Q108" s="602">
        <f>RANK(Z108,$Z$102:$Z$108,0)+COUNTIF($Z$102:Z108,Z108)-1</f>
        <v>5</v>
      </c>
      <c r="R108" s="602">
        <f>RANK(U108,$U$102:$U$108,0)+COUNTIF($U108:U114,U108)-1</f>
        <v>6</v>
      </c>
      <c r="S108" s="603" t="s">
        <v>229</v>
      </c>
      <c r="T108" s="580">
        <f t="shared" si="80"/>
        <v>24</v>
      </c>
      <c r="U108" s="593">
        <f t="shared" si="81"/>
        <v>0.44634554584340708</v>
      </c>
      <c r="V108" s="580">
        <f t="shared" si="82"/>
        <v>5656</v>
      </c>
      <c r="W108" s="593">
        <f t="shared" si="74"/>
        <v>1.5148309340475392</v>
      </c>
      <c r="X108" s="593">
        <f t="shared" si="75"/>
        <v>0.42432814710042432</v>
      </c>
      <c r="Y108" s="593">
        <f t="shared" si="76"/>
        <v>-6.4146225361570917</v>
      </c>
      <c r="Z108" s="600">
        <f t="shared" si="83"/>
        <v>29.465040342871664</v>
      </c>
      <c r="AA108" s="114"/>
      <c r="AB108" s="586">
        <v>7</v>
      </c>
      <c r="AC108" s="604" t="str">
        <f t="shared" ref="AC108:AJ108" si="94">VLOOKUP($AB$108,$Q$102:$Z$108,S5,FALSE)</f>
        <v>1. Luxury Lifestyles</v>
      </c>
      <c r="AD108" s="580">
        <f t="shared" si="94"/>
        <v>0</v>
      </c>
      <c r="AE108" s="593">
        <f t="shared" si="94"/>
        <v>0</v>
      </c>
      <c r="AF108" s="580">
        <f t="shared" si="94"/>
        <v>12472</v>
      </c>
      <c r="AG108" s="593">
        <f t="shared" si="94"/>
        <v>3.3403414797455642</v>
      </c>
      <c r="AH108" s="593">
        <f t="shared" si="94"/>
        <v>0</v>
      </c>
      <c r="AI108" s="593">
        <f t="shared" si="94"/>
        <v>-13.631474116381995</v>
      </c>
      <c r="AJ108" s="600">
        <f t="shared" si="94"/>
        <v>0</v>
      </c>
      <c r="AK108" s="114"/>
      <c r="AL108" s="586">
        <v>7</v>
      </c>
      <c r="AM108" s="604" t="str">
        <f t="shared" ref="AM108:AT108" si="95">VLOOKUP($AL$108,$R$102:$Z$108,R$5,FALSE)</f>
        <v>1. Luxury Lifestyles</v>
      </c>
      <c r="AN108" s="580">
        <f t="shared" si="95"/>
        <v>0</v>
      </c>
      <c r="AO108" s="593">
        <f t="shared" si="95"/>
        <v>0</v>
      </c>
      <c r="AP108" s="580">
        <f t="shared" si="95"/>
        <v>12472</v>
      </c>
      <c r="AQ108" s="593">
        <f t="shared" si="95"/>
        <v>3.3403414797455642</v>
      </c>
      <c r="AR108" s="593">
        <f t="shared" si="95"/>
        <v>0</v>
      </c>
      <c r="AS108" s="593">
        <f t="shared" si="95"/>
        <v>-13.631474116381995</v>
      </c>
      <c r="AT108" s="600">
        <f t="shared" si="95"/>
        <v>0</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33359-B0F9-4BF1-9E67-DF66F3BAC007}">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0</v>
      </c>
      <c r="BE5" s="720" cm="1">
        <f t="array" ref="BE5">INDEX(PROFILE_ACORNGRP,CODE(LEFT(BE4,1))-64)</f>
        <v>94</v>
      </c>
      <c r="BF5" s="720" cm="1">
        <f t="array" ref="BF5">INDEX(PROFILE_ACORNGRP,CODE(LEFT(BF4,1))-64)</f>
        <v>0</v>
      </c>
      <c r="BG5" s="720" cm="1">
        <f t="array" ref="BG5">INDEX(PROFILE_ACORNGRP,CODE(LEFT(BG4,1))-64)</f>
        <v>395</v>
      </c>
      <c r="BH5" s="720" cm="1">
        <f t="array" ref="BH5">INDEX(PROFILE_ACORNGRP,CODE(LEFT(BH4,1))-64)</f>
        <v>479</v>
      </c>
      <c r="BI5" s="720" cm="1">
        <f t="array" ref="BI5">INDEX(PROFILE_ACORNGRP,CODE(LEFT(BI4,1))-64)</f>
        <v>0</v>
      </c>
      <c r="BJ5" s="720" cm="1">
        <f t="array" ref="BJ5">INDEX(PROFILE_ACORNGRP,CODE(LEFT(BJ4,1))-64)</f>
        <v>0</v>
      </c>
      <c r="BK5" s="720" cm="1">
        <f t="array" ref="BK5">INDEX(PROFILE_ACORNGRP,CODE(LEFT(BK4,1))-64)</f>
        <v>0</v>
      </c>
      <c r="BL5" s="720" cm="1">
        <f t="array" ref="BL5">INDEX(PROFILE_ACORNGRP,CODE(LEFT(BL4,1))-64)</f>
        <v>781</v>
      </c>
      <c r="BM5" s="720" cm="1">
        <f t="array" ref="BM5">INDEX(PROFILE_ACORNGRP,CODE(LEFT(BM4,1))-64)</f>
        <v>1031</v>
      </c>
      <c r="BN5" s="720" cm="1">
        <f t="array" ref="BN5">INDEX(PROFILE_ACORNGRP,CODE(LEFT(BN4,1))-64)</f>
        <v>78</v>
      </c>
      <c r="BO5" s="720" cm="1">
        <f t="array" ref="BO5">INDEX(PROFILE_ACORNGRP,CODE(LEFT(BO4,1))-64)</f>
        <v>0</v>
      </c>
      <c r="BP5" s="720" cm="1">
        <f t="array" ref="BP5">INDEX(PROFILE_ACORNGRP,CODE(LEFT(BP4,1))-64)</f>
        <v>555</v>
      </c>
      <c r="BQ5" s="720" cm="1">
        <f t="array" ref="BQ5">INDEX(PROFILE_ACORNGRP,CODE(LEFT(BQ4,1))-64)</f>
        <v>188</v>
      </c>
      <c r="BR5" s="720" cm="1">
        <f t="array" ref="BR5">INDEX(PROFILE_ACORNGRP,CODE(LEFT(BR4,1))-64)</f>
        <v>461</v>
      </c>
      <c r="BS5" s="720" cm="1">
        <f t="array" ref="BS5">INDEX(PROFILE_ACORNGRP,CODE(LEFT(BS4,1))-64)</f>
        <v>438</v>
      </c>
      <c r="BT5" s="721" cm="1">
        <f t="array" ref="BT5">INDEX(PROFILE_ACORNGRP,CODE(LEFT(BT4,1))-64)</f>
        <v>63</v>
      </c>
      <c r="BU5" s="721" cm="1">
        <f t="array" ref="BU5">INDEX(PROFILE_ACORNGRP,CODE(LEFT(BU4,1))-64)</f>
        <v>448</v>
      </c>
      <c r="BV5" s="721" cm="1">
        <f t="array" ref="BV5">INDEX(PROFILE_ACORNGRP,CODE(LEFT(BV4,1))-64)</f>
        <v>342</v>
      </c>
      <c r="BW5" s="721" cm="1">
        <f t="array" ref="BW5">INDEX(PROFILE_ACORNGRP,CODE(LEFT(BW4,1))-64)</f>
        <v>24</v>
      </c>
      <c r="BX5" s="722">
        <f>SUM(BB5:BW5)</f>
        <v>5377</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4.7795352703254051E-2</v>
      </c>
      <c r="DN7" s="763">
        <f ca="1">IF(DL7="", "", INDEX($BZ$8:$BZ$972, MATCH($DL$4 &amp; DL7, $AX$8:$AX$972, 0)))</f>
        <v>99.644069554840954</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0</v>
      </c>
      <c r="BE8" s="796">
        <f t="shared" si="4"/>
        <v>4.081040203926479</v>
      </c>
      <c r="BF8" s="796">
        <f t="shared" si="5"/>
        <v>0</v>
      </c>
      <c r="BG8" s="797">
        <f t="shared" si="6"/>
        <v>16.264580539395141</v>
      </c>
      <c r="BH8" s="797">
        <f t="shared" si="7"/>
        <v>24.068724678967275</v>
      </c>
      <c r="BI8" s="797">
        <f t="shared" si="8"/>
        <v>0</v>
      </c>
      <c r="BJ8" s="797">
        <f t="shared" si="9"/>
        <v>0</v>
      </c>
      <c r="BK8" s="797">
        <f t="shared" si="10"/>
        <v>0</v>
      </c>
      <c r="BL8" s="798">
        <f t="shared" si="11"/>
        <v>34.164769729403758</v>
      </c>
      <c r="BM8" s="798">
        <f t="shared" si="12"/>
        <v>48.205214618321072</v>
      </c>
      <c r="BN8" s="798">
        <f t="shared" si="13"/>
        <v>4.6998693132958946</v>
      </c>
      <c r="BO8" s="798">
        <f t="shared" si="14"/>
        <v>0</v>
      </c>
      <c r="BP8" s="798">
        <f t="shared" si="15"/>
        <v>24.054155941182142</v>
      </c>
      <c r="BQ8" s="799">
        <f t="shared" si="16"/>
        <v>9.3902687868277166</v>
      </c>
      <c r="BR8" s="799">
        <f t="shared" si="17"/>
        <v>25.963777207292235</v>
      </c>
      <c r="BS8" s="799">
        <f t="shared" si="18"/>
        <v>24.72030999418168</v>
      </c>
      <c r="BT8" s="798">
        <f t="shared" si="19"/>
        <v>4.1194621970879011</v>
      </c>
      <c r="BU8" s="798">
        <f t="shared" si="20"/>
        <v>18.467796380741255</v>
      </c>
      <c r="BV8" s="798">
        <f t="shared" si="21"/>
        <v>18.566600098854295</v>
      </c>
      <c r="BW8" s="799">
        <f t="shared" si="22"/>
        <v>0.22904179592024063</v>
      </c>
      <c r="BX8" s="800">
        <f>IF(SUM(BB8:BW8)=0,"",SUM(BB8:BW8))</f>
        <v>256.99561148539703</v>
      </c>
      <c r="BY8" s="801">
        <f>IF(BX8&lt;&gt;"", BX8 / $BX$5, "")</f>
        <v>4.7795352703254051E-2</v>
      </c>
      <c r="BZ8" s="802">
        <f t="shared" ref="BZ8:BZ71" ca="1" si="47">IFERROR(IF(DA8&gt;0,BY8/DA8*100,""),"")</f>
        <v>99.644069554840954</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0.14306766637388196</v>
      </c>
      <c r="DN8" s="763">
        <f t="shared" ref="DN8:DN65" ca="1" si="51">IF(DL8="", "", INDEX($BZ$8:$BZ$972, MATCH($DL$4 &amp; DL8, $AX$8:$AX$972, 0)))</f>
        <v>95.275923949491641</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0</v>
      </c>
      <c r="BE9" s="808">
        <f t="shared" si="4"/>
        <v>14.63100338386767</v>
      </c>
      <c r="BF9" s="808">
        <f t="shared" si="5"/>
        <v>0</v>
      </c>
      <c r="BG9" s="809">
        <f t="shared" si="6"/>
        <v>54.909224527712858</v>
      </c>
      <c r="BH9" s="809">
        <f t="shared" si="7"/>
        <v>74.247985496358197</v>
      </c>
      <c r="BI9" s="809">
        <f t="shared" si="8"/>
        <v>0</v>
      </c>
      <c r="BJ9" s="809">
        <f t="shared" si="9"/>
        <v>0</v>
      </c>
      <c r="BK9" s="809">
        <f t="shared" si="10"/>
        <v>0</v>
      </c>
      <c r="BL9" s="810">
        <f t="shared" si="11"/>
        <v>106.2059951383126</v>
      </c>
      <c r="BM9" s="810">
        <f t="shared" si="12"/>
        <v>146.04214271635232</v>
      </c>
      <c r="BN9" s="810">
        <f t="shared" si="13"/>
        <v>13.719289965370704</v>
      </c>
      <c r="BO9" s="810">
        <f t="shared" si="14"/>
        <v>0</v>
      </c>
      <c r="BP9" s="810">
        <f t="shared" si="15"/>
        <v>72.470315318522196</v>
      </c>
      <c r="BQ9" s="811">
        <f t="shared" si="16"/>
        <v>20.718736221195819</v>
      </c>
      <c r="BR9" s="811">
        <f t="shared" si="17"/>
        <v>81.234754126692167</v>
      </c>
      <c r="BS9" s="811">
        <f t="shared" si="18"/>
        <v>73.894532276785441</v>
      </c>
      <c r="BT9" s="810">
        <f t="shared" si="19"/>
        <v>12.119579756399052</v>
      </c>
      <c r="BU9" s="810">
        <f t="shared" si="20"/>
        <v>51.389886718386052</v>
      </c>
      <c r="BV9" s="810">
        <f t="shared" si="21"/>
        <v>45.730027550651428</v>
      </c>
      <c r="BW9" s="811">
        <f t="shared" si="22"/>
        <v>1.9613688957569113</v>
      </c>
      <c r="BX9" s="812">
        <f t="shared" ref="BX9:BX72" si="52">IF(SUM(BB9:BW9)=0,"",SUM(BB9:BW9))</f>
        <v>769.27484209236331</v>
      </c>
      <c r="BY9" s="813">
        <f t="shared" ref="BY9:BY72" si="53">IF(BX9&lt;&gt;"", BX9 / $BX$5, "")</f>
        <v>0.14306766637388196</v>
      </c>
      <c r="BZ9" s="814">
        <f t="shared" ca="1" si="47"/>
        <v>95.275923949491641</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7.2878414029841229E-2</v>
      </c>
      <c r="DN9" s="763">
        <f t="shared" ca="1" si="51"/>
        <v>96.119091123025285</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0</v>
      </c>
      <c r="BE10" s="808">
        <f t="shared" si="4"/>
        <v>5.5195346063831305</v>
      </c>
      <c r="BF10" s="808">
        <f t="shared" si="5"/>
        <v>0</v>
      </c>
      <c r="BG10" s="809">
        <f t="shared" si="6"/>
        <v>22.594556585403939</v>
      </c>
      <c r="BH10" s="809">
        <f t="shared" si="7"/>
        <v>31.740705041626303</v>
      </c>
      <c r="BI10" s="809">
        <f t="shared" si="8"/>
        <v>0</v>
      </c>
      <c r="BJ10" s="809">
        <f t="shared" si="9"/>
        <v>0</v>
      </c>
      <c r="BK10" s="809">
        <f t="shared" si="10"/>
        <v>0</v>
      </c>
      <c r="BL10" s="810">
        <f t="shared" si="11"/>
        <v>45.355852396924661</v>
      </c>
      <c r="BM10" s="810">
        <f t="shared" si="12"/>
        <v>67.349152694487259</v>
      </c>
      <c r="BN10" s="810">
        <f t="shared" si="13"/>
        <v>6.4105797233589463</v>
      </c>
      <c r="BO10" s="810">
        <f t="shared" si="14"/>
        <v>0</v>
      </c>
      <c r="BP10" s="810">
        <f t="shared" si="15"/>
        <v>32.554555225130059</v>
      </c>
      <c r="BQ10" s="811">
        <f t="shared" si="16"/>
        <v>28.223534694720946</v>
      </c>
      <c r="BR10" s="811">
        <f t="shared" si="17"/>
        <v>35.63401098847006</v>
      </c>
      <c r="BS10" s="811">
        <f t="shared" si="18"/>
        <v>35.864858367273392</v>
      </c>
      <c r="BT10" s="810">
        <f t="shared" si="19"/>
        <v>5.7695410012003414</v>
      </c>
      <c r="BU10" s="810">
        <f t="shared" si="20"/>
        <v>30.594665019754483</v>
      </c>
      <c r="BV10" s="810">
        <f t="shared" si="21"/>
        <v>35.098493912480663</v>
      </c>
      <c r="BW10" s="811">
        <f t="shared" si="22"/>
        <v>9.1571919812421108</v>
      </c>
      <c r="BX10" s="812">
        <f t="shared" si="52"/>
        <v>391.86723223845627</v>
      </c>
      <c r="BY10" s="813">
        <f t="shared" si="53"/>
        <v>7.2878414029841229E-2</v>
      </c>
      <c r="BZ10" s="814">
        <f t="shared" ca="1" si="47"/>
        <v>96.119091123025285</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0.12524662942616577</v>
      </c>
      <c r="DN10" s="763">
        <f t="shared" ca="1" si="51"/>
        <v>103.97203771772585</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4</v>
      </c>
      <c r="BA11" s="765" t="str">
        <f t="shared" si="46"/>
        <v>Age 25 - 34</v>
      </c>
      <c r="BB11" s="807">
        <f t="shared" si="1"/>
        <v>0</v>
      </c>
      <c r="BC11" s="807">
        <f t="shared" si="2"/>
        <v>0</v>
      </c>
      <c r="BD11" s="807">
        <f t="shared" si="3"/>
        <v>0</v>
      </c>
      <c r="BE11" s="808">
        <f t="shared" si="4"/>
        <v>8.3154050951805889</v>
      </c>
      <c r="BF11" s="808">
        <f t="shared" si="5"/>
        <v>0</v>
      </c>
      <c r="BG11" s="809">
        <f t="shared" si="6"/>
        <v>37.1121696509</v>
      </c>
      <c r="BH11" s="809">
        <f t="shared" si="7"/>
        <v>55.072042808022132</v>
      </c>
      <c r="BI11" s="809">
        <f t="shared" si="8"/>
        <v>0</v>
      </c>
      <c r="BJ11" s="809">
        <f t="shared" si="9"/>
        <v>0</v>
      </c>
      <c r="BK11" s="809">
        <f t="shared" si="10"/>
        <v>0</v>
      </c>
      <c r="BL11" s="810">
        <f t="shared" si="11"/>
        <v>84.218512097685505</v>
      </c>
      <c r="BM11" s="810">
        <f t="shared" si="12"/>
        <v>123.15498208307194</v>
      </c>
      <c r="BN11" s="810">
        <f t="shared" si="13"/>
        <v>11.922238729389065</v>
      </c>
      <c r="BO11" s="810">
        <f t="shared" si="14"/>
        <v>0</v>
      </c>
      <c r="BP11" s="810">
        <f t="shared" si="15"/>
        <v>63.351682096210482</v>
      </c>
      <c r="BQ11" s="811">
        <f t="shared" si="16"/>
        <v>41.327672020981083</v>
      </c>
      <c r="BR11" s="811">
        <f t="shared" si="17"/>
        <v>61.774149257681884</v>
      </c>
      <c r="BS11" s="811">
        <f t="shared" si="18"/>
        <v>63.609804274824143</v>
      </c>
      <c r="BT11" s="810">
        <f t="shared" si="19"/>
        <v>9.5666606293303715</v>
      </c>
      <c r="BU11" s="810">
        <f t="shared" si="20"/>
        <v>59.016759587481921</v>
      </c>
      <c r="BV11" s="810">
        <f t="shared" si="21"/>
        <v>52.497574966365086</v>
      </c>
      <c r="BW11" s="811">
        <f t="shared" si="22"/>
        <v>2.5114731273690962</v>
      </c>
      <c r="BX11" s="812">
        <f t="shared" si="52"/>
        <v>673.45112642449328</v>
      </c>
      <c r="BY11" s="813">
        <f t="shared" si="53"/>
        <v>0.12524662942616577</v>
      </c>
      <c r="BZ11" s="814">
        <f t="shared" ca="1" si="47"/>
        <v>103.97203771772585</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0.18635095074065244</v>
      </c>
      <c r="DN11" s="763">
        <f t="shared" ca="1" si="51"/>
        <v>98.657385954075181</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0</v>
      </c>
      <c r="BE12" s="808">
        <f t="shared" si="4"/>
        <v>17.946190838215294</v>
      </c>
      <c r="BF12" s="808">
        <f t="shared" si="5"/>
        <v>0</v>
      </c>
      <c r="BG12" s="809">
        <f t="shared" si="6"/>
        <v>69.288020267479979</v>
      </c>
      <c r="BH12" s="809">
        <f t="shared" si="7"/>
        <v>96.285169775293113</v>
      </c>
      <c r="BI12" s="809">
        <f t="shared" si="8"/>
        <v>0</v>
      </c>
      <c r="BJ12" s="809">
        <f t="shared" si="9"/>
        <v>0</v>
      </c>
      <c r="BK12" s="809">
        <f t="shared" si="10"/>
        <v>0</v>
      </c>
      <c r="BL12" s="810">
        <f t="shared" si="11"/>
        <v>137.03218747644485</v>
      </c>
      <c r="BM12" s="810">
        <f t="shared" si="12"/>
        <v>189.04853384698393</v>
      </c>
      <c r="BN12" s="810">
        <f t="shared" si="13"/>
        <v>16.914620999619174</v>
      </c>
      <c r="BO12" s="810">
        <f t="shared" si="14"/>
        <v>0</v>
      </c>
      <c r="BP12" s="810">
        <f t="shared" si="15"/>
        <v>96.681727376983247</v>
      </c>
      <c r="BQ12" s="811">
        <f t="shared" si="16"/>
        <v>39.338072297043716</v>
      </c>
      <c r="BR12" s="811">
        <f t="shared" si="17"/>
        <v>90.11646864960818</v>
      </c>
      <c r="BS12" s="811">
        <f t="shared" si="18"/>
        <v>86.933962615221077</v>
      </c>
      <c r="BT12" s="810">
        <f t="shared" si="19"/>
        <v>12.746641122359549</v>
      </c>
      <c r="BU12" s="810">
        <f t="shared" si="20"/>
        <v>79.71343728056442</v>
      </c>
      <c r="BV12" s="810">
        <f t="shared" si="21"/>
        <v>67.789481990119</v>
      </c>
      <c r="BW12" s="811">
        <f t="shared" si="22"/>
        <v>2.1745475965528964</v>
      </c>
      <c r="BX12" s="812">
        <f t="shared" si="52"/>
        <v>1002.0090621324882</v>
      </c>
      <c r="BY12" s="813">
        <f t="shared" si="53"/>
        <v>0.18635095074065244</v>
      </c>
      <c r="BZ12" s="814">
        <f t="shared" ca="1" si="47"/>
        <v>98.657385954075181</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0.2015077960233963</v>
      </c>
      <c r="DN12" s="763">
        <f t="shared" ca="1" si="51"/>
        <v>99.716237416660022</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0</v>
      </c>
      <c r="BE13" s="808">
        <f t="shared" si="4"/>
        <v>21.380792749280655</v>
      </c>
      <c r="BF13" s="808">
        <f t="shared" si="5"/>
        <v>0</v>
      </c>
      <c r="BG13" s="809">
        <f t="shared" si="6"/>
        <v>88.611517351868073</v>
      </c>
      <c r="BH13" s="809">
        <f t="shared" si="7"/>
        <v>96.368841332554297</v>
      </c>
      <c r="BI13" s="809">
        <f t="shared" si="8"/>
        <v>0</v>
      </c>
      <c r="BJ13" s="809">
        <f t="shared" si="9"/>
        <v>0</v>
      </c>
      <c r="BK13" s="809">
        <f t="shared" si="10"/>
        <v>0</v>
      </c>
      <c r="BL13" s="810">
        <f t="shared" si="11"/>
        <v>168.15690010929356</v>
      </c>
      <c r="BM13" s="810">
        <f t="shared" si="12"/>
        <v>211.68621263929182</v>
      </c>
      <c r="BN13" s="810">
        <f t="shared" si="13"/>
        <v>13.56968676309948</v>
      </c>
      <c r="BO13" s="810">
        <f t="shared" si="14"/>
        <v>0</v>
      </c>
      <c r="BP13" s="810">
        <f t="shared" si="15"/>
        <v>119.98705222085032</v>
      </c>
      <c r="BQ13" s="811">
        <f t="shared" si="16"/>
        <v>27.769290753543832</v>
      </c>
      <c r="BR13" s="811">
        <f t="shared" si="17"/>
        <v>86.023732240538564</v>
      </c>
      <c r="BS13" s="811">
        <f t="shared" si="18"/>
        <v>81.847827589363675</v>
      </c>
      <c r="BT13" s="810">
        <f t="shared" si="19"/>
        <v>10.677796927258294</v>
      </c>
      <c r="BU13" s="810">
        <f t="shared" si="20"/>
        <v>92.513328990448116</v>
      </c>
      <c r="BV13" s="810">
        <f t="shared" si="21"/>
        <v>63.055428010346162</v>
      </c>
      <c r="BW13" s="811">
        <f t="shared" si="22"/>
        <v>1.8590115400651008</v>
      </c>
      <c r="BX13" s="812">
        <f t="shared" si="52"/>
        <v>1083.507419217802</v>
      </c>
      <c r="BY13" s="813">
        <f t="shared" si="53"/>
        <v>0.2015077960233963</v>
      </c>
      <c r="BZ13" s="814">
        <f t="shared" ca="1" si="47"/>
        <v>99.716237416660022</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0.11098542899386989</v>
      </c>
      <c r="DN13" s="763">
        <f t="shared" ca="1" si="51"/>
        <v>103.15481797530732</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6</v>
      </c>
      <c r="BA14" s="765" t="str">
        <f t="shared" si="46"/>
        <v>Age 65 - 74</v>
      </c>
      <c r="BB14" s="807">
        <f t="shared" si="1"/>
        <v>0</v>
      </c>
      <c r="BC14" s="807">
        <f t="shared" si="2"/>
        <v>0</v>
      </c>
      <c r="BD14" s="807">
        <f t="shared" si="3"/>
        <v>0</v>
      </c>
      <c r="BE14" s="808">
        <f t="shared" si="4"/>
        <v>11.372566522069603</v>
      </c>
      <c r="BF14" s="808">
        <f t="shared" si="5"/>
        <v>0</v>
      </c>
      <c r="BG14" s="809">
        <f t="shared" si="6"/>
        <v>52.645374031715633</v>
      </c>
      <c r="BH14" s="809">
        <f t="shared" si="7"/>
        <v>50.69018339533816</v>
      </c>
      <c r="BI14" s="809">
        <f t="shared" si="8"/>
        <v>0</v>
      </c>
      <c r="BJ14" s="809">
        <f t="shared" si="9"/>
        <v>0</v>
      </c>
      <c r="BK14" s="809">
        <f t="shared" si="10"/>
        <v>0</v>
      </c>
      <c r="BL14" s="810">
        <f t="shared" si="11"/>
        <v>100.48594491972506</v>
      </c>
      <c r="BM14" s="810">
        <f t="shared" si="12"/>
        <v>120.8074151687232</v>
      </c>
      <c r="BN14" s="810">
        <f t="shared" si="13"/>
        <v>5.7489277790590148</v>
      </c>
      <c r="BO14" s="810">
        <f t="shared" si="14"/>
        <v>0</v>
      </c>
      <c r="BP14" s="810">
        <f t="shared" si="15"/>
        <v>71.68213052081866</v>
      </c>
      <c r="BQ14" s="811">
        <f t="shared" si="16"/>
        <v>11.338964837294313</v>
      </c>
      <c r="BR14" s="811">
        <f t="shared" si="17"/>
        <v>41.323829808877591</v>
      </c>
      <c r="BS14" s="811">
        <f t="shared" si="18"/>
        <v>38.405252416660979</v>
      </c>
      <c r="BT14" s="810">
        <f t="shared" si="19"/>
        <v>4.5369991213988303</v>
      </c>
      <c r="BU14" s="810">
        <f t="shared" si="20"/>
        <v>55.268567947817274</v>
      </c>
      <c r="BV14" s="810">
        <f t="shared" si="21"/>
        <v>31.247242607537288</v>
      </c>
      <c r="BW14" s="811">
        <f t="shared" si="22"/>
        <v>1.2152526230028649</v>
      </c>
      <c r="BX14" s="812">
        <f t="shared" si="52"/>
        <v>596.76865170003839</v>
      </c>
      <c r="BY14" s="813">
        <f t="shared" si="53"/>
        <v>0.11098542899386989</v>
      </c>
      <c r="BZ14" s="814">
        <f t="shared" ca="1" si="47"/>
        <v>103.15481797530732</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0.11216776170893512</v>
      </c>
      <c r="DN14" s="763">
        <f t="shared" ca="1" si="51"/>
        <v>104.79991427168723</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5</v>
      </c>
      <c r="BA15" s="817" t="str">
        <f t="shared" si="46"/>
        <v>Age 75+</v>
      </c>
      <c r="BB15" s="818">
        <f t="shared" si="1"/>
        <v>0</v>
      </c>
      <c r="BC15" s="818">
        <f t="shared" si="2"/>
        <v>0</v>
      </c>
      <c r="BD15" s="818">
        <f t="shared" si="3"/>
        <v>0</v>
      </c>
      <c r="BE15" s="819">
        <f t="shared" si="4"/>
        <v>10.753466601076223</v>
      </c>
      <c r="BF15" s="819">
        <f t="shared" si="5"/>
        <v>0</v>
      </c>
      <c r="BG15" s="820">
        <f t="shared" si="6"/>
        <v>53.57455704552347</v>
      </c>
      <c r="BH15" s="820">
        <f t="shared" si="7"/>
        <v>50.526347471838342</v>
      </c>
      <c r="BI15" s="820">
        <f t="shared" si="8"/>
        <v>0</v>
      </c>
      <c r="BJ15" s="820">
        <f t="shared" si="9"/>
        <v>0</v>
      </c>
      <c r="BK15" s="820">
        <f t="shared" si="10"/>
        <v>0</v>
      </c>
      <c r="BL15" s="821">
        <f t="shared" si="11"/>
        <v>105.37983813220745</v>
      </c>
      <c r="BM15" s="821">
        <f t="shared" si="12"/>
        <v>124.70634623276436</v>
      </c>
      <c r="BN15" s="821">
        <f t="shared" si="13"/>
        <v>5.0147867268075794</v>
      </c>
      <c r="BO15" s="821">
        <f t="shared" si="14"/>
        <v>0</v>
      </c>
      <c r="BP15" s="821">
        <f t="shared" si="15"/>
        <v>74.218381300301829</v>
      </c>
      <c r="BQ15" s="822">
        <f t="shared" si="16"/>
        <v>9.893460388391917</v>
      </c>
      <c r="BR15" s="822">
        <f t="shared" si="17"/>
        <v>38.929277720838598</v>
      </c>
      <c r="BS15" s="822">
        <f t="shared" si="18"/>
        <v>32.723452465688268</v>
      </c>
      <c r="BT15" s="821">
        <f t="shared" si="19"/>
        <v>3.4633192449654793</v>
      </c>
      <c r="BU15" s="821">
        <f t="shared" si="20"/>
        <v>61.035558074804548</v>
      </c>
      <c r="BV15" s="821">
        <f t="shared" si="21"/>
        <v>28.015150863645314</v>
      </c>
      <c r="BW15" s="822">
        <f t="shared" si="22"/>
        <v>4.8921124400907123</v>
      </c>
      <c r="BX15" s="823">
        <f t="shared" si="52"/>
        <v>603.12605470894414</v>
      </c>
      <c r="BY15" s="824">
        <f t="shared" si="53"/>
        <v>0.11216776170893512</v>
      </c>
      <c r="BZ15" s="825">
        <f t="shared" ca="1" si="47"/>
        <v>104.79991427168723</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0</v>
      </c>
      <c r="BE18" s="808">
        <f t="shared" si="4"/>
        <v>81.673634027104455</v>
      </c>
      <c r="BF18" s="808">
        <f t="shared" si="5"/>
        <v>0</v>
      </c>
      <c r="BG18" s="829">
        <f t="shared" si="6"/>
        <v>325.69699848131916</v>
      </c>
      <c r="BH18" s="829">
        <f t="shared" si="7"/>
        <v>437.41057628038999</v>
      </c>
      <c r="BI18" s="829">
        <f t="shared" si="8"/>
        <v>0</v>
      </c>
      <c r="BJ18" s="829">
        <f t="shared" si="9"/>
        <v>0</v>
      </c>
      <c r="BK18" s="829">
        <f t="shared" si="10"/>
        <v>0</v>
      </c>
      <c r="BL18" s="810">
        <f t="shared" si="11"/>
        <v>554.35861324996847</v>
      </c>
      <c r="BM18" s="810">
        <f t="shared" si="12"/>
        <v>899.54488496211695</v>
      </c>
      <c r="BN18" s="810">
        <f t="shared" si="13"/>
        <v>75.139137479824626</v>
      </c>
      <c r="BO18" s="810">
        <f t="shared" si="14"/>
        <v>0</v>
      </c>
      <c r="BP18" s="810">
        <f t="shared" si="15"/>
        <v>374.63814833920873</v>
      </c>
      <c r="BQ18" s="830">
        <f t="shared" si="16"/>
        <v>160.15566188022083</v>
      </c>
      <c r="BR18" s="830">
        <f t="shared" si="17"/>
        <v>397.26125837537575</v>
      </c>
      <c r="BS18" s="830">
        <f t="shared" si="18"/>
        <v>305.03241051366876</v>
      </c>
      <c r="BT18" s="810">
        <f t="shared" si="19"/>
        <v>51.421488680280852</v>
      </c>
      <c r="BU18" s="810">
        <f t="shared" si="20"/>
        <v>316.0236396514897</v>
      </c>
      <c r="BV18" s="810">
        <f t="shared" si="21"/>
        <v>270.94548732167516</v>
      </c>
      <c r="BW18" s="830">
        <f t="shared" si="22"/>
        <v>20.480562038169673</v>
      </c>
      <c r="BX18" s="816">
        <f t="shared" si="52"/>
        <v>4269.7825012808134</v>
      </c>
      <c r="BY18" s="755">
        <f t="shared" si="53"/>
        <v>0.79408266715283871</v>
      </c>
      <c r="BZ18" s="805">
        <f t="shared" ca="1" si="47"/>
        <v>96.260915613918002</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0</v>
      </c>
      <c r="BE19" s="808">
        <f t="shared" si="4"/>
        <v>1.7843832112917781</v>
      </c>
      <c r="BF19" s="808">
        <f t="shared" si="5"/>
        <v>0</v>
      </c>
      <c r="BG19" s="829">
        <f t="shared" si="6"/>
        <v>16.965143941294894</v>
      </c>
      <c r="BH19" s="829">
        <f t="shared" si="7"/>
        <v>7.0685531419011207</v>
      </c>
      <c r="BI19" s="829">
        <f t="shared" si="8"/>
        <v>0</v>
      </c>
      <c r="BJ19" s="829">
        <f t="shared" si="9"/>
        <v>0</v>
      </c>
      <c r="BK19" s="829">
        <f t="shared" si="10"/>
        <v>0</v>
      </c>
      <c r="BL19" s="810">
        <f t="shared" si="11"/>
        <v>82.459018890311185</v>
      </c>
      <c r="BM19" s="810">
        <f t="shared" si="12"/>
        <v>60.534230676278519</v>
      </c>
      <c r="BN19" s="810">
        <f t="shared" si="13"/>
        <v>1.9499251610825299</v>
      </c>
      <c r="BO19" s="810">
        <f t="shared" si="14"/>
        <v>0</v>
      </c>
      <c r="BP19" s="810">
        <f t="shared" si="15"/>
        <v>63.904864641673186</v>
      </c>
      <c r="BQ19" s="830">
        <f t="shared" si="16"/>
        <v>4.4337477835743986</v>
      </c>
      <c r="BR19" s="830">
        <f t="shared" si="17"/>
        <v>38.873242091990953</v>
      </c>
      <c r="BS19" s="830">
        <f t="shared" si="18"/>
        <v>43.285479812379251</v>
      </c>
      <c r="BT19" s="810">
        <f t="shared" si="19"/>
        <v>3.0510075015986957</v>
      </c>
      <c r="BU19" s="810">
        <f t="shared" si="20"/>
        <v>20.307408497431105</v>
      </c>
      <c r="BV19" s="810">
        <f t="shared" si="21"/>
        <v>13.309257637673269</v>
      </c>
      <c r="BW19" s="830">
        <f t="shared" si="22"/>
        <v>0.661349808965916</v>
      </c>
      <c r="BX19" s="816">
        <f t="shared" si="52"/>
        <v>358.58761279744675</v>
      </c>
      <c r="BY19" s="755">
        <f t="shared" si="53"/>
        <v>6.6689159902816958E-2</v>
      </c>
      <c r="BZ19" s="805">
        <f t="shared" ca="1" si="47"/>
        <v>128.03434720960897</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0</v>
      </c>
      <c r="BE20" s="808">
        <f t="shared" si="4"/>
        <v>9.5557074873892009</v>
      </c>
      <c r="BF20" s="808">
        <f t="shared" si="5"/>
        <v>0</v>
      </c>
      <c r="BG20" s="829">
        <f t="shared" si="6"/>
        <v>38.562304003284794</v>
      </c>
      <c r="BH20" s="829">
        <f t="shared" si="7"/>
        <v>29.600417479291803</v>
      </c>
      <c r="BI20" s="829">
        <f t="shared" si="8"/>
        <v>0</v>
      </c>
      <c r="BJ20" s="829">
        <f t="shared" si="9"/>
        <v>0</v>
      </c>
      <c r="BK20" s="829">
        <f t="shared" si="10"/>
        <v>0</v>
      </c>
      <c r="BL20" s="810">
        <f t="shared" si="11"/>
        <v>62.182063911733302</v>
      </c>
      <c r="BM20" s="810">
        <f t="shared" si="12"/>
        <v>51.257572809810924</v>
      </c>
      <c r="BN20" s="810">
        <f t="shared" si="13"/>
        <v>0.73193165952458838</v>
      </c>
      <c r="BO20" s="810">
        <f t="shared" si="14"/>
        <v>0</v>
      </c>
      <c r="BP20" s="810">
        <f t="shared" si="15"/>
        <v>70.915223379195652</v>
      </c>
      <c r="BQ20" s="830">
        <f t="shared" si="16"/>
        <v>22.461457996588379</v>
      </c>
      <c r="BR20" s="830">
        <f t="shared" si="17"/>
        <v>15.454551829478939</v>
      </c>
      <c r="BS20" s="830">
        <f t="shared" si="18"/>
        <v>77.300122602647718</v>
      </c>
      <c r="BT20" s="810">
        <f t="shared" si="19"/>
        <v>3.8003945839660584</v>
      </c>
      <c r="BU20" s="810">
        <f t="shared" si="20"/>
        <v>94.364927059344254</v>
      </c>
      <c r="BV20" s="810">
        <f t="shared" si="21"/>
        <v>51.379450917316682</v>
      </c>
      <c r="BW20" s="830">
        <f t="shared" si="22"/>
        <v>2.0331479200935334</v>
      </c>
      <c r="BX20" s="816">
        <f t="shared" si="52"/>
        <v>529.59927363966585</v>
      </c>
      <c r="BY20" s="755">
        <f t="shared" si="53"/>
        <v>9.8493448696236913E-2</v>
      </c>
      <c r="BZ20" s="805">
        <f t="shared" ca="1" si="47"/>
        <v>108.24631704583345</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0</v>
      </c>
      <c r="BE21" s="808">
        <f t="shared" si="4"/>
        <v>0.98627527421442629</v>
      </c>
      <c r="BF21" s="808">
        <f t="shared" si="5"/>
        <v>0</v>
      </c>
      <c r="BG21" s="829">
        <f t="shared" si="6"/>
        <v>13.775553574100986</v>
      </c>
      <c r="BH21" s="829">
        <f t="shared" si="7"/>
        <v>4.9204530984166244</v>
      </c>
      <c r="BI21" s="829">
        <f t="shared" si="8"/>
        <v>0</v>
      </c>
      <c r="BJ21" s="829">
        <f t="shared" si="9"/>
        <v>0</v>
      </c>
      <c r="BK21" s="829">
        <f t="shared" si="10"/>
        <v>0</v>
      </c>
      <c r="BL21" s="810">
        <f t="shared" si="11"/>
        <v>82.000303947985643</v>
      </c>
      <c r="BM21" s="810">
        <f t="shared" si="12"/>
        <v>19.66331155179298</v>
      </c>
      <c r="BN21" s="810">
        <f t="shared" si="13"/>
        <v>0.17900569956825116</v>
      </c>
      <c r="BO21" s="810">
        <f t="shared" si="14"/>
        <v>0</v>
      </c>
      <c r="BP21" s="810">
        <f t="shared" si="15"/>
        <v>45.541763639921697</v>
      </c>
      <c r="BQ21" s="830">
        <f t="shared" si="16"/>
        <v>0.94913233961619525</v>
      </c>
      <c r="BR21" s="830">
        <f t="shared" si="17"/>
        <v>9.4109477031538873</v>
      </c>
      <c r="BS21" s="830">
        <f t="shared" si="18"/>
        <v>12.381987071303831</v>
      </c>
      <c r="BT21" s="810">
        <f t="shared" si="19"/>
        <v>4.7271092341543497</v>
      </c>
      <c r="BU21" s="810">
        <f t="shared" si="20"/>
        <v>17.304024791734779</v>
      </c>
      <c r="BV21" s="810">
        <f t="shared" si="21"/>
        <v>6.3658041233348124</v>
      </c>
      <c r="BW21" s="830">
        <f t="shared" si="22"/>
        <v>0.82494023277086637</v>
      </c>
      <c r="BX21" s="816">
        <f t="shared" si="52"/>
        <v>219.03061228206931</v>
      </c>
      <c r="BY21" s="755">
        <f t="shared" si="53"/>
        <v>4.0734724248106625E-2</v>
      </c>
      <c r="BZ21" s="805">
        <f t="shared" ca="1" si="47"/>
        <v>127.31369124316083</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0</v>
      </c>
      <c r="BE23" s="808">
        <f t="shared" si="4"/>
        <v>88.333887851729529</v>
      </c>
      <c r="BF23" s="808">
        <f t="shared" si="5"/>
        <v>0</v>
      </c>
      <c r="BG23" s="829">
        <f t="shared" si="6"/>
        <v>379.02544571318515</v>
      </c>
      <c r="BH23" s="829">
        <f t="shared" si="7"/>
        <v>433.65573833376072</v>
      </c>
      <c r="BI23" s="829">
        <f t="shared" si="8"/>
        <v>0</v>
      </c>
      <c r="BJ23" s="829">
        <f t="shared" si="9"/>
        <v>0</v>
      </c>
      <c r="BK23" s="829">
        <f t="shared" si="10"/>
        <v>0</v>
      </c>
      <c r="BL23" s="810">
        <f t="shared" si="11"/>
        <v>757.08733894354953</v>
      </c>
      <c r="BM23" s="810">
        <f t="shared" si="12"/>
        <v>949.68866654394333</v>
      </c>
      <c r="BN23" s="810">
        <f t="shared" si="13"/>
        <v>66.825779514425335</v>
      </c>
      <c r="BO23" s="810">
        <f t="shared" si="14"/>
        <v>0</v>
      </c>
      <c r="BP23" s="810">
        <f t="shared" si="15"/>
        <v>535.28168319542556</v>
      </c>
      <c r="BQ23" s="830">
        <f t="shared" si="16"/>
        <v>144.61588025246235</v>
      </c>
      <c r="BR23" s="830">
        <f t="shared" si="17"/>
        <v>418.88854493718037</v>
      </c>
      <c r="BS23" s="830">
        <f t="shared" si="18"/>
        <v>397.51845285511104</v>
      </c>
      <c r="BT23" s="810">
        <f t="shared" si="19"/>
        <v>47.48250259296514</v>
      </c>
      <c r="BU23" s="810">
        <f t="shared" si="20"/>
        <v>403.68641035491464</v>
      </c>
      <c r="BV23" s="810">
        <f t="shared" si="21"/>
        <v>280.39536048320269</v>
      </c>
      <c r="BW23" s="830">
        <f t="shared" si="22"/>
        <v>20.655412728085537</v>
      </c>
      <c r="BX23" s="816">
        <f t="shared" si="52"/>
        <v>4923.1411042999407</v>
      </c>
      <c r="BY23" s="755">
        <f t="shared" si="53"/>
        <v>0.91559254310952964</v>
      </c>
      <c r="BZ23" s="805">
        <f t="shared" ca="1" si="47"/>
        <v>100.63327208181782</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0</v>
      </c>
      <c r="BE24" s="808">
        <f t="shared" si="4"/>
        <v>1.0468112722518472</v>
      </c>
      <c r="BF24" s="808">
        <f t="shared" si="5"/>
        <v>0</v>
      </c>
      <c r="BG24" s="829">
        <f t="shared" si="6"/>
        <v>4.3999189751564458</v>
      </c>
      <c r="BH24" s="829">
        <f t="shared" si="7"/>
        <v>8.459774073522766</v>
      </c>
      <c r="BI24" s="829">
        <f t="shared" si="8"/>
        <v>0</v>
      </c>
      <c r="BJ24" s="829">
        <f t="shared" si="9"/>
        <v>0</v>
      </c>
      <c r="BK24" s="829">
        <f t="shared" si="10"/>
        <v>0</v>
      </c>
      <c r="BL24" s="810">
        <f t="shared" si="11"/>
        <v>4.2809312210553561</v>
      </c>
      <c r="BM24" s="810">
        <f t="shared" si="12"/>
        <v>16.127527247002575</v>
      </c>
      <c r="BN24" s="810">
        <f t="shared" si="13"/>
        <v>1.8616153684749894</v>
      </c>
      <c r="BO24" s="810">
        <f t="shared" si="14"/>
        <v>0</v>
      </c>
      <c r="BP24" s="810">
        <f t="shared" si="15"/>
        <v>5.6678132574701197</v>
      </c>
      <c r="BQ24" s="830">
        <f t="shared" si="16"/>
        <v>3.9130867116830705</v>
      </c>
      <c r="BR24" s="830">
        <f t="shared" si="17"/>
        <v>7.5492909251895952</v>
      </c>
      <c r="BS24" s="830">
        <f t="shared" si="18"/>
        <v>5.3258541629190317</v>
      </c>
      <c r="BT24" s="810">
        <f t="shared" si="19"/>
        <v>1.9582213123924417</v>
      </c>
      <c r="BU24" s="810">
        <f t="shared" si="20"/>
        <v>10.212493132518789</v>
      </c>
      <c r="BV24" s="810">
        <f t="shared" si="21"/>
        <v>9.2964507151022708</v>
      </c>
      <c r="BW24" s="830">
        <f t="shared" si="22"/>
        <v>0.274865458776408</v>
      </c>
      <c r="BX24" s="816">
        <f t="shared" si="52"/>
        <v>80.374653833515694</v>
      </c>
      <c r="BY24" s="755">
        <f t="shared" si="53"/>
        <v>1.4947861973873107E-2</v>
      </c>
      <c r="BZ24" s="805">
        <f t="shared" ca="1" si="47"/>
        <v>102.33504774553326</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0</v>
      </c>
      <c r="BE25" s="808">
        <f t="shared" si="4"/>
        <v>3.6740873722363321</v>
      </c>
      <c r="BF25" s="808">
        <f t="shared" si="5"/>
        <v>0</v>
      </c>
      <c r="BG25" s="829">
        <f t="shared" si="6"/>
        <v>8.4656280275259448</v>
      </c>
      <c r="BH25" s="829">
        <f t="shared" si="7"/>
        <v>26.487037753885417</v>
      </c>
      <c r="BI25" s="829">
        <f t="shared" si="8"/>
        <v>0</v>
      </c>
      <c r="BJ25" s="829">
        <f t="shared" si="9"/>
        <v>0</v>
      </c>
      <c r="BK25" s="829">
        <f t="shared" si="10"/>
        <v>0</v>
      </c>
      <c r="BL25" s="810">
        <f t="shared" si="11"/>
        <v>16.114844659427312</v>
      </c>
      <c r="BM25" s="810">
        <f t="shared" si="12"/>
        <v>49.069599633665305</v>
      </c>
      <c r="BN25" s="810">
        <f t="shared" si="13"/>
        <v>5.8825852575456254</v>
      </c>
      <c r="BO25" s="810">
        <f t="shared" si="14"/>
        <v>0</v>
      </c>
      <c r="BP25" s="810">
        <f t="shared" si="15"/>
        <v>7.4355391669856985</v>
      </c>
      <c r="BQ25" s="830">
        <f t="shared" si="16"/>
        <v>21.500992624965157</v>
      </c>
      <c r="BR25" s="830">
        <f t="shared" si="17"/>
        <v>17.542055644989919</v>
      </c>
      <c r="BS25" s="830">
        <f t="shared" si="18"/>
        <v>14.536215832222489</v>
      </c>
      <c r="BT25" s="810">
        <f t="shared" si="19"/>
        <v>7.7471753440160525</v>
      </c>
      <c r="BU25" s="810">
        <f t="shared" si="20"/>
        <v>8.1046184917233095</v>
      </c>
      <c r="BV25" s="810">
        <f t="shared" si="21"/>
        <v>17.777928764122773</v>
      </c>
      <c r="BW25" s="830">
        <f t="shared" si="22"/>
        <v>1.8004799659714465</v>
      </c>
      <c r="BX25" s="816">
        <f t="shared" si="52"/>
        <v>206.13878853928281</v>
      </c>
      <c r="BY25" s="755">
        <f t="shared" si="53"/>
        <v>3.8337137537527023E-2</v>
      </c>
      <c r="BZ25" s="805">
        <f t="shared" ca="1" si="47"/>
        <v>83.055037724773769</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0</v>
      </c>
      <c r="BE26" s="808">
        <f t="shared" si="4"/>
        <v>0.68287587715734355</v>
      </c>
      <c r="BF26" s="808">
        <f t="shared" si="5"/>
        <v>0</v>
      </c>
      <c r="BG26" s="829">
        <f t="shared" si="6"/>
        <v>1.8287574094699066</v>
      </c>
      <c r="BH26" s="829">
        <f t="shared" si="7"/>
        <v>8.2035535041827181</v>
      </c>
      <c r="BI26" s="829">
        <f t="shared" si="8"/>
        <v>0</v>
      </c>
      <c r="BJ26" s="829">
        <f t="shared" si="9"/>
        <v>0</v>
      </c>
      <c r="BK26" s="829">
        <f t="shared" si="10"/>
        <v>0</v>
      </c>
      <c r="BL26" s="810">
        <f t="shared" si="11"/>
        <v>2.3577392742871774</v>
      </c>
      <c r="BM26" s="810">
        <f t="shared" si="12"/>
        <v>9.2787809355961528</v>
      </c>
      <c r="BN26" s="810">
        <f t="shared" si="13"/>
        <v>3.1056707083219819</v>
      </c>
      <c r="BO26" s="810">
        <f t="shared" si="14"/>
        <v>0</v>
      </c>
      <c r="BP26" s="810">
        <f t="shared" si="15"/>
        <v>3.7560061199903183</v>
      </c>
      <c r="BQ26" s="830">
        <f t="shared" si="16"/>
        <v>15.808532676838846</v>
      </c>
      <c r="BR26" s="830">
        <f t="shared" si="17"/>
        <v>12.076482736403975</v>
      </c>
      <c r="BS26" s="830">
        <f t="shared" si="18"/>
        <v>19.51178170829083</v>
      </c>
      <c r="BT26" s="810">
        <f t="shared" si="19"/>
        <v>5.203736660774207</v>
      </c>
      <c r="BU26" s="810">
        <f t="shared" si="20"/>
        <v>20.149305031747854</v>
      </c>
      <c r="BV26" s="810">
        <f t="shared" si="21"/>
        <v>26.36277758404335</v>
      </c>
      <c r="BW26" s="830">
        <f t="shared" si="22"/>
        <v>1.1811509914704288</v>
      </c>
      <c r="BX26" s="816">
        <f t="shared" si="52"/>
        <v>129.50715121857507</v>
      </c>
      <c r="BY26" s="755">
        <f t="shared" si="53"/>
        <v>2.4085391708866481E-2</v>
      </c>
      <c r="BZ26" s="805">
        <f t="shared" ca="1" si="47"/>
        <v>101.13525350796347</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0</v>
      </c>
      <c r="BE27" s="808">
        <f t="shared" si="4"/>
        <v>0.26233762662489335</v>
      </c>
      <c r="BF27" s="808">
        <f t="shared" si="5"/>
        <v>0</v>
      </c>
      <c r="BG27" s="829">
        <f t="shared" si="6"/>
        <v>1.2802498746625781</v>
      </c>
      <c r="BH27" s="829">
        <f t="shared" si="7"/>
        <v>2.1938963346483158</v>
      </c>
      <c r="BI27" s="829">
        <f t="shared" si="8"/>
        <v>0</v>
      </c>
      <c r="BJ27" s="829">
        <f t="shared" si="9"/>
        <v>0</v>
      </c>
      <c r="BK27" s="829">
        <f t="shared" si="10"/>
        <v>0</v>
      </c>
      <c r="BL27" s="810">
        <f t="shared" si="11"/>
        <v>1.1591459016804269</v>
      </c>
      <c r="BM27" s="810">
        <f t="shared" si="12"/>
        <v>6.8354256397926267</v>
      </c>
      <c r="BN27" s="810">
        <f t="shared" si="13"/>
        <v>0.3243491512320501</v>
      </c>
      <c r="BO27" s="810">
        <f t="shared" si="14"/>
        <v>0</v>
      </c>
      <c r="BP27" s="810">
        <f t="shared" si="15"/>
        <v>2.8589582601280252</v>
      </c>
      <c r="BQ27" s="830">
        <f t="shared" si="16"/>
        <v>2.1615077340504616</v>
      </c>
      <c r="BR27" s="830">
        <f t="shared" si="17"/>
        <v>4.9436257562360995</v>
      </c>
      <c r="BS27" s="830">
        <f t="shared" si="18"/>
        <v>1.1076954414562799</v>
      </c>
      <c r="BT27" s="810">
        <f t="shared" si="19"/>
        <v>0.6083640898520869</v>
      </c>
      <c r="BU27" s="810">
        <f t="shared" si="20"/>
        <v>5.8471729890950659</v>
      </c>
      <c r="BV27" s="810">
        <f t="shared" si="21"/>
        <v>8.1674824535285353</v>
      </c>
      <c r="BW27" s="830">
        <f t="shared" si="22"/>
        <v>8.809085569616136E-2</v>
      </c>
      <c r="BX27" s="816">
        <f t="shared" si="52"/>
        <v>37.838302108683607</v>
      </c>
      <c r="BY27" s="755">
        <f t="shared" si="53"/>
        <v>7.0370656702033862E-3</v>
      </c>
      <c r="BZ27" s="805">
        <f t="shared" ca="1" si="47"/>
        <v>125.91754329197877</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0</v>
      </c>
      <c r="BE29" s="808">
        <f t="shared" si="4"/>
        <v>85.64458612010506</v>
      </c>
      <c r="BF29" s="808">
        <f t="shared" si="5"/>
        <v>0</v>
      </c>
      <c r="BG29" s="829">
        <f t="shared" si="6"/>
        <v>367.74630552586018</v>
      </c>
      <c r="BH29" s="829">
        <f t="shared" si="7"/>
        <v>426.7031354834491</v>
      </c>
      <c r="BI29" s="829">
        <f t="shared" si="8"/>
        <v>0</v>
      </c>
      <c r="BJ29" s="829">
        <f t="shared" si="9"/>
        <v>0</v>
      </c>
      <c r="BK29" s="829">
        <f t="shared" si="10"/>
        <v>0</v>
      </c>
      <c r="BL29" s="810">
        <f t="shared" si="11"/>
        <v>716.63628829090385</v>
      </c>
      <c r="BM29" s="810">
        <f t="shared" si="12"/>
        <v>948.92747257357848</v>
      </c>
      <c r="BN29" s="810">
        <f t="shared" si="13"/>
        <v>61.239589627761241</v>
      </c>
      <c r="BO29" s="810">
        <f t="shared" si="14"/>
        <v>0</v>
      </c>
      <c r="BP29" s="810">
        <f t="shared" si="15"/>
        <v>498.6659324203527</v>
      </c>
      <c r="BQ29" s="830">
        <f t="shared" si="16"/>
        <v>110.71032893547573</v>
      </c>
      <c r="BR29" s="830">
        <f t="shared" si="17"/>
        <v>389.43720813431577</v>
      </c>
      <c r="BS29" s="830">
        <f t="shared" si="18"/>
        <v>370.18495855163673</v>
      </c>
      <c r="BT29" s="810">
        <f t="shared" si="19"/>
        <v>47.104800762448107</v>
      </c>
      <c r="BU29" s="810">
        <f t="shared" si="20"/>
        <v>377.60408998262005</v>
      </c>
      <c r="BV29" s="810">
        <f t="shared" si="21"/>
        <v>264.27849850658015</v>
      </c>
      <c r="BW29" s="830">
        <f t="shared" si="22"/>
        <v>18.540745957016135</v>
      </c>
      <c r="BX29" s="833">
        <f t="shared" si="52"/>
        <v>4683.4239408721032</v>
      </c>
      <c r="BY29" s="834">
        <f t="shared" si="53"/>
        <v>0.87101058971026657</v>
      </c>
      <c r="BZ29" s="805">
        <f t="shared" ca="1" si="47"/>
        <v>100.40320958222213</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0</v>
      </c>
      <c r="BE30" s="808">
        <f t="shared" si="4"/>
        <v>1.6095224559922887</v>
      </c>
      <c r="BF30" s="808">
        <f t="shared" si="5"/>
        <v>0</v>
      </c>
      <c r="BG30" s="829">
        <f t="shared" si="6"/>
        <v>6.3099225302063404</v>
      </c>
      <c r="BH30" s="829">
        <f t="shared" si="7"/>
        <v>7.0761816635129131</v>
      </c>
      <c r="BI30" s="829">
        <f t="shared" si="8"/>
        <v>0</v>
      </c>
      <c r="BJ30" s="829">
        <f t="shared" si="9"/>
        <v>0</v>
      </c>
      <c r="BK30" s="829">
        <f t="shared" si="10"/>
        <v>0</v>
      </c>
      <c r="BL30" s="810">
        <f t="shared" si="11"/>
        <v>22.741074916608397</v>
      </c>
      <c r="BM30" s="810">
        <f t="shared" si="12"/>
        <v>15.890795575357528</v>
      </c>
      <c r="BN30" s="810">
        <f t="shared" si="13"/>
        <v>2.7086489778154328</v>
      </c>
      <c r="BO30" s="810">
        <f t="shared" si="14"/>
        <v>0</v>
      </c>
      <c r="BP30" s="810">
        <f t="shared" si="15"/>
        <v>9.9115559596340947</v>
      </c>
      <c r="BQ30" s="830">
        <f t="shared" si="16"/>
        <v>11.535732503344455</v>
      </c>
      <c r="BR30" s="830">
        <f t="shared" si="17"/>
        <v>15.461425730711158</v>
      </c>
      <c r="BS30" s="830">
        <f t="shared" si="18"/>
        <v>12.319087433370475</v>
      </c>
      <c r="BT30" s="810">
        <f t="shared" si="19"/>
        <v>2.0317050661311242</v>
      </c>
      <c r="BU30" s="810">
        <f t="shared" si="20"/>
        <v>11.899194585737401</v>
      </c>
      <c r="BV30" s="810">
        <f t="shared" si="21"/>
        <v>13.512658918017005</v>
      </c>
      <c r="BW30" s="830">
        <f t="shared" si="22"/>
        <v>1.1581266829269143</v>
      </c>
      <c r="BX30" s="833">
        <f t="shared" si="52"/>
        <v>134.1656329993655</v>
      </c>
      <c r="BY30" s="755">
        <f t="shared" si="53"/>
        <v>2.4951763622720009E-2</v>
      </c>
      <c r="BZ30" s="805">
        <f t="shared" ca="1" si="47"/>
        <v>101.45071300111717</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0</v>
      </c>
      <c r="BE31" s="808">
        <f t="shared" si="4"/>
        <v>2.284693056868095</v>
      </c>
      <c r="BF31" s="808">
        <f t="shared" si="5"/>
        <v>0</v>
      </c>
      <c r="BG31" s="829">
        <f t="shared" si="6"/>
        <v>6.1996729071233716</v>
      </c>
      <c r="BH31" s="829">
        <f t="shared" si="7"/>
        <v>19.933727849856144</v>
      </c>
      <c r="BI31" s="829">
        <f t="shared" si="8"/>
        <v>0</v>
      </c>
      <c r="BJ31" s="829">
        <f t="shared" si="9"/>
        <v>0</v>
      </c>
      <c r="BK31" s="829">
        <f t="shared" si="10"/>
        <v>0</v>
      </c>
      <c r="BL31" s="810">
        <f t="shared" si="11"/>
        <v>13.787124092731663</v>
      </c>
      <c r="BM31" s="810">
        <f t="shared" si="12"/>
        <v>27.84957579989252</v>
      </c>
      <c r="BN31" s="810">
        <f t="shared" si="13"/>
        <v>2.7654456912642456</v>
      </c>
      <c r="BO31" s="810">
        <f t="shared" si="14"/>
        <v>0</v>
      </c>
      <c r="BP31" s="810">
        <f t="shared" si="15"/>
        <v>5.2161222970489884</v>
      </c>
      <c r="BQ31" s="830">
        <f t="shared" si="16"/>
        <v>15.330934418462686</v>
      </c>
      <c r="BR31" s="830">
        <f t="shared" si="17"/>
        <v>10.9585227890776</v>
      </c>
      <c r="BS31" s="830">
        <f t="shared" si="18"/>
        <v>8.59737347167035</v>
      </c>
      <c r="BT31" s="810">
        <f t="shared" si="19"/>
        <v>5.2524166155615823</v>
      </c>
      <c r="BU31" s="810">
        <f t="shared" si="20"/>
        <v>9.656660331279717</v>
      </c>
      <c r="BV31" s="810">
        <f t="shared" si="21"/>
        <v>13.024144447512056</v>
      </c>
      <c r="BW31" s="830">
        <f t="shared" si="22"/>
        <v>1.6103637373211688</v>
      </c>
      <c r="BX31" s="833">
        <f t="shared" si="52"/>
        <v>142.46677750567019</v>
      </c>
      <c r="BY31" s="755">
        <f t="shared" si="53"/>
        <v>2.649558815429983E-2</v>
      </c>
      <c r="BZ31" s="805">
        <f t="shared" ca="1" si="47"/>
        <v>89.166899877310286</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0</v>
      </c>
      <c r="BE32" s="808">
        <f t="shared" si="4"/>
        <v>0.65695954358698128</v>
      </c>
      <c r="BF32" s="808">
        <f t="shared" si="5"/>
        <v>0</v>
      </c>
      <c r="BG32" s="829">
        <f t="shared" si="6"/>
        <v>2.6664738707392659</v>
      </c>
      <c r="BH32" s="829">
        <f t="shared" si="7"/>
        <v>5.3153652184984743</v>
      </c>
      <c r="BI32" s="829">
        <f t="shared" si="8"/>
        <v>0</v>
      </c>
      <c r="BJ32" s="829">
        <f t="shared" si="9"/>
        <v>0</v>
      </c>
      <c r="BK32" s="829">
        <f t="shared" si="10"/>
        <v>0</v>
      </c>
      <c r="BL32" s="810">
        <f t="shared" si="11"/>
        <v>1.6170261552634118</v>
      </c>
      <c r="BM32" s="810">
        <f t="shared" si="12"/>
        <v>1.304819413378336</v>
      </c>
      <c r="BN32" s="810">
        <f t="shared" si="13"/>
        <v>1.7970430248739409</v>
      </c>
      <c r="BO32" s="810">
        <f t="shared" si="14"/>
        <v>0</v>
      </c>
      <c r="BP32" s="810">
        <f t="shared" si="15"/>
        <v>4.96316770306907</v>
      </c>
      <c r="BQ32" s="830">
        <f t="shared" si="16"/>
        <v>11.968520726365352</v>
      </c>
      <c r="BR32" s="830">
        <f t="shared" si="17"/>
        <v>7.9718984066231462</v>
      </c>
      <c r="BS32" s="830">
        <f t="shared" si="18"/>
        <v>11.481508257218747</v>
      </c>
      <c r="BT32" s="810">
        <f t="shared" si="19"/>
        <v>2.1186362766934703</v>
      </c>
      <c r="BU32" s="810">
        <f t="shared" si="20"/>
        <v>7.3995009337411011</v>
      </c>
      <c r="BV32" s="810">
        <f t="shared" si="21"/>
        <v>8.0667852637935429</v>
      </c>
      <c r="BW32" s="830">
        <f t="shared" si="22"/>
        <v>0.37837904910415443</v>
      </c>
      <c r="BX32" s="833">
        <f t="shared" si="52"/>
        <v>67.706083842948999</v>
      </c>
      <c r="BY32" s="755">
        <f t="shared" si="53"/>
        <v>1.2591795395750232E-2</v>
      </c>
      <c r="BZ32" s="805">
        <f t="shared" ca="1" si="47"/>
        <v>91.029624307761964</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0</v>
      </c>
      <c r="BE33" s="808">
        <f t="shared" si="4"/>
        <v>0.87681626055250383</v>
      </c>
      <c r="BF33" s="808">
        <f t="shared" si="5"/>
        <v>0</v>
      </c>
      <c r="BG33" s="829">
        <f t="shared" si="6"/>
        <v>3.5504538194776663</v>
      </c>
      <c r="BH33" s="829">
        <f t="shared" si="7"/>
        <v>2.3032833115726388</v>
      </c>
      <c r="BI33" s="829">
        <f t="shared" si="8"/>
        <v>0</v>
      </c>
      <c r="BJ33" s="829">
        <f t="shared" si="9"/>
        <v>0</v>
      </c>
      <c r="BK33" s="829">
        <f t="shared" si="10"/>
        <v>0</v>
      </c>
      <c r="BL33" s="810">
        <f t="shared" si="11"/>
        <v>6.2193994241141315</v>
      </c>
      <c r="BM33" s="810">
        <f t="shared" si="12"/>
        <v>7.2345383582094414</v>
      </c>
      <c r="BN33" s="810">
        <f t="shared" si="13"/>
        <v>0.26398600391633181</v>
      </c>
      <c r="BO33" s="810">
        <f t="shared" si="14"/>
        <v>0</v>
      </c>
      <c r="BP33" s="810">
        <f t="shared" si="15"/>
        <v>6.8201170054290108</v>
      </c>
      <c r="BQ33" s="830">
        <f t="shared" si="16"/>
        <v>5.8981176688939332</v>
      </c>
      <c r="BR33" s="830">
        <f t="shared" si="17"/>
        <v>1.7448208995627164</v>
      </c>
      <c r="BS33" s="830">
        <f t="shared" si="18"/>
        <v>2.1084676802613234</v>
      </c>
      <c r="BT33" s="810">
        <f t="shared" si="19"/>
        <v>0.34191338889819067</v>
      </c>
      <c r="BU33" s="810">
        <f t="shared" si="20"/>
        <v>3.5931514705464407</v>
      </c>
      <c r="BV33" s="810">
        <f t="shared" si="21"/>
        <v>1.3749308527514741</v>
      </c>
      <c r="BW33" s="830">
        <f t="shared" si="22"/>
        <v>0.57826765792916635</v>
      </c>
      <c r="BX33" s="833">
        <f t="shared" si="52"/>
        <v>42.908263802114973</v>
      </c>
      <c r="BY33" s="755">
        <f t="shared" si="53"/>
        <v>7.9799635116449639E-3</v>
      </c>
      <c r="BZ33" s="805">
        <f t="shared" ca="1" si="47"/>
        <v>91.037454228351805</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0</v>
      </c>
      <c r="BE35" s="808">
        <f t="shared" si="4"/>
        <v>39.179884643803682</v>
      </c>
      <c r="BF35" s="808">
        <f t="shared" si="5"/>
        <v>0</v>
      </c>
      <c r="BG35" s="829">
        <f t="shared" si="6"/>
        <v>171.53862385487329</v>
      </c>
      <c r="BH35" s="829">
        <f t="shared" si="7"/>
        <v>191.01561346326039</v>
      </c>
      <c r="BI35" s="829">
        <f t="shared" si="8"/>
        <v>0</v>
      </c>
      <c r="BJ35" s="829">
        <f t="shared" si="9"/>
        <v>0</v>
      </c>
      <c r="BK35" s="829">
        <f t="shared" si="10"/>
        <v>0</v>
      </c>
      <c r="BL35" s="810">
        <f t="shared" si="11"/>
        <v>334.92559658124628</v>
      </c>
      <c r="BM35" s="810">
        <f t="shared" si="12"/>
        <v>381.38158345851656</v>
      </c>
      <c r="BN35" s="810">
        <f t="shared" si="13"/>
        <v>24.976323928271899</v>
      </c>
      <c r="BO35" s="810">
        <f t="shared" si="14"/>
        <v>0</v>
      </c>
      <c r="BP35" s="810">
        <f t="shared" si="15"/>
        <v>236.58531979868883</v>
      </c>
      <c r="BQ35" s="830">
        <f t="shared" si="16"/>
        <v>60.683044233808033</v>
      </c>
      <c r="BR35" s="830">
        <f t="shared" si="17"/>
        <v>141.74104252851171</v>
      </c>
      <c r="BS35" s="830">
        <f t="shared" si="18"/>
        <v>146.86699316395712</v>
      </c>
      <c r="BT35" s="810">
        <f t="shared" si="19"/>
        <v>17.905692672863982</v>
      </c>
      <c r="BU35" s="810">
        <f t="shared" si="20"/>
        <v>181.64079510891909</v>
      </c>
      <c r="BV35" s="810">
        <f t="shared" si="21"/>
        <v>127.15499271636133</v>
      </c>
      <c r="BW35" s="830">
        <f t="shared" si="22"/>
        <v>10.410409974769944</v>
      </c>
      <c r="BX35" s="833">
        <f t="shared" si="52"/>
        <v>2066.0059161278523</v>
      </c>
      <c r="BY35" s="755">
        <f t="shared" si="53"/>
        <v>0.38423022431241444</v>
      </c>
      <c r="BZ35" s="805">
        <f t="shared" ca="1" si="47"/>
        <v>100.22159457923536</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0</v>
      </c>
      <c r="BE36" s="808">
        <f t="shared" si="4"/>
        <v>0.37325435382727873</v>
      </c>
      <c r="BF36" s="808">
        <f t="shared" si="5"/>
        <v>0</v>
      </c>
      <c r="BG36" s="829">
        <f t="shared" si="6"/>
        <v>0.71618832473721439</v>
      </c>
      <c r="BH36" s="829">
        <f t="shared" si="7"/>
        <v>2.0657512313047284</v>
      </c>
      <c r="BI36" s="829">
        <f t="shared" si="8"/>
        <v>0</v>
      </c>
      <c r="BJ36" s="829">
        <f t="shared" si="9"/>
        <v>0</v>
      </c>
      <c r="BK36" s="829">
        <f t="shared" si="10"/>
        <v>0</v>
      </c>
      <c r="BL36" s="810">
        <f t="shared" si="11"/>
        <v>1.1906190250367219</v>
      </c>
      <c r="BM36" s="810">
        <f t="shared" si="12"/>
        <v>0.38853512155903575</v>
      </c>
      <c r="BN36" s="810">
        <f t="shared" si="13"/>
        <v>6.0157730151824601E-2</v>
      </c>
      <c r="BO36" s="810">
        <f t="shared" si="14"/>
        <v>0</v>
      </c>
      <c r="BP36" s="810">
        <f t="shared" si="15"/>
        <v>0.22174168226275745</v>
      </c>
      <c r="BQ36" s="830">
        <f t="shared" si="16"/>
        <v>1.4470085689744165</v>
      </c>
      <c r="BR36" s="830">
        <f t="shared" si="17"/>
        <v>0.91983694855621301</v>
      </c>
      <c r="BS36" s="830">
        <f t="shared" si="18"/>
        <v>0.17067342014099815</v>
      </c>
      <c r="BT36" s="810">
        <f t="shared" si="19"/>
        <v>0.263399692991102</v>
      </c>
      <c r="BU36" s="810">
        <f t="shared" si="20"/>
        <v>2.8420609962772789</v>
      </c>
      <c r="BV36" s="810">
        <f t="shared" si="21"/>
        <v>0.53068671269573653</v>
      </c>
      <c r="BW36" s="830">
        <f t="shared" si="22"/>
        <v>3.6606479955133442E-2</v>
      </c>
      <c r="BX36" s="816">
        <f t="shared" si="52"/>
        <v>11.226520288470441</v>
      </c>
      <c r="BY36" s="755">
        <f t="shared" si="53"/>
        <v>2.0878780525330929E-3</v>
      </c>
      <c r="BZ36" s="805">
        <f t="shared" ca="1" si="47"/>
        <v>69.685836384491651</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0</v>
      </c>
      <c r="BE37" s="808">
        <f t="shared" si="4"/>
        <v>0.30721330198074254</v>
      </c>
      <c r="BF37" s="808">
        <f t="shared" si="5"/>
        <v>0</v>
      </c>
      <c r="BG37" s="829">
        <f t="shared" si="6"/>
        <v>0.9233400259717025</v>
      </c>
      <c r="BH37" s="829">
        <f t="shared" si="7"/>
        <v>0.9660442788580893</v>
      </c>
      <c r="BI37" s="829">
        <f t="shared" si="8"/>
        <v>0</v>
      </c>
      <c r="BJ37" s="829">
        <f t="shared" si="9"/>
        <v>0</v>
      </c>
      <c r="BK37" s="829">
        <f t="shared" si="10"/>
        <v>0</v>
      </c>
      <c r="BL37" s="810">
        <f t="shared" si="11"/>
        <v>1.2158198096639268</v>
      </c>
      <c r="BM37" s="810">
        <f t="shared" si="12"/>
        <v>3.4263389088954588</v>
      </c>
      <c r="BN37" s="810">
        <f t="shared" si="13"/>
        <v>0.35852213338349143</v>
      </c>
      <c r="BO37" s="810">
        <f t="shared" si="14"/>
        <v>0</v>
      </c>
      <c r="BP37" s="810">
        <f t="shared" si="15"/>
        <v>1.4023006465430616</v>
      </c>
      <c r="BQ37" s="830">
        <f t="shared" si="16"/>
        <v>0.61317449234898047</v>
      </c>
      <c r="BR37" s="830">
        <f t="shared" si="17"/>
        <v>1.2839600763316046</v>
      </c>
      <c r="BS37" s="830">
        <f t="shared" si="18"/>
        <v>1.4609462016010712</v>
      </c>
      <c r="BT37" s="810">
        <f t="shared" si="19"/>
        <v>0.15826485637864124</v>
      </c>
      <c r="BU37" s="810">
        <f t="shared" si="20"/>
        <v>1.2783832739599936</v>
      </c>
      <c r="BV37" s="810">
        <f t="shared" si="21"/>
        <v>1.2934885650358094</v>
      </c>
      <c r="BW37" s="830">
        <f t="shared" si="22"/>
        <v>3.1577520484613521E-2</v>
      </c>
      <c r="BX37" s="816">
        <f t="shared" si="52"/>
        <v>14.719374091437189</v>
      </c>
      <c r="BY37" s="755">
        <f t="shared" si="53"/>
        <v>2.7374696097149319E-3</v>
      </c>
      <c r="BZ37" s="805">
        <f t="shared" ca="1" si="47"/>
        <v>95.177320603050788</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0</v>
      </c>
      <c r="BE38" s="808">
        <f t="shared" si="4"/>
        <v>1.2525230029009484</v>
      </c>
      <c r="BF38" s="808">
        <f t="shared" si="5"/>
        <v>0</v>
      </c>
      <c r="BG38" s="829">
        <f t="shared" si="6"/>
        <v>3.0499451010266285</v>
      </c>
      <c r="BH38" s="829">
        <f t="shared" si="7"/>
        <v>6.4669805072530142</v>
      </c>
      <c r="BI38" s="829">
        <f t="shared" si="8"/>
        <v>0</v>
      </c>
      <c r="BJ38" s="829">
        <f t="shared" si="9"/>
        <v>0</v>
      </c>
      <c r="BK38" s="829">
        <f t="shared" si="10"/>
        <v>0</v>
      </c>
      <c r="BL38" s="810">
        <f t="shared" si="11"/>
        <v>4.0058312069548458</v>
      </c>
      <c r="BM38" s="810">
        <f t="shared" si="12"/>
        <v>37.328026643450826</v>
      </c>
      <c r="BN38" s="810">
        <f t="shared" si="13"/>
        <v>2.4666985558943675</v>
      </c>
      <c r="BO38" s="810">
        <f t="shared" si="14"/>
        <v>0</v>
      </c>
      <c r="BP38" s="810">
        <f t="shared" si="15"/>
        <v>4.3815437028522597</v>
      </c>
      <c r="BQ38" s="830">
        <f t="shared" si="16"/>
        <v>9.5823691932215826</v>
      </c>
      <c r="BR38" s="830">
        <f t="shared" si="17"/>
        <v>12.953886653501222</v>
      </c>
      <c r="BS38" s="830">
        <f t="shared" si="18"/>
        <v>14.042546897573658</v>
      </c>
      <c r="BT38" s="810">
        <f t="shared" si="19"/>
        <v>8.2522769813922707</v>
      </c>
      <c r="BU38" s="810">
        <f t="shared" si="20"/>
        <v>9.5798613471959548</v>
      </c>
      <c r="BV38" s="810">
        <f t="shared" si="21"/>
        <v>22.479894431682105</v>
      </c>
      <c r="BW38" s="830">
        <f t="shared" si="22"/>
        <v>0.21378881052634921</v>
      </c>
      <c r="BX38" s="816">
        <f t="shared" si="52"/>
        <v>136.05617303542604</v>
      </c>
      <c r="BY38" s="755">
        <f t="shared" si="53"/>
        <v>2.5303361174525953E-2</v>
      </c>
      <c r="BZ38" s="805">
        <f t="shared" ca="1" si="47"/>
        <v>91.05461106307618</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0</v>
      </c>
      <c r="BE39" s="808">
        <f t="shared" si="4"/>
        <v>1.4348400659274418</v>
      </c>
      <c r="BF39" s="808">
        <f t="shared" si="5"/>
        <v>0</v>
      </c>
      <c r="BG39" s="829">
        <f t="shared" si="6"/>
        <v>2.7044601429610546</v>
      </c>
      <c r="BH39" s="829">
        <f t="shared" si="7"/>
        <v>8.9345805391877153</v>
      </c>
      <c r="BI39" s="829">
        <f t="shared" si="8"/>
        <v>0</v>
      </c>
      <c r="BJ39" s="829">
        <f t="shared" si="9"/>
        <v>0</v>
      </c>
      <c r="BK39" s="829">
        <f t="shared" si="10"/>
        <v>0</v>
      </c>
      <c r="BL39" s="810">
        <f t="shared" si="11"/>
        <v>3.3792098756815037</v>
      </c>
      <c r="BM39" s="810">
        <f t="shared" si="12"/>
        <v>7.5152897560244245</v>
      </c>
      <c r="BN39" s="810">
        <f t="shared" si="13"/>
        <v>1.6510495915134624</v>
      </c>
      <c r="BO39" s="810">
        <f t="shared" si="14"/>
        <v>0</v>
      </c>
      <c r="BP39" s="810">
        <f t="shared" si="15"/>
        <v>1.4762037236923358</v>
      </c>
      <c r="BQ39" s="830">
        <f t="shared" si="16"/>
        <v>7.6551371475617955</v>
      </c>
      <c r="BR39" s="830">
        <f t="shared" si="17"/>
        <v>1.7567651044798913</v>
      </c>
      <c r="BS39" s="830">
        <f t="shared" si="18"/>
        <v>2.7203074272590024</v>
      </c>
      <c r="BT39" s="810">
        <f t="shared" si="19"/>
        <v>1.7765903830429377</v>
      </c>
      <c r="BU39" s="810">
        <f t="shared" si="20"/>
        <v>1.4394726476638817</v>
      </c>
      <c r="BV39" s="810">
        <f t="shared" si="21"/>
        <v>1.9333730411677901</v>
      </c>
      <c r="BW39" s="830">
        <f t="shared" si="22"/>
        <v>7.3770009405153117E-2</v>
      </c>
      <c r="BX39" s="816">
        <f t="shared" si="52"/>
        <v>44.451049455568388</v>
      </c>
      <c r="BY39" s="755">
        <f t="shared" si="53"/>
        <v>8.2668866385658159E-3</v>
      </c>
      <c r="BZ39" s="805">
        <f t="shared" ca="1" si="47"/>
        <v>70.498673285861273</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0</v>
      </c>
      <c r="BE40" s="808">
        <f t="shared" si="4"/>
        <v>1.0290725553076783</v>
      </c>
      <c r="BF40" s="808">
        <f t="shared" si="5"/>
        <v>0</v>
      </c>
      <c r="BG40" s="829">
        <f t="shared" si="6"/>
        <v>1.698874400944806</v>
      </c>
      <c r="BH40" s="829">
        <f t="shared" si="7"/>
        <v>2.5902349855900755</v>
      </c>
      <c r="BI40" s="829">
        <f t="shared" si="8"/>
        <v>0</v>
      </c>
      <c r="BJ40" s="829">
        <f t="shared" si="9"/>
        <v>0</v>
      </c>
      <c r="BK40" s="829">
        <f t="shared" si="10"/>
        <v>0</v>
      </c>
      <c r="BL40" s="810">
        <f t="shared" si="11"/>
        <v>0.34298964155744777</v>
      </c>
      <c r="BM40" s="810">
        <f t="shared" si="12"/>
        <v>6.0547480560251756</v>
      </c>
      <c r="BN40" s="810">
        <f t="shared" si="13"/>
        <v>0.25410856380017083</v>
      </c>
      <c r="BO40" s="810">
        <f t="shared" si="14"/>
        <v>0</v>
      </c>
      <c r="BP40" s="810">
        <f t="shared" si="15"/>
        <v>0.99560329706219086</v>
      </c>
      <c r="BQ40" s="830">
        <f t="shared" si="16"/>
        <v>1.3060074231953525</v>
      </c>
      <c r="BR40" s="830">
        <f t="shared" si="17"/>
        <v>0.44305208704788113</v>
      </c>
      <c r="BS40" s="830">
        <f t="shared" si="18"/>
        <v>0.35857919474480338</v>
      </c>
      <c r="BT40" s="810">
        <f t="shared" si="19"/>
        <v>0.28616784765378456</v>
      </c>
      <c r="BU40" s="810">
        <f t="shared" si="20"/>
        <v>1.866540635465332</v>
      </c>
      <c r="BV40" s="810">
        <f t="shared" si="21"/>
        <v>0.48960011734209086</v>
      </c>
      <c r="BW40" s="830">
        <f t="shared" si="22"/>
        <v>0.15200200163719896</v>
      </c>
      <c r="BX40" s="816">
        <f t="shared" si="52"/>
        <v>17.86758080737399</v>
      </c>
      <c r="BY40" s="755">
        <f t="shared" si="53"/>
        <v>3.322964628486887E-3</v>
      </c>
      <c r="BZ40" s="805">
        <f t="shared" ca="1" si="47"/>
        <v>67.120492897313085</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0</v>
      </c>
      <c r="BE41" s="808">
        <f t="shared" si="4"/>
        <v>0.48695282300668113</v>
      </c>
      <c r="BF41" s="808">
        <f t="shared" si="5"/>
        <v>0</v>
      </c>
      <c r="BG41" s="829">
        <f t="shared" si="6"/>
        <v>2.4565907268218723</v>
      </c>
      <c r="BH41" s="829">
        <f t="shared" si="7"/>
        <v>2.4536783414007326</v>
      </c>
      <c r="BI41" s="829">
        <f t="shared" si="8"/>
        <v>0</v>
      </c>
      <c r="BJ41" s="829">
        <f t="shared" si="9"/>
        <v>0</v>
      </c>
      <c r="BK41" s="829">
        <f t="shared" si="10"/>
        <v>0</v>
      </c>
      <c r="BL41" s="810">
        <f t="shared" si="11"/>
        <v>7.1888003454405256</v>
      </c>
      <c r="BM41" s="810">
        <f t="shared" si="12"/>
        <v>6.649466775360179</v>
      </c>
      <c r="BN41" s="810">
        <f t="shared" si="13"/>
        <v>0.79292246574337677</v>
      </c>
      <c r="BO41" s="810">
        <f t="shared" si="14"/>
        <v>0</v>
      </c>
      <c r="BP41" s="810">
        <f t="shared" si="15"/>
        <v>5.7676389330756344</v>
      </c>
      <c r="BQ41" s="830">
        <f t="shared" si="16"/>
        <v>2.6132730916754285</v>
      </c>
      <c r="BR41" s="830">
        <f t="shared" si="17"/>
        <v>9.4937924193896208</v>
      </c>
      <c r="BS41" s="830">
        <f t="shared" si="18"/>
        <v>4.8763570417851332</v>
      </c>
      <c r="BT41" s="810">
        <f t="shared" si="19"/>
        <v>0.87280451612073717</v>
      </c>
      <c r="BU41" s="810">
        <f t="shared" si="20"/>
        <v>5.3385969147624506</v>
      </c>
      <c r="BV41" s="810">
        <f t="shared" si="21"/>
        <v>4.0440187815111699</v>
      </c>
      <c r="BW41" s="830">
        <f t="shared" si="22"/>
        <v>5.3891376561119766E-2</v>
      </c>
      <c r="BX41" s="816">
        <f t="shared" si="52"/>
        <v>53.088784552654658</v>
      </c>
      <c r="BY41" s="755">
        <f t="shared" si="53"/>
        <v>9.8733093830490337E-3</v>
      </c>
      <c r="BZ41" s="805">
        <f t="shared" ca="1" si="47"/>
        <v>112.05101673217352</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0</v>
      </c>
      <c r="BE42" s="808">
        <f t="shared" si="4"/>
        <v>49.936259253245353</v>
      </c>
      <c r="BF42" s="808">
        <f t="shared" si="5"/>
        <v>0</v>
      </c>
      <c r="BG42" s="829">
        <f t="shared" si="6"/>
        <v>211.91197742266343</v>
      </c>
      <c r="BH42" s="829">
        <f t="shared" si="7"/>
        <v>264.50711665314515</v>
      </c>
      <c r="BI42" s="829">
        <f t="shared" si="8"/>
        <v>0</v>
      </c>
      <c r="BJ42" s="829">
        <f t="shared" si="9"/>
        <v>0</v>
      </c>
      <c r="BK42" s="829">
        <f t="shared" si="10"/>
        <v>0</v>
      </c>
      <c r="BL42" s="810">
        <f t="shared" si="11"/>
        <v>428.75113351441797</v>
      </c>
      <c r="BM42" s="810">
        <f t="shared" si="12"/>
        <v>588.25601128016672</v>
      </c>
      <c r="BN42" s="810">
        <f t="shared" si="13"/>
        <v>47.440217031241325</v>
      </c>
      <c r="BO42" s="810">
        <f t="shared" si="14"/>
        <v>0</v>
      </c>
      <c r="BP42" s="810">
        <f t="shared" si="15"/>
        <v>304.16964821582241</v>
      </c>
      <c r="BQ42" s="830">
        <f t="shared" si="16"/>
        <v>104.09998584921421</v>
      </c>
      <c r="BR42" s="830">
        <f t="shared" si="17"/>
        <v>292.40766418218135</v>
      </c>
      <c r="BS42" s="830">
        <f t="shared" si="18"/>
        <v>267.50359665293797</v>
      </c>
      <c r="BT42" s="810">
        <f t="shared" si="19"/>
        <v>33.484803049556454</v>
      </c>
      <c r="BU42" s="810">
        <f t="shared" si="20"/>
        <v>244.0142890757555</v>
      </c>
      <c r="BV42" s="810">
        <f t="shared" si="21"/>
        <v>184.07394563420374</v>
      </c>
      <c r="BW42" s="830">
        <f t="shared" si="22"/>
        <v>13.027953826660463</v>
      </c>
      <c r="BX42" s="816">
        <f t="shared" si="52"/>
        <v>3033.584601641212</v>
      </c>
      <c r="BY42" s="755">
        <f t="shared" si="53"/>
        <v>0.56417790620070896</v>
      </c>
      <c r="BZ42" s="805">
        <f t="shared" ca="1" si="47"/>
        <v>101.20340073136049</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2</v>
      </c>
      <c r="BA45" s="717" t="str">
        <f t="shared" si="46"/>
        <v>Detached house</v>
      </c>
      <c r="BB45" s="828">
        <f t="shared" si="1"/>
        <v>0</v>
      </c>
      <c r="BC45" s="828">
        <f t="shared" si="2"/>
        <v>0</v>
      </c>
      <c r="BD45" s="828">
        <f t="shared" si="3"/>
        <v>0</v>
      </c>
      <c r="BE45" s="808">
        <f t="shared" si="4"/>
        <v>61.019613694197972</v>
      </c>
      <c r="BF45" s="808">
        <f t="shared" si="5"/>
        <v>0</v>
      </c>
      <c r="BG45" s="829">
        <f t="shared" si="6"/>
        <v>287.84189573458855</v>
      </c>
      <c r="BH45" s="829">
        <f t="shared" si="7"/>
        <v>89.783828896367197</v>
      </c>
      <c r="BI45" s="829">
        <f t="shared" si="8"/>
        <v>0</v>
      </c>
      <c r="BJ45" s="829">
        <f t="shared" si="9"/>
        <v>0</v>
      </c>
      <c r="BK45" s="829">
        <f t="shared" si="10"/>
        <v>0</v>
      </c>
      <c r="BL45" s="810">
        <f t="shared" si="11"/>
        <v>421.12919591506733</v>
      </c>
      <c r="BM45" s="810">
        <f t="shared" si="12"/>
        <v>182.64311356999738</v>
      </c>
      <c r="BN45" s="810">
        <f t="shared" si="13"/>
        <v>7.3203863753127667</v>
      </c>
      <c r="BO45" s="810">
        <f t="shared" si="14"/>
        <v>0</v>
      </c>
      <c r="BP45" s="810">
        <f t="shared" si="15"/>
        <v>148.68857302152247</v>
      </c>
      <c r="BQ45" s="830">
        <f t="shared" si="16"/>
        <v>17.535849824575859</v>
      </c>
      <c r="BR45" s="830">
        <f t="shared" si="17"/>
        <v>43.201666990428357</v>
      </c>
      <c r="BS45" s="830">
        <f t="shared" si="18"/>
        <v>40.147136479225317</v>
      </c>
      <c r="BT45" s="810">
        <f t="shared" si="19"/>
        <v>5.2968776052314999</v>
      </c>
      <c r="BU45" s="810">
        <f t="shared" si="20"/>
        <v>57.142380505911227</v>
      </c>
      <c r="BV45" s="810">
        <f t="shared" si="21"/>
        <v>23.16122013675837</v>
      </c>
      <c r="BW45" s="830">
        <f t="shared" si="22"/>
        <v>6.7192796563599595</v>
      </c>
      <c r="BX45" s="816">
        <f t="shared" si="52"/>
        <v>1391.6310184055444</v>
      </c>
      <c r="BY45" s="755">
        <f t="shared" si="53"/>
        <v>0.25881179438451635</v>
      </c>
      <c r="BZ45" s="805">
        <f t="shared" ca="1" si="47"/>
        <v>73.783262263683</v>
      </c>
      <c r="CA45" s="757" t="str" cm="1">
        <f t="array" ref="CA45">IF(AY45,INDEX(BA:BA,MATCH(1,(C:C=C45)*(AY:AY=TRUE)*(AZ:AZ=1),0)),"")</f>
        <v>Semi-detached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4</v>
      </c>
      <c r="BA46" s="835" t="str">
        <f t="shared" si="46"/>
        <v>Flat or maisonette</v>
      </c>
      <c r="BB46" s="828">
        <f t="shared" si="1"/>
        <v>0</v>
      </c>
      <c r="BC46" s="828">
        <f t="shared" si="2"/>
        <v>0</v>
      </c>
      <c r="BD46" s="828">
        <f t="shared" si="3"/>
        <v>0</v>
      </c>
      <c r="BE46" s="808">
        <f t="shared" si="4"/>
        <v>4.1758819328545984</v>
      </c>
      <c r="BF46" s="808">
        <f t="shared" si="5"/>
        <v>0</v>
      </c>
      <c r="BG46" s="829">
        <f t="shared" si="6"/>
        <v>12.802353737040116</v>
      </c>
      <c r="BH46" s="829">
        <f t="shared" si="7"/>
        <v>17.554321042236317</v>
      </c>
      <c r="BI46" s="829">
        <f t="shared" si="8"/>
        <v>0</v>
      </c>
      <c r="BJ46" s="829">
        <f t="shared" si="9"/>
        <v>0</v>
      </c>
      <c r="BK46" s="829">
        <f t="shared" si="10"/>
        <v>0</v>
      </c>
      <c r="BL46" s="810">
        <f t="shared" si="11"/>
        <v>57.550298188273509</v>
      </c>
      <c r="BM46" s="810">
        <f t="shared" si="12"/>
        <v>30.904572847396373</v>
      </c>
      <c r="BN46" s="810">
        <f t="shared" si="13"/>
        <v>5.8635324127112929</v>
      </c>
      <c r="BO46" s="810">
        <f t="shared" si="14"/>
        <v>0</v>
      </c>
      <c r="BP46" s="810">
        <f t="shared" si="15"/>
        <v>41.123407013166862</v>
      </c>
      <c r="BQ46" s="830">
        <f t="shared" si="16"/>
        <v>117.21993961658168</v>
      </c>
      <c r="BR46" s="830">
        <f t="shared" si="17"/>
        <v>54.324601183264875</v>
      </c>
      <c r="BS46" s="830">
        <f t="shared" si="18"/>
        <v>41.476343658641376</v>
      </c>
      <c r="BT46" s="810">
        <f t="shared" si="19"/>
        <v>15.793153994430982</v>
      </c>
      <c r="BU46" s="810">
        <f t="shared" si="20"/>
        <v>193.67283528809216</v>
      </c>
      <c r="BV46" s="810">
        <f t="shared" si="21"/>
        <v>241.13266718351898</v>
      </c>
      <c r="BW46" s="830">
        <f t="shared" si="22"/>
        <v>8.3740895741021522</v>
      </c>
      <c r="BX46" s="816">
        <f t="shared" si="52"/>
        <v>841.9679976723113</v>
      </c>
      <c r="BY46" s="755">
        <f t="shared" si="53"/>
        <v>0.15658694395988679</v>
      </c>
      <c r="BZ46" s="805">
        <f t="shared" ca="1" si="47"/>
        <v>124.77900535901163</v>
      </c>
      <c r="CA46" s="757" t="str" cm="1">
        <f t="array" ref="CA46">IF(AY46,INDEX(BA:BA,MATCH(1,(C:C=C46)*(AY:AY=TRUE)*(AZ:AZ=1),0)),"")</f>
        <v>Semi-detached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1</v>
      </c>
      <c r="BA47" s="838" t="str">
        <f t="shared" si="46"/>
        <v>Semi-detached house</v>
      </c>
      <c r="BB47" s="795">
        <f t="shared" si="1"/>
        <v>0</v>
      </c>
      <c r="BC47" s="795">
        <f t="shared" si="2"/>
        <v>0</v>
      </c>
      <c r="BD47" s="795">
        <f t="shared" si="3"/>
        <v>0</v>
      </c>
      <c r="BE47" s="796">
        <f t="shared" si="4"/>
        <v>21.584967614886871</v>
      </c>
      <c r="BF47" s="796">
        <f t="shared" si="5"/>
        <v>0</v>
      </c>
      <c r="BG47" s="797">
        <f t="shared" si="6"/>
        <v>75.127190128393579</v>
      </c>
      <c r="BH47" s="797">
        <f t="shared" si="7"/>
        <v>336.4312186586389</v>
      </c>
      <c r="BI47" s="797">
        <f t="shared" si="8"/>
        <v>0</v>
      </c>
      <c r="BJ47" s="797">
        <f t="shared" si="9"/>
        <v>0</v>
      </c>
      <c r="BK47" s="797">
        <f t="shared" si="10"/>
        <v>0</v>
      </c>
      <c r="BL47" s="798">
        <f t="shared" si="11"/>
        <v>210.83932485490968</v>
      </c>
      <c r="BM47" s="798">
        <f t="shared" si="12"/>
        <v>751.1892601145662</v>
      </c>
      <c r="BN47" s="798">
        <f t="shared" si="13"/>
        <v>27.042983183751364</v>
      </c>
      <c r="BO47" s="798">
        <f t="shared" si="14"/>
        <v>0</v>
      </c>
      <c r="BP47" s="798">
        <f t="shared" si="15"/>
        <v>185.29451818175286</v>
      </c>
      <c r="BQ47" s="799">
        <f t="shared" si="16"/>
        <v>26.970379663553061</v>
      </c>
      <c r="BR47" s="799">
        <f t="shared" si="17"/>
        <v>280.91868948600171</v>
      </c>
      <c r="BS47" s="799">
        <f t="shared" si="18"/>
        <v>111.10245873306143</v>
      </c>
      <c r="BT47" s="798">
        <f t="shared" si="19"/>
        <v>20.923293308528837</v>
      </c>
      <c r="BU47" s="798">
        <f t="shared" si="20"/>
        <v>119.17558838314258</v>
      </c>
      <c r="BV47" s="798">
        <f t="shared" si="21"/>
        <v>43.627106841997303</v>
      </c>
      <c r="BW47" s="799">
        <f t="shared" si="22"/>
        <v>5.5045126019804878</v>
      </c>
      <c r="BX47" s="804">
        <f t="shared" si="52"/>
        <v>2215.7314917551653</v>
      </c>
      <c r="BY47" s="801">
        <f t="shared" si="53"/>
        <v>0.41207578422078578</v>
      </c>
      <c r="BZ47" s="805">
        <f t="shared" ca="1" si="47"/>
        <v>118.18010708819808</v>
      </c>
      <c r="CA47" s="757" t="str" cm="1">
        <f t="array" ref="CA47">IF(AY47,INDEX(BA:BA,MATCH(1,(C:C=C47)*(AY:AY=TRUE)*(AZ:AZ=1),0)),"")</f>
        <v>Semi-detached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0</v>
      </c>
      <c r="BE48" s="808">
        <f t="shared" si="4"/>
        <v>7.2195367580604524</v>
      </c>
      <c r="BF48" s="808">
        <f t="shared" si="5"/>
        <v>0</v>
      </c>
      <c r="BG48" s="809">
        <f t="shared" si="6"/>
        <v>19.228560399977351</v>
      </c>
      <c r="BH48" s="809">
        <f t="shared" si="7"/>
        <v>35.230631402757396</v>
      </c>
      <c r="BI48" s="809">
        <f t="shared" si="8"/>
        <v>0</v>
      </c>
      <c r="BJ48" s="809">
        <f t="shared" si="9"/>
        <v>0</v>
      </c>
      <c r="BK48" s="809">
        <f t="shared" si="10"/>
        <v>0</v>
      </c>
      <c r="BL48" s="810">
        <f t="shared" si="11"/>
        <v>91.481181041748215</v>
      </c>
      <c r="BM48" s="810">
        <f t="shared" si="12"/>
        <v>66.263053468039104</v>
      </c>
      <c r="BN48" s="810">
        <f t="shared" si="13"/>
        <v>37.773098028224517</v>
      </c>
      <c r="BO48" s="810">
        <f t="shared" si="14"/>
        <v>0</v>
      </c>
      <c r="BP48" s="810">
        <f t="shared" si="15"/>
        <v>179.89350178355664</v>
      </c>
      <c r="BQ48" s="811">
        <f t="shared" si="16"/>
        <v>26.273830895289084</v>
      </c>
      <c r="BR48" s="811">
        <f t="shared" si="17"/>
        <v>82.55504234030451</v>
      </c>
      <c r="BS48" s="811">
        <f t="shared" si="18"/>
        <v>245.27406112907141</v>
      </c>
      <c r="BT48" s="810">
        <f t="shared" si="19"/>
        <v>20.986675091808554</v>
      </c>
      <c r="BU48" s="810">
        <f t="shared" si="20"/>
        <v>78.009195822853115</v>
      </c>
      <c r="BV48" s="810">
        <f t="shared" si="21"/>
        <v>34.079005837724964</v>
      </c>
      <c r="BW48" s="811">
        <f t="shared" si="22"/>
        <v>3.4021181675573762</v>
      </c>
      <c r="BX48" s="816">
        <f t="shared" si="52"/>
        <v>927.66949216697287</v>
      </c>
      <c r="BY48" s="813">
        <f t="shared" si="53"/>
        <v>0.17252547743480992</v>
      </c>
      <c r="BZ48" s="805">
        <f t="shared" ca="1" si="47"/>
        <v>98.55727592063198</v>
      </c>
      <c r="CA48" s="757" t="str" cm="1">
        <f t="array" ref="CA48">IF(AY48,INDEX(BA:BA,MATCH(1,(C:C=C48)*(AY:AY=TRUE)*(AZ:AZ=1),0)),"")</f>
        <v>Semi-detached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5</v>
      </c>
      <c r="BA49" s="717" t="str">
        <f t="shared" si="46"/>
        <v>Bungalow</v>
      </c>
      <c r="BB49" s="807">
        <f t="shared" si="1"/>
        <v>0</v>
      </c>
      <c r="BC49" s="807">
        <f t="shared" si="2"/>
        <v>0</v>
      </c>
      <c r="BD49" s="807">
        <f t="shared" si="3"/>
        <v>0</v>
      </c>
      <c r="BE49" s="808">
        <f t="shared" si="4"/>
        <v>5.2449146469949683</v>
      </c>
      <c r="BF49" s="808">
        <f t="shared" si="5"/>
        <v>0</v>
      </c>
      <c r="BG49" s="809">
        <f t="shared" si="6"/>
        <v>53.693249153627313</v>
      </c>
      <c r="BH49" s="809">
        <f t="shared" si="7"/>
        <v>20.108927740870918</v>
      </c>
      <c r="BI49" s="809">
        <f t="shared" si="8"/>
        <v>0</v>
      </c>
      <c r="BJ49" s="809">
        <f t="shared" si="9"/>
        <v>0</v>
      </c>
      <c r="BK49" s="809">
        <f t="shared" si="10"/>
        <v>0</v>
      </c>
      <c r="BL49" s="810">
        <f t="shared" si="11"/>
        <v>180.74935344261019</v>
      </c>
      <c r="BM49" s="810">
        <f t="shared" si="12"/>
        <v>127.12281964913372</v>
      </c>
      <c r="BN49" s="810">
        <f t="shared" si="13"/>
        <v>2.2626927337873326</v>
      </c>
      <c r="BO49" s="810">
        <f t="shared" si="14"/>
        <v>0</v>
      </c>
      <c r="BP49" s="810">
        <f t="shared" si="15"/>
        <v>114.14151820381055</v>
      </c>
      <c r="BQ49" s="811">
        <f t="shared" si="16"/>
        <v>2.9399039007219092</v>
      </c>
      <c r="BR49" s="811">
        <f t="shared" si="17"/>
        <v>27.375859377462465</v>
      </c>
      <c r="BS49" s="811">
        <f t="shared" si="18"/>
        <v>13.802233363228899</v>
      </c>
      <c r="BT49" s="810">
        <f t="shared" si="19"/>
        <v>1.9825664195620207</v>
      </c>
      <c r="BU49" s="810">
        <f t="shared" si="20"/>
        <v>96.168081988446716</v>
      </c>
      <c r="BV49" s="810">
        <f t="shared" si="21"/>
        <v>10.296336125241293</v>
      </c>
      <c r="BW49" s="811">
        <f t="shared" si="22"/>
        <v>2.0336994158804949</v>
      </c>
      <c r="BX49" s="816">
        <f t="shared" si="52"/>
        <v>657.92215616137878</v>
      </c>
      <c r="BY49" s="813">
        <f t="shared" si="53"/>
        <v>0.12235859329763414</v>
      </c>
      <c r="BZ49" s="805">
        <f t="shared" ca="1" si="47"/>
        <v>135.31972764579677</v>
      </c>
      <c r="CA49" s="757" t="str" cm="1">
        <f t="array" ref="CA49">IF(AY49,INDEX(BA:BA,MATCH(1,(C:C=C49)*(AY:AY=TRUE)*(AZ:AZ=1),0)),"")</f>
        <v>Semi-detached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0</v>
      </c>
      <c r="BE51" s="819">
        <f t="shared" si="4"/>
        <v>54.109604036560086</v>
      </c>
      <c r="BF51" s="819">
        <f t="shared" si="5"/>
        <v>0</v>
      </c>
      <c r="BG51" s="820">
        <f t="shared" si="6"/>
        <v>236.89432968310166</v>
      </c>
      <c r="BH51" s="820">
        <f t="shared" si="7"/>
        <v>244.96580474815428</v>
      </c>
      <c r="BI51" s="820">
        <f t="shared" si="8"/>
        <v>0</v>
      </c>
      <c r="BJ51" s="820">
        <f t="shared" si="9"/>
        <v>0</v>
      </c>
      <c r="BK51" s="820">
        <f t="shared" si="10"/>
        <v>0</v>
      </c>
      <c r="BL51" s="821">
        <f t="shared" si="11"/>
        <v>440.26721123744704</v>
      </c>
      <c r="BM51" s="821">
        <f t="shared" si="12"/>
        <v>551.82601665617676</v>
      </c>
      <c r="BN51" s="821">
        <f t="shared" si="13"/>
        <v>24.958482135183168</v>
      </c>
      <c r="BO51" s="821">
        <f t="shared" si="14"/>
        <v>0</v>
      </c>
      <c r="BP51" s="821">
        <f t="shared" si="15"/>
        <v>290.77467756727941</v>
      </c>
      <c r="BQ51" s="822">
        <f t="shared" si="16"/>
        <v>38.028860816001597</v>
      </c>
      <c r="BR51" s="822">
        <f t="shared" si="17"/>
        <v>138.20509300689082</v>
      </c>
      <c r="BS51" s="822">
        <f t="shared" si="18"/>
        <v>153.97804133487929</v>
      </c>
      <c r="BT51" s="821">
        <f t="shared" si="19"/>
        <v>12.813640439843313</v>
      </c>
      <c r="BU51" s="821">
        <f t="shared" si="20"/>
        <v>138.04330978785759</v>
      </c>
      <c r="BV51" s="821">
        <f t="shared" si="21"/>
        <v>39.385986600374174</v>
      </c>
      <c r="BW51" s="822">
        <f t="shared" si="22"/>
        <v>6.7907033959757754</v>
      </c>
      <c r="BX51" s="841">
        <f t="shared" si="52"/>
        <v>2371.0417614457251</v>
      </c>
      <c r="BY51" s="842">
        <f t="shared" si="53"/>
        <v>0.44095997051250235</v>
      </c>
      <c r="BZ51" s="805">
        <f t="shared" ca="1" si="47"/>
        <v>96.527155704942231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0</v>
      </c>
      <c r="BE52" s="808">
        <f t="shared" si="4"/>
        <v>28.926522932671144</v>
      </c>
      <c r="BF52" s="808">
        <f t="shared" si="5"/>
        <v>0</v>
      </c>
      <c r="BG52" s="829">
        <f t="shared" si="6"/>
        <v>116.57982284213458</v>
      </c>
      <c r="BH52" s="829">
        <f t="shared" si="7"/>
        <v>169.32504033851671</v>
      </c>
      <c r="BI52" s="829">
        <f t="shared" si="8"/>
        <v>0</v>
      </c>
      <c r="BJ52" s="829">
        <f t="shared" si="9"/>
        <v>0</v>
      </c>
      <c r="BK52" s="829">
        <f t="shared" si="10"/>
        <v>0</v>
      </c>
      <c r="BL52" s="810">
        <f t="shared" si="11"/>
        <v>210.39005059832812</v>
      </c>
      <c r="BM52" s="810">
        <f t="shared" si="12"/>
        <v>325.31535503408782</v>
      </c>
      <c r="BN52" s="810">
        <f t="shared" si="13"/>
        <v>23.930823410471874</v>
      </c>
      <c r="BO52" s="810">
        <f t="shared" si="14"/>
        <v>0</v>
      </c>
      <c r="BP52" s="810">
        <f t="shared" si="15"/>
        <v>150.80650113205323</v>
      </c>
      <c r="BQ52" s="830">
        <f t="shared" si="16"/>
        <v>41.201319482797238</v>
      </c>
      <c r="BR52" s="830">
        <f t="shared" si="17"/>
        <v>121.21274783133573</v>
      </c>
      <c r="BS52" s="830">
        <f t="shared" si="18"/>
        <v>116.59733443295879</v>
      </c>
      <c r="BT52" s="810">
        <f t="shared" si="19"/>
        <v>12.345011291429714</v>
      </c>
      <c r="BU52" s="810">
        <f t="shared" si="20"/>
        <v>67.882080650782726</v>
      </c>
      <c r="BV52" s="810">
        <f t="shared" si="21"/>
        <v>37.764443620297584</v>
      </c>
      <c r="BW52" s="830">
        <f t="shared" si="22"/>
        <v>6.0781818997830719</v>
      </c>
      <c r="BX52" s="816">
        <f t="shared" si="52"/>
        <v>1428.3552354976482</v>
      </c>
      <c r="BY52" s="755">
        <f t="shared" si="53"/>
        <v>0.26564166551936919</v>
      </c>
      <c r="BZ52" s="805">
        <f t="shared" ca="1" si="47"/>
        <v>95.278697107311729</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0</v>
      </c>
      <c r="BE53" s="796">
        <f t="shared" si="4"/>
        <v>1.5581589785511003</v>
      </c>
      <c r="BF53" s="796">
        <f t="shared" si="5"/>
        <v>0</v>
      </c>
      <c r="BG53" s="797">
        <f t="shared" si="6"/>
        <v>4.7788554367572296</v>
      </c>
      <c r="BH53" s="797">
        <f t="shared" si="7"/>
        <v>7.8507080542547811</v>
      </c>
      <c r="BI53" s="797">
        <f t="shared" si="8"/>
        <v>0</v>
      </c>
      <c r="BJ53" s="797">
        <f t="shared" si="9"/>
        <v>0</v>
      </c>
      <c r="BK53" s="797">
        <f t="shared" si="10"/>
        <v>0</v>
      </c>
      <c r="BL53" s="798">
        <f t="shared" si="11"/>
        <v>15.737038817879277</v>
      </c>
      <c r="BM53" s="798">
        <f t="shared" si="12"/>
        <v>17.857785883822366</v>
      </c>
      <c r="BN53" s="798">
        <f t="shared" si="13"/>
        <v>2.7095572011073492</v>
      </c>
      <c r="BO53" s="798">
        <f t="shared" si="14"/>
        <v>0</v>
      </c>
      <c r="BP53" s="798">
        <f t="shared" si="15"/>
        <v>9.1409180545509372</v>
      </c>
      <c r="BQ53" s="799">
        <f t="shared" si="16"/>
        <v>7.8452380712940508</v>
      </c>
      <c r="BR53" s="799">
        <f t="shared" si="17"/>
        <v>13.616536403334125</v>
      </c>
      <c r="BS53" s="799">
        <f t="shared" si="18"/>
        <v>10.279295608011671</v>
      </c>
      <c r="BT53" s="798">
        <f t="shared" si="19"/>
        <v>2.5951064269952555</v>
      </c>
      <c r="BU53" s="798">
        <f t="shared" si="20"/>
        <v>13.405764365300294</v>
      </c>
      <c r="BV53" s="798">
        <f t="shared" si="21"/>
        <v>12.552472858486356</v>
      </c>
      <c r="BW53" s="799">
        <f t="shared" si="22"/>
        <v>1.7306565865621102</v>
      </c>
      <c r="BX53" s="804">
        <f t="shared" si="52"/>
        <v>121.6580927469069</v>
      </c>
      <c r="BY53" s="801">
        <f t="shared" si="53"/>
        <v>2.262564492224417E-2</v>
      </c>
      <c r="BZ53" s="805">
        <f t="shared" ca="1" si="47"/>
        <v>97.990032896856789</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0</v>
      </c>
      <c r="BE54" s="808">
        <f t="shared" si="4"/>
        <v>7.5860756977435573</v>
      </c>
      <c r="BF54" s="808">
        <f t="shared" si="5"/>
        <v>0</v>
      </c>
      <c r="BG54" s="809">
        <f t="shared" si="6"/>
        <v>29.904875693109396</v>
      </c>
      <c r="BH54" s="809">
        <f t="shared" si="7"/>
        <v>40.971852985339353</v>
      </c>
      <c r="BI54" s="809">
        <f t="shared" si="8"/>
        <v>0</v>
      </c>
      <c r="BJ54" s="809">
        <f t="shared" si="9"/>
        <v>0</v>
      </c>
      <c r="BK54" s="809">
        <f t="shared" si="10"/>
        <v>0</v>
      </c>
      <c r="BL54" s="810">
        <f t="shared" si="11"/>
        <v>86.825325303677104</v>
      </c>
      <c r="BM54" s="810">
        <f t="shared" si="12"/>
        <v>95.730533695219506</v>
      </c>
      <c r="BN54" s="810">
        <f t="shared" si="13"/>
        <v>14.013775277781162</v>
      </c>
      <c r="BO54" s="810">
        <f t="shared" si="14"/>
        <v>0</v>
      </c>
      <c r="BP54" s="810">
        <f t="shared" si="15"/>
        <v>75.371753441903564</v>
      </c>
      <c r="BQ54" s="811">
        <f t="shared" si="16"/>
        <v>80.674558691873429</v>
      </c>
      <c r="BR54" s="811">
        <f t="shared" si="17"/>
        <v>54.222175029214512</v>
      </c>
      <c r="BS54" s="811">
        <f t="shared" si="18"/>
        <v>84.973487466459076</v>
      </c>
      <c r="BT54" s="810">
        <f t="shared" si="19"/>
        <v>11.642624640752427</v>
      </c>
      <c r="BU54" s="810">
        <f t="shared" si="20"/>
        <v>92.760037694498052</v>
      </c>
      <c r="BV54" s="810">
        <f t="shared" si="21"/>
        <v>58.032494362504529</v>
      </c>
      <c r="BW54" s="811">
        <f t="shared" si="22"/>
        <v>6.5597888498334003</v>
      </c>
      <c r="BX54" s="816">
        <f t="shared" si="52"/>
        <v>739.26935882990892</v>
      </c>
      <c r="BY54" s="813">
        <f t="shared" si="53"/>
        <v>0.13748732728843388</v>
      </c>
      <c r="BZ54" s="805">
        <f t="shared" ca="1" si="47"/>
        <v>102.57471974614134</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0</v>
      </c>
      <c r="BE55" s="808">
        <f t="shared" si="4"/>
        <v>1.8196383544740482</v>
      </c>
      <c r="BF55" s="808">
        <f t="shared" si="5"/>
        <v>0</v>
      </c>
      <c r="BG55" s="809">
        <f t="shared" si="6"/>
        <v>6.842116344896759</v>
      </c>
      <c r="BH55" s="809">
        <f t="shared" si="7"/>
        <v>15.886593873734316</v>
      </c>
      <c r="BI55" s="809">
        <f t="shared" si="8"/>
        <v>0</v>
      </c>
      <c r="BJ55" s="809">
        <f t="shared" si="9"/>
        <v>0</v>
      </c>
      <c r="BK55" s="809">
        <f t="shared" si="10"/>
        <v>0</v>
      </c>
      <c r="BL55" s="810">
        <f t="shared" si="11"/>
        <v>27.780374042667166</v>
      </c>
      <c r="BM55" s="810">
        <f t="shared" si="12"/>
        <v>40.270308730691681</v>
      </c>
      <c r="BN55" s="810">
        <f t="shared" si="13"/>
        <v>12.38736197545626</v>
      </c>
      <c r="BO55" s="810">
        <f t="shared" si="14"/>
        <v>0</v>
      </c>
      <c r="BP55" s="810">
        <f t="shared" si="15"/>
        <v>28.90614980421223</v>
      </c>
      <c r="BQ55" s="811">
        <f t="shared" si="16"/>
        <v>20.250022938033258</v>
      </c>
      <c r="BR55" s="811">
        <f t="shared" si="17"/>
        <v>133.74344772922387</v>
      </c>
      <c r="BS55" s="811">
        <f t="shared" si="18"/>
        <v>72.171841157690537</v>
      </c>
      <c r="BT55" s="810">
        <f t="shared" si="19"/>
        <v>23.60361720097918</v>
      </c>
      <c r="BU55" s="810">
        <f t="shared" si="20"/>
        <v>135.90880750156057</v>
      </c>
      <c r="BV55" s="810">
        <f t="shared" si="21"/>
        <v>194.26460255833703</v>
      </c>
      <c r="BW55" s="811">
        <f t="shared" si="22"/>
        <v>2.840669267845584</v>
      </c>
      <c r="BX55" s="816">
        <f t="shared" si="52"/>
        <v>716.67555147980249</v>
      </c>
      <c r="BY55" s="813">
        <f t="shared" si="53"/>
        <v>0.13328539175744886</v>
      </c>
      <c r="BZ55" s="805">
        <f t="shared" ca="1" si="47"/>
        <v>124.28200891630523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0</v>
      </c>
      <c r="BE57" s="819">
        <f t="shared" si="4"/>
        <v>2.0573321205487516</v>
      </c>
      <c r="BF57" s="819">
        <f t="shared" si="5"/>
        <v>0</v>
      </c>
      <c r="BG57" s="820">
        <f t="shared" si="6"/>
        <v>10.933347024515088</v>
      </c>
      <c r="BH57" s="820">
        <f t="shared" si="7"/>
        <v>5.9260681027600945</v>
      </c>
      <c r="BI57" s="820">
        <f t="shared" si="8"/>
        <v>0</v>
      </c>
      <c r="BJ57" s="820">
        <f t="shared" si="9"/>
        <v>0</v>
      </c>
      <c r="BK57" s="820">
        <f t="shared" si="10"/>
        <v>0</v>
      </c>
      <c r="BL57" s="821">
        <f t="shared" si="11"/>
        <v>34.869454810226216</v>
      </c>
      <c r="BM57" s="821">
        <f t="shared" si="12"/>
        <v>19.552537700457272</v>
      </c>
      <c r="BN57" s="821">
        <f t="shared" si="13"/>
        <v>4.2597120624499274</v>
      </c>
      <c r="BO57" s="821">
        <f t="shared" si="14"/>
        <v>0</v>
      </c>
      <c r="BP57" s="821">
        <f t="shared" si="15"/>
        <v>40.108720005941244</v>
      </c>
      <c r="BQ57" s="822">
        <f t="shared" si="16"/>
        <v>56.70699182627056</v>
      </c>
      <c r="BR57" s="822">
        <f t="shared" si="17"/>
        <v>42.954660431619267</v>
      </c>
      <c r="BS57" s="822">
        <f t="shared" si="18"/>
        <v>23.071203927972689</v>
      </c>
      <c r="BT57" s="821">
        <f t="shared" si="19"/>
        <v>9.3997995080051151</v>
      </c>
      <c r="BU57" s="821">
        <f t="shared" si="20"/>
        <v>145.4495004558355</v>
      </c>
      <c r="BV57" s="821">
        <f t="shared" si="21"/>
        <v>126.05254860901753</v>
      </c>
      <c r="BW57" s="822">
        <f t="shared" si="22"/>
        <v>4.4543396955396481</v>
      </c>
      <c r="BX57" s="827">
        <f t="shared" si="52"/>
        <v>525.79621628115888</v>
      </c>
      <c r="BY57" s="842">
        <f t="shared" si="53"/>
        <v>9.7786166316004994E-2</v>
      </c>
      <c r="BZ57" s="805">
        <f t="shared" ca="1" si="47"/>
        <v>132.62110406726498</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0</v>
      </c>
      <c r="BE58" s="808">
        <f t="shared" si="4"/>
        <v>6.7140041692844017</v>
      </c>
      <c r="BF58" s="808">
        <f t="shared" si="5"/>
        <v>0</v>
      </c>
      <c r="BG58" s="829">
        <f t="shared" si="6"/>
        <v>40.927977867975123</v>
      </c>
      <c r="BH58" s="829">
        <f t="shared" si="7"/>
        <v>52.483830318282784</v>
      </c>
      <c r="BI58" s="829">
        <f t="shared" si="8"/>
        <v>0</v>
      </c>
      <c r="BJ58" s="829">
        <f t="shared" si="9"/>
        <v>0</v>
      </c>
      <c r="BK58" s="829">
        <f t="shared" si="10"/>
        <v>0</v>
      </c>
      <c r="BL58" s="810">
        <f t="shared" si="11"/>
        <v>186.25781004470335</v>
      </c>
      <c r="BM58" s="810">
        <f t="shared" si="12"/>
        <v>191.25052661751772</v>
      </c>
      <c r="BN58" s="810">
        <f t="shared" si="13"/>
        <v>18.845465549593722</v>
      </c>
      <c r="BO58" s="810">
        <f t="shared" si="14"/>
        <v>0</v>
      </c>
      <c r="BP58" s="810">
        <f t="shared" si="15"/>
        <v>201.82847266061623</v>
      </c>
      <c r="BQ58" s="830">
        <f t="shared" si="16"/>
        <v>73.342079598333939</v>
      </c>
      <c r="BR58" s="830">
        <f t="shared" si="17"/>
        <v>128.73035209713518</v>
      </c>
      <c r="BS58" s="830">
        <f t="shared" si="18"/>
        <v>156.6970819181584</v>
      </c>
      <c r="BT58" s="810">
        <f t="shared" si="19"/>
        <v>22.043930554359882</v>
      </c>
      <c r="BU58" s="810">
        <f t="shared" si="20"/>
        <v>157.66279693385806</v>
      </c>
      <c r="BV58" s="810">
        <f t="shared" si="21"/>
        <v>109.01468738870929</v>
      </c>
      <c r="BW58" s="830">
        <f t="shared" si="22"/>
        <v>4.6940922269413683</v>
      </c>
      <c r="BX58" s="816">
        <f t="shared" si="52"/>
        <v>1350.4931079454695</v>
      </c>
      <c r="BY58" s="755">
        <f t="shared" si="53"/>
        <v>0.25116107642653329</v>
      </c>
      <c r="BZ58" s="805">
        <f t="shared" ca="1" si="47"/>
        <v>120.50978213266745</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0</v>
      </c>
      <c r="BE59" s="808">
        <f t="shared" si="4"/>
        <v>32.345459179399711</v>
      </c>
      <c r="BF59" s="808">
        <f t="shared" si="5"/>
        <v>0</v>
      </c>
      <c r="BG59" s="829">
        <f t="shared" si="6"/>
        <v>177.64165797354244</v>
      </c>
      <c r="BH59" s="829">
        <f t="shared" si="7"/>
        <v>287.38582671949456</v>
      </c>
      <c r="BI59" s="829">
        <f t="shared" si="8"/>
        <v>0</v>
      </c>
      <c r="BJ59" s="829">
        <f t="shared" si="9"/>
        <v>0</v>
      </c>
      <c r="BK59" s="829">
        <f t="shared" si="10"/>
        <v>0</v>
      </c>
      <c r="BL59" s="810">
        <f t="shared" si="11"/>
        <v>385.05570787304134</v>
      </c>
      <c r="BM59" s="810">
        <f t="shared" si="12"/>
        <v>676.58263120907316</v>
      </c>
      <c r="BN59" s="810">
        <f t="shared" si="13"/>
        <v>44.549897082728386</v>
      </c>
      <c r="BO59" s="810">
        <f t="shared" si="14"/>
        <v>0</v>
      </c>
      <c r="BP59" s="810">
        <f t="shared" si="15"/>
        <v>227.64796960478867</v>
      </c>
      <c r="BQ59" s="830">
        <f t="shared" si="16"/>
        <v>36.05836029627342</v>
      </c>
      <c r="BR59" s="830">
        <f t="shared" si="17"/>
        <v>247.5518866192254</v>
      </c>
      <c r="BS59" s="830">
        <f t="shared" si="18"/>
        <v>213.09807361504582</v>
      </c>
      <c r="BT59" s="810">
        <f t="shared" si="19"/>
        <v>26.818200328728437</v>
      </c>
      <c r="BU59" s="810">
        <f t="shared" si="20"/>
        <v>119.4901694200928</v>
      </c>
      <c r="BV59" s="810">
        <f t="shared" si="21"/>
        <v>80.334851162308809</v>
      </c>
      <c r="BW59" s="830">
        <f t="shared" si="22"/>
        <v>6.7087286489929445</v>
      </c>
      <c r="BX59" s="816">
        <f t="shared" si="52"/>
        <v>2561.269419732736</v>
      </c>
      <c r="BY59" s="755">
        <f t="shared" si="53"/>
        <v>0.47633799883443106</v>
      </c>
      <c r="BZ59" s="805">
        <f t="shared" ca="1" si="47"/>
        <v>107.0041581293596</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0</v>
      </c>
      <c r="BE60" s="808">
        <f t="shared" si="4"/>
        <v>41.386515459322716</v>
      </c>
      <c r="BF60" s="808">
        <f t="shared" si="5"/>
        <v>0</v>
      </c>
      <c r="BG60" s="829">
        <f t="shared" si="6"/>
        <v>139.52159210639459</v>
      </c>
      <c r="BH60" s="829">
        <f t="shared" si="7"/>
        <v>107.54053354443361</v>
      </c>
      <c r="BI60" s="829">
        <f t="shared" si="8"/>
        <v>0</v>
      </c>
      <c r="BJ60" s="829">
        <f t="shared" si="9"/>
        <v>0</v>
      </c>
      <c r="BK60" s="829">
        <f t="shared" si="10"/>
        <v>0</v>
      </c>
      <c r="BL60" s="810">
        <f t="shared" si="11"/>
        <v>149.61401223951063</v>
      </c>
      <c r="BM60" s="810">
        <f t="shared" si="12"/>
        <v>125.31792094174284</v>
      </c>
      <c r="BN60" s="810">
        <f t="shared" si="13"/>
        <v>8.0828702645146553</v>
      </c>
      <c r="BO60" s="810">
        <f t="shared" si="14"/>
        <v>0</v>
      </c>
      <c r="BP60" s="810">
        <f t="shared" si="15"/>
        <v>71.740553655176583</v>
      </c>
      <c r="BQ60" s="830">
        <f t="shared" si="16"/>
        <v>12.682540939178333</v>
      </c>
      <c r="BR60" s="830">
        <f t="shared" si="17"/>
        <v>34.491886636645056</v>
      </c>
      <c r="BS60" s="830">
        <f t="shared" si="18"/>
        <v>33.368485407590335</v>
      </c>
      <c r="BT60" s="810">
        <f t="shared" si="19"/>
        <v>3.7967694934687373</v>
      </c>
      <c r="BU60" s="810">
        <f t="shared" si="20"/>
        <v>20.436951359936607</v>
      </c>
      <c r="BV60" s="810">
        <f t="shared" si="21"/>
        <v>19.913992293041048</v>
      </c>
      <c r="BW60" s="830">
        <f t="shared" si="22"/>
        <v>5.2325761558599844</v>
      </c>
      <c r="BX60" s="816">
        <f t="shared" si="52"/>
        <v>773.12720049681582</v>
      </c>
      <c r="BY60" s="755">
        <f t="shared" si="53"/>
        <v>0.14378411763005688</v>
      </c>
      <c r="BZ60" s="805">
        <f t="shared" ca="1" si="47"/>
        <v>67.748803695471011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0</v>
      </c>
      <c r="BE61" s="808">
        <f t="shared" si="4"/>
        <v>11.496689071444269</v>
      </c>
      <c r="BF61" s="808">
        <f t="shared" si="5"/>
        <v>0</v>
      </c>
      <c r="BG61" s="829">
        <f t="shared" si="6"/>
        <v>25.975425027572001</v>
      </c>
      <c r="BH61" s="829">
        <f t="shared" si="7"/>
        <v>25.663741315028211</v>
      </c>
      <c r="BI61" s="829">
        <f t="shared" si="8"/>
        <v>0</v>
      </c>
      <c r="BJ61" s="829">
        <f t="shared" si="9"/>
        <v>0</v>
      </c>
      <c r="BK61" s="829">
        <f t="shared" si="10"/>
        <v>0</v>
      </c>
      <c r="BL61" s="810">
        <f t="shared" si="11"/>
        <v>25.203015032517861</v>
      </c>
      <c r="BM61" s="810">
        <f t="shared" si="12"/>
        <v>18.29638353120778</v>
      </c>
      <c r="BN61" s="810">
        <f t="shared" si="13"/>
        <v>2.2620550407131583</v>
      </c>
      <c r="BO61" s="810">
        <f t="shared" si="14"/>
        <v>0</v>
      </c>
      <c r="BP61" s="810">
        <f t="shared" si="15"/>
        <v>13.6742840734767</v>
      </c>
      <c r="BQ61" s="830">
        <f t="shared" si="16"/>
        <v>9.2100273399433217</v>
      </c>
      <c r="BR61" s="830">
        <f t="shared" si="17"/>
        <v>7.2712142153746715</v>
      </c>
      <c r="BS61" s="830">
        <f t="shared" si="18"/>
        <v>11.765155131232403</v>
      </c>
      <c r="BT61" s="810">
        <f t="shared" si="19"/>
        <v>0.94130011543773873</v>
      </c>
      <c r="BU61" s="810">
        <f t="shared" si="20"/>
        <v>4.9605818302764417</v>
      </c>
      <c r="BV61" s="810">
        <f t="shared" si="21"/>
        <v>6.6839205469227911</v>
      </c>
      <c r="BW61" s="830">
        <f t="shared" si="22"/>
        <v>2.910263272666008</v>
      </c>
      <c r="BX61" s="816">
        <f t="shared" si="52"/>
        <v>166.31405554381337</v>
      </c>
      <c r="BY61" s="755">
        <f t="shared" si="53"/>
        <v>3.0930640792972544E-2</v>
      </c>
      <c r="BZ61" s="805">
        <f t="shared" ca="1" si="47"/>
        <v>51.157687352808068</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4</v>
      </c>
      <c r="BA63" s="717" t="str">
        <f t="shared" si="46"/>
        <v>House value up to 100k</v>
      </c>
      <c r="BB63" s="828">
        <f t="shared" si="1"/>
        <v>0</v>
      </c>
      <c r="BC63" s="828">
        <f t="shared" si="2"/>
        <v>0</v>
      </c>
      <c r="BD63" s="828">
        <f t="shared" si="3"/>
        <v>0</v>
      </c>
      <c r="BE63" s="808">
        <f t="shared" si="4"/>
        <v>8.7595775522882557E-2</v>
      </c>
      <c r="BF63" s="808">
        <f t="shared" si="5"/>
        <v>0</v>
      </c>
      <c r="BG63" s="829">
        <f t="shared" si="6"/>
        <v>1.0564145424153746</v>
      </c>
      <c r="BH63" s="829">
        <f t="shared" si="7"/>
        <v>1.0368625453619371</v>
      </c>
      <c r="BI63" s="829">
        <f t="shared" si="8"/>
        <v>0</v>
      </c>
      <c r="BJ63" s="829">
        <f t="shared" si="9"/>
        <v>0</v>
      </c>
      <c r="BK63" s="829">
        <f t="shared" si="10"/>
        <v>0</v>
      </c>
      <c r="BL63" s="810">
        <f t="shared" si="11"/>
        <v>9.9854368932038327</v>
      </c>
      <c r="BM63" s="810">
        <f t="shared" si="12"/>
        <v>9.4888715110683322</v>
      </c>
      <c r="BN63" s="810">
        <f t="shared" si="13"/>
        <v>0.52776119402985033</v>
      </c>
      <c r="BO63" s="810">
        <f t="shared" si="14"/>
        <v>0</v>
      </c>
      <c r="BP63" s="810">
        <f t="shared" si="15"/>
        <v>18.791338582677145</v>
      </c>
      <c r="BQ63" s="830">
        <f t="shared" si="16"/>
        <v>10.366874301229835</v>
      </c>
      <c r="BR63" s="830">
        <f t="shared" si="17"/>
        <v>22.045928030302985</v>
      </c>
      <c r="BS63" s="830">
        <f t="shared" si="18"/>
        <v>65.461927182192426</v>
      </c>
      <c r="BT63" s="810">
        <f t="shared" si="19"/>
        <v>21.279032258064461</v>
      </c>
      <c r="BU63" s="810">
        <f t="shared" si="20"/>
        <v>158.69258230860743</v>
      </c>
      <c r="BV63" s="810">
        <f t="shared" si="21"/>
        <v>134.21293245469496</v>
      </c>
      <c r="BW63" s="830">
        <f t="shared" si="22"/>
        <v>1.5168976173861024</v>
      </c>
      <c r="BX63" s="816">
        <f t="shared" si="52"/>
        <v>454.55045519675753</v>
      </c>
      <c r="BY63" s="755">
        <f t="shared" si="53"/>
        <v>8.4536071265902457E-2</v>
      </c>
      <c r="BZ63" s="805">
        <f t="shared" ca="1" si="47"/>
        <v>140.27972940325927</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3</v>
      </c>
      <c r="BA64" s="835" t="str">
        <f t="shared" si="46"/>
        <v>House value 100k - 150k</v>
      </c>
      <c r="BB64" s="828">
        <f t="shared" si="1"/>
        <v>0</v>
      </c>
      <c r="BC64" s="828">
        <f t="shared" si="2"/>
        <v>0</v>
      </c>
      <c r="BD64" s="828">
        <f t="shared" si="3"/>
        <v>0</v>
      </c>
      <c r="BE64" s="808">
        <f t="shared" si="4"/>
        <v>0.2199627252019043</v>
      </c>
      <c r="BF64" s="808">
        <f t="shared" si="5"/>
        <v>0</v>
      </c>
      <c r="BG64" s="829">
        <f t="shared" si="6"/>
        <v>3.2682824905975756</v>
      </c>
      <c r="BH64" s="829">
        <f t="shared" si="7"/>
        <v>5.108072833768353</v>
      </c>
      <c r="BI64" s="829">
        <f t="shared" si="8"/>
        <v>0</v>
      </c>
      <c r="BJ64" s="829">
        <f t="shared" si="9"/>
        <v>0</v>
      </c>
      <c r="BK64" s="829">
        <f t="shared" si="10"/>
        <v>0</v>
      </c>
      <c r="BL64" s="810">
        <f t="shared" si="11"/>
        <v>46.135922330097017</v>
      </c>
      <c r="BM64" s="810">
        <f t="shared" si="12"/>
        <v>82.640008421559131</v>
      </c>
      <c r="BN64" s="810">
        <f t="shared" si="13"/>
        <v>3.7440000000000002</v>
      </c>
      <c r="BO64" s="810">
        <f t="shared" si="14"/>
        <v>0</v>
      </c>
      <c r="BP64" s="810">
        <f t="shared" si="15"/>
        <v>108.02834645669259</v>
      </c>
      <c r="BQ64" s="830">
        <f t="shared" si="16"/>
        <v>27.31720172496393</v>
      </c>
      <c r="BR64" s="830">
        <f t="shared" si="17"/>
        <v>134.09973620129838</v>
      </c>
      <c r="BS64" s="830">
        <f t="shared" si="18"/>
        <v>169.52296201345919</v>
      </c>
      <c r="BT64" s="810">
        <f t="shared" si="19"/>
        <v>23.266129032258018</v>
      </c>
      <c r="BU64" s="810">
        <f t="shared" si="20"/>
        <v>143.36533121777038</v>
      </c>
      <c r="BV64" s="810">
        <f t="shared" si="21"/>
        <v>105.71293245469509</v>
      </c>
      <c r="BW64" s="830">
        <f t="shared" si="22"/>
        <v>2.8830625062306718</v>
      </c>
      <c r="BX64" s="816">
        <f t="shared" si="52"/>
        <v>855.31195040859222</v>
      </c>
      <c r="BY64" s="755">
        <f t="shared" si="53"/>
        <v>0.15906861640479678</v>
      </c>
      <c r="BZ64" s="805">
        <f t="shared" ca="1" si="47"/>
        <v>130.73020525253256</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2</v>
      </c>
      <c r="BA65" s="844" t="str">
        <f t="shared" si="46"/>
        <v>House value 150k - 250k</v>
      </c>
      <c r="BB65" s="795">
        <f t="shared" si="1"/>
        <v>0</v>
      </c>
      <c r="BC65" s="795">
        <f t="shared" si="2"/>
        <v>0</v>
      </c>
      <c r="BD65" s="795">
        <f t="shared" si="3"/>
        <v>0</v>
      </c>
      <c r="BE65" s="796">
        <f t="shared" si="4"/>
        <v>1.7013046179333127</v>
      </c>
      <c r="BF65" s="796">
        <f t="shared" si="5"/>
        <v>0</v>
      </c>
      <c r="BG65" s="797">
        <f t="shared" si="6"/>
        <v>31.692436272461315</v>
      </c>
      <c r="BH65" s="797">
        <f t="shared" si="7"/>
        <v>68.143216400330758</v>
      </c>
      <c r="BI65" s="797">
        <f t="shared" si="8"/>
        <v>0</v>
      </c>
      <c r="BJ65" s="797">
        <f t="shared" si="9"/>
        <v>0</v>
      </c>
      <c r="BK65" s="797">
        <f t="shared" si="10"/>
        <v>0</v>
      </c>
      <c r="BL65" s="798">
        <f t="shared" si="11"/>
        <v>172.95631067961128</v>
      </c>
      <c r="BM65" s="798">
        <f t="shared" si="12"/>
        <v>488.55284528392644</v>
      </c>
      <c r="BN65" s="798">
        <f t="shared" si="13"/>
        <v>21.225313432835769</v>
      </c>
      <c r="BO65" s="798">
        <f t="shared" si="14"/>
        <v>0</v>
      </c>
      <c r="BP65" s="798">
        <f t="shared" si="15"/>
        <v>225.62716535433063</v>
      </c>
      <c r="BQ65" s="799">
        <f t="shared" si="16"/>
        <v>40.806899856252898</v>
      </c>
      <c r="BR65" s="799">
        <f t="shared" si="17"/>
        <v>193.86072781385275</v>
      </c>
      <c r="BS65" s="799">
        <f t="shared" si="18"/>
        <v>147.49717750881257</v>
      </c>
      <c r="BT65" s="798">
        <f t="shared" si="19"/>
        <v>7.061290322580585</v>
      </c>
      <c r="BU65" s="798">
        <f t="shared" si="20"/>
        <v>86.099166997223293</v>
      </c>
      <c r="BV65" s="798">
        <f t="shared" si="21"/>
        <v>57.234761120263521</v>
      </c>
      <c r="BW65" s="799">
        <f t="shared" si="22"/>
        <v>3.6151929020037841</v>
      </c>
      <c r="BX65" s="804">
        <f t="shared" si="52"/>
        <v>1546.0738085624191</v>
      </c>
      <c r="BY65" s="801">
        <f t="shared" si="53"/>
        <v>0.28753464916541177</v>
      </c>
      <c r="BZ65" s="805">
        <f t="shared" ca="1" si="47"/>
        <v>142.27701245128765</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0</v>
      </c>
      <c r="BE66" s="808">
        <f t="shared" si="4"/>
        <v>42.499523710913166</v>
      </c>
      <c r="BF66" s="808">
        <f t="shared" si="5"/>
        <v>0</v>
      </c>
      <c r="BG66" s="809">
        <f t="shared" si="6"/>
        <v>284.93480986209778</v>
      </c>
      <c r="BH66" s="809">
        <f t="shared" si="7"/>
        <v>345.93089068568139</v>
      </c>
      <c r="BI66" s="809">
        <f t="shared" si="8"/>
        <v>0</v>
      </c>
      <c r="BJ66" s="809">
        <f t="shared" si="9"/>
        <v>0</v>
      </c>
      <c r="BK66" s="809">
        <f t="shared" si="10"/>
        <v>0</v>
      </c>
      <c r="BL66" s="810">
        <f t="shared" si="11"/>
        <v>512.32766990291248</v>
      </c>
      <c r="BM66" s="810">
        <f t="shared" si="12"/>
        <v>443.06207892204037</v>
      </c>
      <c r="BN66" s="810">
        <f t="shared" si="13"/>
        <v>51.031402985074592</v>
      </c>
      <c r="BO66" s="810">
        <f t="shared" si="14"/>
        <v>0</v>
      </c>
      <c r="BP66" s="810">
        <f t="shared" si="15"/>
        <v>198.33602362204698</v>
      </c>
      <c r="BQ66" s="811">
        <f t="shared" si="16"/>
        <v>92.333493052227936</v>
      </c>
      <c r="BR66" s="811">
        <f t="shared" si="17"/>
        <v>108.81084280302986</v>
      </c>
      <c r="BS66" s="811">
        <f t="shared" si="18"/>
        <v>55.118446027558953</v>
      </c>
      <c r="BT66" s="810">
        <f t="shared" si="19"/>
        <v>10.774193548387059</v>
      </c>
      <c r="BU66" s="810">
        <f t="shared" si="20"/>
        <v>58.465688218960508</v>
      </c>
      <c r="BV66" s="810">
        <f t="shared" si="21"/>
        <v>44.252471169686878</v>
      </c>
      <c r="BW66" s="811">
        <f t="shared" si="22"/>
        <v>10.211544212939881</v>
      </c>
      <c r="BX66" s="816">
        <f t="shared" si="52"/>
        <v>2258.089078723558</v>
      </c>
      <c r="BY66" s="813">
        <f t="shared" si="53"/>
        <v>0.41995333433579285</v>
      </c>
      <c r="BZ66" s="805">
        <f t="shared" ca="1" si="47"/>
        <v>93.955636324599752</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5</v>
      </c>
      <c r="BA67" s="845" t="str">
        <f t="shared" si="46"/>
        <v>House value 500k - 750k</v>
      </c>
      <c r="BB67" s="807">
        <f t="shared" si="1"/>
        <v>0</v>
      </c>
      <c r="BC67" s="807">
        <f t="shared" si="2"/>
        <v>0</v>
      </c>
      <c r="BD67" s="807">
        <f t="shared" si="3"/>
        <v>0</v>
      </c>
      <c r="BE67" s="808">
        <f t="shared" si="4"/>
        <v>37.635038310209112</v>
      </c>
      <c r="BF67" s="808">
        <f t="shared" si="5"/>
        <v>0</v>
      </c>
      <c r="BG67" s="809">
        <f t="shared" si="6"/>
        <v>65.255606630449705</v>
      </c>
      <c r="BH67" s="809">
        <f t="shared" si="7"/>
        <v>55.868593620678276</v>
      </c>
      <c r="BI67" s="809">
        <f t="shared" si="8"/>
        <v>0</v>
      </c>
      <c r="BJ67" s="809">
        <f t="shared" si="9"/>
        <v>0</v>
      </c>
      <c r="BK67" s="809">
        <f t="shared" si="10"/>
        <v>0</v>
      </c>
      <c r="BL67" s="810">
        <f t="shared" si="11"/>
        <v>35.402912621359178</v>
      </c>
      <c r="BM67" s="810">
        <f t="shared" si="12"/>
        <v>6.7600457170356067</v>
      </c>
      <c r="BN67" s="810">
        <f t="shared" si="13"/>
        <v>1.3970149253731319</v>
      </c>
      <c r="BO67" s="810">
        <f t="shared" si="14"/>
        <v>0</v>
      </c>
      <c r="BP67" s="810">
        <f t="shared" si="15"/>
        <v>3.7364173228346407</v>
      </c>
      <c r="BQ67" s="811">
        <f t="shared" si="16"/>
        <v>14.750838524197402</v>
      </c>
      <c r="BR67" s="811">
        <f t="shared" si="17"/>
        <v>1.9644886363636334</v>
      </c>
      <c r="BS67" s="811">
        <f t="shared" si="18"/>
        <v>0.33470554884512049</v>
      </c>
      <c r="BT67" s="810">
        <f t="shared" si="19"/>
        <v>0.5532258064516129</v>
      </c>
      <c r="BU67" s="810">
        <f t="shared" si="20"/>
        <v>1.2439508131693753</v>
      </c>
      <c r="BV67" s="810">
        <f t="shared" si="21"/>
        <v>0.53995057660626011</v>
      </c>
      <c r="BW67" s="811">
        <f t="shared" si="22"/>
        <v>3.6726148938291119</v>
      </c>
      <c r="BX67" s="816">
        <f t="shared" si="52"/>
        <v>229.11540394740217</v>
      </c>
      <c r="BY67" s="813">
        <f t="shared" si="53"/>
        <v>4.2610266681681636E-2</v>
      </c>
      <c r="BZ67" s="805">
        <f t="shared" ca="1" si="47"/>
        <v>35.980079179698755</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7</v>
      </c>
      <c r="BA68" s="845" t="str">
        <f t="shared" si="46"/>
        <v>House value 750k - 1m</v>
      </c>
      <c r="BB68" s="807">
        <f t="shared" si="1"/>
        <v>0</v>
      </c>
      <c r="BC68" s="807">
        <f t="shared" si="2"/>
        <v>0</v>
      </c>
      <c r="BD68" s="807">
        <f t="shared" si="3"/>
        <v>0</v>
      </c>
      <c r="BE68" s="808">
        <f t="shared" si="4"/>
        <v>4.8138745081797456</v>
      </c>
      <c r="BF68" s="808">
        <f t="shared" si="5"/>
        <v>0</v>
      </c>
      <c r="BG68" s="809">
        <f t="shared" si="6"/>
        <v>3.939545897757347</v>
      </c>
      <c r="BH68" s="809">
        <f t="shared" si="7"/>
        <v>2.1347170051569355</v>
      </c>
      <c r="BI68" s="809">
        <f t="shared" si="8"/>
        <v>0</v>
      </c>
      <c r="BJ68" s="809">
        <f t="shared" si="9"/>
        <v>0</v>
      </c>
      <c r="BK68" s="809">
        <f t="shared" si="10"/>
        <v>0</v>
      </c>
      <c r="BL68" s="810">
        <f t="shared" si="11"/>
        <v>1.7888349514563091</v>
      </c>
      <c r="BM68" s="810">
        <f t="shared" si="12"/>
        <v>0.21706568816169297</v>
      </c>
      <c r="BN68" s="810">
        <f t="shared" si="13"/>
        <v>3.4149253731343213E-2</v>
      </c>
      <c r="BO68" s="810">
        <f t="shared" si="14"/>
        <v>0</v>
      </c>
      <c r="BP68" s="810">
        <f t="shared" si="15"/>
        <v>0.17480314960629875</v>
      </c>
      <c r="BQ68" s="811">
        <f t="shared" si="16"/>
        <v>0.56300910397699921</v>
      </c>
      <c r="BR68" s="811">
        <f t="shared" si="17"/>
        <v>7.7955898268397994E-2</v>
      </c>
      <c r="BS68" s="811">
        <f t="shared" si="18"/>
        <v>3.2390859565656793E-2</v>
      </c>
      <c r="BT68" s="810">
        <f t="shared" si="19"/>
        <v>1.9354838709677372E-2</v>
      </c>
      <c r="BU68" s="810">
        <f t="shared" si="20"/>
        <v>0</v>
      </c>
      <c r="BV68" s="810">
        <f t="shared" si="21"/>
        <v>0</v>
      </c>
      <c r="BW68" s="811">
        <f t="shared" si="22"/>
        <v>0.44502043664639523</v>
      </c>
      <c r="BX68" s="816">
        <f t="shared" si="52"/>
        <v>14.240721591216799</v>
      </c>
      <c r="BY68" s="813">
        <f t="shared" si="53"/>
        <v>2.6484511049315231E-3</v>
      </c>
      <c r="BZ68" s="805">
        <f t="shared" ca="1" si="47"/>
        <v>17.773276465544637</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6</v>
      </c>
      <c r="BA69" s="845" t="str">
        <f t="shared" si="46"/>
        <v>House value 1m+</v>
      </c>
      <c r="BB69" s="807">
        <f t="shared" si="1"/>
        <v>0</v>
      </c>
      <c r="BC69" s="807">
        <f t="shared" si="2"/>
        <v>0</v>
      </c>
      <c r="BD69" s="807">
        <f t="shared" si="3"/>
        <v>0</v>
      </c>
      <c r="BE69" s="808">
        <f t="shared" si="4"/>
        <v>7.0427003520397555</v>
      </c>
      <c r="BF69" s="808">
        <f t="shared" si="5"/>
        <v>0</v>
      </c>
      <c r="BG69" s="809">
        <f t="shared" si="6"/>
        <v>4.8529043042206244</v>
      </c>
      <c r="BH69" s="809">
        <f t="shared" si="7"/>
        <v>0.77764690902145406</v>
      </c>
      <c r="BI69" s="809">
        <f t="shared" si="8"/>
        <v>0</v>
      </c>
      <c r="BJ69" s="809">
        <f t="shared" si="9"/>
        <v>0</v>
      </c>
      <c r="BK69" s="809">
        <f t="shared" si="10"/>
        <v>0</v>
      </c>
      <c r="BL69" s="810">
        <f t="shared" si="11"/>
        <v>2.4029126213592189</v>
      </c>
      <c r="BM69" s="810">
        <f t="shared" si="12"/>
        <v>0.27908445620789168</v>
      </c>
      <c r="BN69" s="810">
        <f t="shared" si="13"/>
        <v>4.0358208955223872E-2</v>
      </c>
      <c r="BO69" s="810">
        <f t="shared" si="14"/>
        <v>0</v>
      </c>
      <c r="BP69" s="810">
        <f t="shared" si="15"/>
        <v>0.30590551181102321</v>
      </c>
      <c r="BQ69" s="811">
        <f t="shared" si="16"/>
        <v>1.861683437150615</v>
      </c>
      <c r="BR69" s="811">
        <f t="shared" si="17"/>
        <v>0.14032061688311648</v>
      </c>
      <c r="BS69" s="811">
        <f t="shared" si="18"/>
        <v>3.2390859565656793E-2</v>
      </c>
      <c r="BT69" s="810">
        <f t="shared" si="19"/>
        <v>4.6774193548387098E-2</v>
      </c>
      <c r="BU69" s="810">
        <f t="shared" si="20"/>
        <v>0.13328044426814747</v>
      </c>
      <c r="BV69" s="810">
        <f t="shared" si="21"/>
        <v>4.6952224052718074E-2</v>
      </c>
      <c r="BW69" s="811">
        <f t="shared" si="22"/>
        <v>1.6556674309640114</v>
      </c>
      <c r="BX69" s="816">
        <f t="shared" si="52"/>
        <v>19.618581570047844</v>
      </c>
      <c r="BY69" s="813">
        <f t="shared" si="53"/>
        <v>3.6486110414818383E-3</v>
      </c>
      <c r="BZ69" s="805">
        <f t="shared" ca="1" si="47"/>
        <v>10.229647251928357</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0</v>
      </c>
      <c r="BE71" s="819">
        <f t="shared" ref="BE71:BE134" si="62">IF(OR(L71="",L71="*"),"",BE$5*L71)</f>
        <v>17.022779043280114</v>
      </c>
      <c r="BF71" s="819">
        <f t="shared" ref="BF71:BF134" si="63">IF(OR(N71="",N71="*"),"",BF$5*N71)</f>
        <v>0</v>
      </c>
      <c r="BG71" s="820">
        <f t="shared" ref="BG71:BG134" si="64">IF(OR(P71="",P71="*"),"",BG$5*P71)</f>
        <v>76.590054325114636</v>
      </c>
      <c r="BH71" s="820">
        <f t="shared" ref="BH71:BH134" si="65">IF(OR(R71="",R71="*"),"",BH$5*R71)</f>
        <v>84.321321703698544</v>
      </c>
      <c r="BI71" s="820">
        <f t="shared" ref="BI71:BI134" si="66">IF(OR(T71="",T71="*"),"",BI$5*T71)</f>
        <v>0</v>
      </c>
      <c r="BJ71" s="820">
        <f t="shared" ref="BJ71:BJ134" si="67">IF(OR(V71="",V71="*"),"",BJ$5*V71)</f>
        <v>0</v>
      </c>
      <c r="BK71" s="820">
        <f t="shared" ref="BK71:BK134" si="68">IF(OR(X71="",X71="*"),"",BK$5*X71)</f>
        <v>0</v>
      </c>
      <c r="BL71" s="821">
        <f t="shared" ref="BL71:BL134" si="69">IF(OR(Z71="",Z71="*"),"",BL$5*Z71)</f>
        <v>161.98300970873751</v>
      </c>
      <c r="BM71" s="821">
        <f t="shared" ref="BM71:BM134" si="70">IF(OR(AB71="",AB71="*"),"",BM$5*AB71)</f>
        <v>164.38074470644801</v>
      </c>
      <c r="BN71" s="821">
        <f t="shared" ref="BN71:BN134" si="71">IF(OR(AD71="",AD71="*"),"",BN$5*AD71)</f>
        <v>19.530268656716377</v>
      </c>
      <c r="BO71" s="821">
        <f t="shared" ref="BO71:BO134" si="72">IF(OR(AF71="",AF71="*"),"",BO$5*AF71)</f>
        <v>0</v>
      </c>
      <c r="BP71" s="821">
        <f t="shared" ref="BP71:BP134" si="73">IF(OR(AH71="",AH71="*"),"",BP$5*AH71)</f>
        <v>116.41889763779525</v>
      </c>
      <c r="BQ71" s="822">
        <f t="shared" ref="BQ71:BQ134" si="74">IF(OR(AJ71="",AJ71="*"),"",BQ$5*AJ71)</f>
        <v>85.19453761379954</v>
      </c>
      <c r="BR71" s="822">
        <f t="shared" ref="BR71:BR134" si="75">IF(OR(AL71="",AL71="*"),"",BR$5*AL71)</f>
        <v>98.427117153679504</v>
      </c>
      <c r="BS71" s="822">
        <f t="shared" ref="BS71:BS134" si="76">IF(OR(AN71="",AN71="*"),"",BS$5*AN71)</f>
        <v>121.09862696280204</v>
      </c>
      <c r="BT71" s="821">
        <f t="shared" ref="BT71:BT134" si="77">IF(OR(AP71="",AP71="*"),"",BT$5*AP71)</f>
        <v>12.803225806451556</v>
      </c>
      <c r="BU71" s="821">
        <f t="shared" ref="BU71:BU134" si="78">IF(OR(AR71="",AR71="*"),"",BU$5*AR71)</f>
        <v>116.1316937723125</v>
      </c>
      <c r="BV71" s="821">
        <f t="shared" ref="BV71:BV134" si="79">IF(OR(AT71="",AT71="*"),"",BV$5*AT71)</f>
        <v>95.993822075782234</v>
      </c>
      <c r="BW71" s="822">
        <f t="shared" ref="BW71:BW134" si="80">IF(OR(AV71="",AV71="*"),"",BW$5*AV71)</f>
        <v>10.181818181818176</v>
      </c>
      <c r="BX71" s="827">
        <f t="shared" si="52"/>
        <v>1180.0779173484361</v>
      </c>
      <c r="BY71" s="824">
        <f t="shared" si="53"/>
        <v>0.21946771756526615</v>
      </c>
      <c r="BZ71" s="805">
        <f t="shared" ca="1" si="47"/>
        <v>99.983967691227605</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0</v>
      </c>
      <c r="BE73" s="808">
        <f t="shared" si="62"/>
        <v>0.39892343629847798</v>
      </c>
      <c r="BF73" s="808">
        <f t="shared" si="63"/>
        <v>0</v>
      </c>
      <c r="BG73" s="829">
        <f t="shared" si="64"/>
        <v>2.3595142567615648</v>
      </c>
      <c r="BH73" s="829">
        <f t="shared" si="65"/>
        <v>1.4222873540382961</v>
      </c>
      <c r="BI73" s="829">
        <f t="shared" si="66"/>
        <v>0</v>
      </c>
      <c r="BJ73" s="829">
        <f t="shared" si="67"/>
        <v>0</v>
      </c>
      <c r="BK73" s="829">
        <f t="shared" si="68"/>
        <v>0</v>
      </c>
      <c r="BL73" s="810">
        <f t="shared" si="69"/>
        <v>12.441943505025316</v>
      </c>
      <c r="BM73" s="810">
        <f t="shared" si="70"/>
        <v>5.5355621402984339</v>
      </c>
      <c r="BN73" s="810">
        <f t="shared" si="71"/>
        <v>1.2630036612266189</v>
      </c>
      <c r="BO73" s="810">
        <f t="shared" si="72"/>
        <v>0</v>
      </c>
      <c r="BP73" s="810">
        <f t="shared" si="73"/>
        <v>14.315961912014449</v>
      </c>
      <c r="BQ73" s="830">
        <f t="shared" si="74"/>
        <v>25.046777383787042</v>
      </c>
      <c r="BR73" s="830">
        <f t="shared" si="75"/>
        <v>9.2576670473825438</v>
      </c>
      <c r="BS73" s="830">
        <f t="shared" si="76"/>
        <v>21.126564784161541</v>
      </c>
      <c r="BT73" s="810">
        <f t="shared" si="77"/>
        <v>2.3230812013348152</v>
      </c>
      <c r="BU73" s="810">
        <f t="shared" si="78"/>
        <v>39.593127445348202</v>
      </c>
      <c r="BV73" s="810">
        <f t="shared" si="79"/>
        <v>46.345817298187534</v>
      </c>
      <c r="BW73" s="830">
        <f t="shared" si="80"/>
        <v>4.9468267581474956</v>
      </c>
      <c r="BX73" s="816">
        <f t="shared" ref="BX73:BX136" si="106">IF(SUM(BB73:BW73)=0,"",SUM(BB73:BW73))</f>
        <v>186.37705818401233</v>
      </c>
      <c r="BY73" s="755">
        <f t="shared" ref="BY73:BY136" si="107">IF(BX73&lt;&gt;"", BX73 / $BX$5, "")</f>
        <v>3.4661904069929764E-2</v>
      </c>
      <c r="BZ73" s="805">
        <f t="shared" ca="1" si="104"/>
        <v>125.21107085166574</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0</v>
      </c>
      <c r="BE74" s="808">
        <f t="shared" si="62"/>
        <v>10.993920752143646</v>
      </c>
      <c r="BF74" s="808">
        <f t="shared" si="63"/>
        <v>0</v>
      </c>
      <c r="BG74" s="829">
        <f t="shared" si="64"/>
        <v>52.429957639683003</v>
      </c>
      <c r="BH74" s="829">
        <f t="shared" si="65"/>
        <v>64.081078588538247</v>
      </c>
      <c r="BI74" s="829">
        <f t="shared" si="66"/>
        <v>0</v>
      </c>
      <c r="BJ74" s="829">
        <f t="shared" si="67"/>
        <v>0</v>
      </c>
      <c r="BK74" s="829">
        <f t="shared" si="68"/>
        <v>0</v>
      </c>
      <c r="BL74" s="810">
        <f t="shared" si="69"/>
        <v>114.53984509084884</v>
      </c>
      <c r="BM74" s="810">
        <f t="shared" si="70"/>
        <v>136.06666249457712</v>
      </c>
      <c r="BN74" s="810">
        <f t="shared" si="71"/>
        <v>14.83863987325933</v>
      </c>
      <c r="BO74" s="810">
        <f t="shared" si="72"/>
        <v>0</v>
      </c>
      <c r="BP74" s="810">
        <f t="shared" si="73"/>
        <v>89.502250356219349</v>
      </c>
      <c r="BQ74" s="830">
        <f t="shared" si="74"/>
        <v>56.104472691779371</v>
      </c>
      <c r="BR74" s="830">
        <f t="shared" si="75"/>
        <v>77.30235087500229</v>
      </c>
      <c r="BS74" s="830">
        <f t="shared" si="76"/>
        <v>85.953284121862666</v>
      </c>
      <c r="BT74" s="810">
        <f t="shared" si="77"/>
        <v>8.8928809788653727</v>
      </c>
      <c r="BU74" s="810">
        <f t="shared" si="78"/>
        <v>75.357289890837251</v>
      </c>
      <c r="BV74" s="810">
        <f t="shared" si="79"/>
        <v>48.592072734760997</v>
      </c>
      <c r="BW74" s="830">
        <f t="shared" si="80"/>
        <v>1.2631217838764999</v>
      </c>
      <c r="BX74" s="816">
        <f t="shared" si="106"/>
        <v>835.91782787225395</v>
      </c>
      <c r="BY74" s="755">
        <f t="shared" si="107"/>
        <v>0.15546174965078183</v>
      </c>
      <c r="BZ74" s="805">
        <f t="shared" ca="1" si="104"/>
        <v>103.3317894517735</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0</v>
      </c>
      <c r="BE75" s="808">
        <f t="shared" si="62"/>
        <v>5.6299348548379999</v>
      </c>
      <c r="BF75" s="808">
        <f t="shared" si="63"/>
        <v>0</v>
      </c>
      <c r="BG75" s="829">
        <f t="shared" si="64"/>
        <v>21.800582428670257</v>
      </c>
      <c r="BH75" s="829">
        <f t="shared" si="65"/>
        <v>18.81795576112205</v>
      </c>
      <c r="BI75" s="829">
        <f t="shared" si="66"/>
        <v>0</v>
      </c>
      <c r="BJ75" s="829">
        <f t="shared" si="67"/>
        <v>0</v>
      </c>
      <c r="BK75" s="829">
        <f t="shared" si="68"/>
        <v>0</v>
      </c>
      <c r="BL75" s="810">
        <f t="shared" si="69"/>
        <v>35.00122111286327</v>
      </c>
      <c r="BM75" s="810">
        <f t="shared" si="70"/>
        <v>22.778520071572817</v>
      </c>
      <c r="BN75" s="810">
        <f t="shared" si="71"/>
        <v>3.4286251222303856</v>
      </c>
      <c r="BO75" s="810">
        <f t="shared" si="72"/>
        <v>0</v>
      </c>
      <c r="BP75" s="810">
        <f t="shared" si="73"/>
        <v>12.600685369561104</v>
      </c>
      <c r="BQ75" s="830">
        <f t="shared" si="74"/>
        <v>4.04328753823303</v>
      </c>
      <c r="BR75" s="830">
        <f t="shared" si="75"/>
        <v>11.867099231294677</v>
      </c>
      <c r="BS75" s="830">
        <f t="shared" si="76"/>
        <v>14.018778056777885</v>
      </c>
      <c r="BT75" s="810">
        <f t="shared" si="77"/>
        <v>1.5872636262513868</v>
      </c>
      <c r="BU75" s="810">
        <f t="shared" si="78"/>
        <v>1.1812764361266446</v>
      </c>
      <c r="BV75" s="810">
        <f t="shared" si="79"/>
        <v>1.0559320428336061</v>
      </c>
      <c r="BW75" s="830">
        <f t="shared" si="80"/>
        <v>3.9718696397941442</v>
      </c>
      <c r="BX75" s="816">
        <f t="shared" si="106"/>
        <v>157.78303129216926</v>
      </c>
      <c r="BY75" s="755">
        <f t="shared" si="107"/>
        <v>2.9344063844554447E-2</v>
      </c>
      <c r="BZ75" s="805">
        <f t="shared" ca="1" si="104"/>
        <v>70.929018582675454</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0</v>
      </c>
      <c r="BE77" s="808">
        <f t="shared" si="62"/>
        <v>14.901014702836976</v>
      </c>
      <c r="BF77" s="808">
        <f t="shared" si="63"/>
        <v>0</v>
      </c>
      <c r="BG77" s="829">
        <f t="shared" si="64"/>
        <v>67.929655940938474</v>
      </c>
      <c r="BH77" s="829">
        <f t="shared" si="65"/>
        <v>67.197841726618392</v>
      </c>
      <c r="BI77" s="829">
        <f t="shared" si="66"/>
        <v>0</v>
      </c>
      <c r="BJ77" s="829">
        <f t="shared" si="67"/>
        <v>0</v>
      </c>
      <c r="BK77" s="829">
        <f t="shared" si="68"/>
        <v>0</v>
      </c>
      <c r="BL77" s="810">
        <f t="shared" si="69"/>
        <v>118.51699029126188</v>
      </c>
      <c r="BM77" s="810">
        <f t="shared" si="70"/>
        <v>126.1151648219433</v>
      </c>
      <c r="BN77" s="810">
        <f t="shared" si="71"/>
        <v>4.5387462686567117</v>
      </c>
      <c r="BO77" s="810">
        <f t="shared" si="72"/>
        <v>0</v>
      </c>
      <c r="BP77" s="810">
        <f t="shared" si="73"/>
        <v>69.921259842519163</v>
      </c>
      <c r="BQ77" s="830">
        <f t="shared" si="74"/>
        <v>11.99584730873662</v>
      </c>
      <c r="BR77" s="830">
        <f t="shared" si="75"/>
        <v>14.842803030302985</v>
      </c>
      <c r="BS77" s="830">
        <f t="shared" si="76"/>
        <v>26.62528656296988</v>
      </c>
      <c r="BT77" s="810">
        <f t="shared" si="77"/>
        <v>0.49354838709677423</v>
      </c>
      <c r="BU77" s="810">
        <f t="shared" si="78"/>
        <v>14.216580721935692</v>
      </c>
      <c r="BV77" s="810">
        <f t="shared" si="79"/>
        <v>0.44604612850082326</v>
      </c>
      <c r="BW77" s="830">
        <f t="shared" si="80"/>
        <v>2.3086124401913857</v>
      </c>
      <c r="BX77" s="816">
        <f t="shared" si="106"/>
        <v>540.04939817450907</v>
      </c>
      <c r="BY77" s="755">
        <f t="shared" si="107"/>
        <v>0.10043693475441864</v>
      </c>
      <c r="BZ77" s="805">
        <f t="shared" ca="1" si="104"/>
        <v>89.659547514879108</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0</v>
      </c>
      <c r="BE78" s="808">
        <f t="shared" si="62"/>
        <v>2.1139780492855658</v>
      </c>
      <c r="BF78" s="808">
        <f t="shared" si="63"/>
        <v>0</v>
      </c>
      <c r="BG78" s="829">
        <f t="shared" si="64"/>
        <v>8.5833681571249354</v>
      </c>
      <c r="BH78" s="829">
        <f t="shared" si="65"/>
        <v>16.681288597440624</v>
      </c>
      <c r="BI78" s="829">
        <f t="shared" si="66"/>
        <v>0</v>
      </c>
      <c r="BJ78" s="829">
        <f t="shared" si="67"/>
        <v>0</v>
      </c>
      <c r="BK78" s="829">
        <f t="shared" si="68"/>
        <v>0</v>
      </c>
      <c r="BL78" s="810">
        <f t="shared" si="69"/>
        <v>42.745145631067928</v>
      </c>
      <c r="BM78" s="810">
        <f t="shared" si="70"/>
        <v>37.428326515880663</v>
      </c>
      <c r="BN78" s="810">
        <f t="shared" si="71"/>
        <v>12.805970149253659</v>
      </c>
      <c r="BO78" s="810">
        <f t="shared" si="72"/>
        <v>0</v>
      </c>
      <c r="BP78" s="810">
        <f t="shared" si="73"/>
        <v>44.378149606299189</v>
      </c>
      <c r="BQ78" s="830">
        <f t="shared" si="74"/>
        <v>67.298354895383952</v>
      </c>
      <c r="BR78" s="830">
        <f t="shared" si="75"/>
        <v>48.800392316016861</v>
      </c>
      <c r="BS78" s="830">
        <f t="shared" si="76"/>
        <v>69.273251657751132</v>
      </c>
      <c r="BT78" s="810">
        <f t="shared" si="77"/>
        <v>4.8145161290322536</v>
      </c>
      <c r="BU78" s="810">
        <f t="shared" si="78"/>
        <v>51.712812376041157</v>
      </c>
      <c r="BV78" s="810">
        <f t="shared" si="79"/>
        <v>9.6721581548599396</v>
      </c>
      <c r="BW78" s="830">
        <f t="shared" si="80"/>
        <v>7.0071770334928072</v>
      </c>
      <c r="BX78" s="816">
        <f t="shared" si="106"/>
        <v>423.31488926893064</v>
      </c>
      <c r="BY78" s="755">
        <f t="shared" si="107"/>
        <v>7.8726964714325956E-2</v>
      </c>
      <c r="BZ78" s="805">
        <f t="shared" ca="1" si="104"/>
        <v>100.14154457494212</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v>
      </c>
      <c r="BE79" s="808">
        <f t="shared" si="62"/>
        <v>7.7862911575895611E-3</v>
      </c>
      <c r="BF79" s="808">
        <f t="shared" si="63"/>
        <v>0</v>
      </c>
      <c r="BG79" s="829">
        <f t="shared" si="64"/>
        <v>7.7030227051121142E-2</v>
      </c>
      <c r="BH79" s="829">
        <f t="shared" si="65"/>
        <v>0.44219137963965083</v>
      </c>
      <c r="BI79" s="829">
        <f t="shared" si="66"/>
        <v>0</v>
      </c>
      <c r="BJ79" s="829">
        <f t="shared" si="67"/>
        <v>0</v>
      </c>
      <c r="BK79" s="829">
        <f t="shared" si="68"/>
        <v>0</v>
      </c>
      <c r="BL79" s="810">
        <f t="shared" si="69"/>
        <v>0.72087378640776645</v>
      </c>
      <c r="BM79" s="810">
        <f t="shared" si="70"/>
        <v>0.83725336862367616</v>
      </c>
      <c r="BN79" s="810">
        <f t="shared" si="71"/>
        <v>2.1855522388059674</v>
      </c>
      <c r="BO79" s="810">
        <f t="shared" si="72"/>
        <v>0</v>
      </c>
      <c r="BP79" s="810">
        <f t="shared" si="73"/>
        <v>2.119488188976375</v>
      </c>
      <c r="BQ79" s="830">
        <f t="shared" si="74"/>
        <v>5.9003354096789637</v>
      </c>
      <c r="BR79" s="830">
        <f t="shared" si="75"/>
        <v>34.783921807359285</v>
      </c>
      <c r="BS79" s="830">
        <f t="shared" si="76"/>
        <v>25.200088742080986</v>
      </c>
      <c r="BT79" s="810">
        <f t="shared" si="77"/>
        <v>7.4951612903225522</v>
      </c>
      <c r="BU79" s="810">
        <f t="shared" si="78"/>
        <v>50.20230067433549</v>
      </c>
      <c r="BV79" s="810">
        <f t="shared" si="79"/>
        <v>85.875617792421721</v>
      </c>
      <c r="BW79" s="830">
        <f t="shared" si="80"/>
        <v>0.86602870813397037</v>
      </c>
      <c r="BX79" s="816">
        <f t="shared" si="106"/>
        <v>216.71362990499512</v>
      </c>
      <c r="BY79" s="755">
        <f t="shared" si="107"/>
        <v>4.0303818096521317E-2</v>
      </c>
      <c r="BZ79" s="805">
        <f t="shared" ca="1" si="104"/>
        <v>139.61960864093211</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0</v>
      </c>
      <c r="BE81" s="808">
        <f t="shared" si="62"/>
        <v>1.4463035825222605</v>
      </c>
      <c r="BF81" s="808">
        <f t="shared" si="63"/>
        <v>0</v>
      </c>
      <c r="BG81" s="829">
        <f t="shared" si="64"/>
        <v>4.5227747597158352</v>
      </c>
      <c r="BH81" s="829">
        <f t="shared" si="65"/>
        <v>1.4028140319602715</v>
      </c>
      <c r="BI81" s="829">
        <f t="shared" si="66"/>
        <v>0</v>
      </c>
      <c r="BJ81" s="829">
        <f t="shared" si="67"/>
        <v>0</v>
      </c>
      <c r="BK81" s="829">
        <f t="shared" si="68"/>
        <v>0</v>
      </c>
      <c r="BL81" s="810">
        <f t="shared" si="69"/>
        <v>9.6650485436892595</v>
      </c>
      <c r="BM81" s="810">
        <f t="shared" si="70"/>
        <v>1.6434973532242452</v>
      </c>
      <c r="BN81" s="810">
        <f t="shared" si="71"/>
        <v>0.28561194029850689</v>
      </c>
      <c r="BO81" s="810">
        <f t="shared" si="72"/>
        <v>0</v>
      </c>
      <c r="BP81" s="810">
        <f t="shared" si="73"/>
        <v>5.1129921259842517</v>
      </c>
      <c r="BQ81" s="830">
        <f t="shared" si="74"/>
        <v>45.686312090720257</v>
      </c>
      <c r="BR81" s="830">
        <f t="shared" si="75"/>
        <v>5.3010010822510596</v>
      </c>
      <c r="BS81" s="830">
        <f t="shared" si="76"/>
        <v>5.2257253432592901</v>
      </c>
      <c r="BT81" s="810">
        <f t="shared" si="77"/>
        <v>1.2145161290322566</v>
      </c>
      <c r="BU81" s="810">
        <f t="shared" si="78"/>
        <v>43.982546608488676</v>
      </c>
      <c r="BV81" s="810">
        <f t="shared" si="79"/>
        <v>56.460049423393464</v>
      </c>
      <c r="BW81" s="830">
        <f t="shared" si="80"/>
        <v>2.7583732057416239</v>
      </c>
      <c r="BX81" s="816">
        <f t="shared" si="106"/>
        <v>184.70756622028128</v>
      </c>
      <c r="BY81" s="755">
        <f t="shared" si="107"/>
        <v>3.435141644416613E-2</v>
      </c>
      <c r="BZ81" s="805">
        <f t="shared" ca="1" si="104"/>
        <v>117.5648332623076</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0</v>
      </c>
      <c r="BE82" s="808">
        <f t="shared" si="62"/>
        <v>1.5397390764133358</v>
      </c>
      <c r="BF82" s="808">
        <f t="shared" si="63"/>
        <v>0</v>
      </c>
      <c r="BG82" s="829">
        <f t="shared" si="64"/>
        <v>8.9685192923805541</v>
      </c>
      <c r="BH82" s="829">
        <f t="shared" si="65"/>
        <v>3.7357547590246387</v>
      </c>
      <c r="BI82" s="829">
        <f t="shared" si="66"/>
        <v>0</v>
      </c>
      <c r="BJ82" s="829">
        <f t="shared" si="67"/>
        <v>0</v>
      </c>
      <c r="BK82" s="829">
        <f t="shared" si="68"/>
        <v>0</v>
      </c>
      <c r="BL82" s="810">
        <f t="shared" si="69"/>
        <v>36.043689320388332</v>
      </c>
      <c r="BM82" s="810">
        <f t="shared" si="70"/>
        <v>11.969622232916167</v>
      </c>
      <c r="BN82" s="810">
        <f t="shared" si="71"/>
        <v>9.3941492537312943</v>
      </c>
      <c r="BO82" s="810">
        <f t="shared" si="72"/>
        <v>0</v>
      </c>
      <c r="BP82" s="810">
        <f t="shared" si="73"/>
        <v>51.06437007874014</v>
      </c>
      <c r="BQ82" s="830">
        <f t="shared" si="74"/>
        <v>22.160038332534683</v>
      </c>
      <c r="BR82" s="830">
        <f t="shared" si="75"/>
        <v>16.651379870129841</v>
      </c>
      <c r="BS82" s="830">
        <f t="shared" si="76"/>
        <v>75.578672319865504</v>
      </c>
      <c r="BT82" s="810">
        <f t="shared" si="77"/>
        <v>7.2403225806451044</v>
      </c>
      <c r="BU82" s="810">
        <f t="shared" si="78"/>
        <v>39.850852836176117</v>
      </c>
      <c r="BV82" s="810">
        <f t="shared" si="79"/>
        <v>24.93163097199341</v>
      </c>
      <c r="BW82" s="830">
        <f t="shared" si="80"/>
        <v>2.5956937799042881</v>
      </c>
      <c r="BX82" s="816">
        <f t="shared" si="106"/>
        <v>311.72443470484342</v>
      </c>
      <c r="BY82" s="755">
        <f t="shared" si="107"/>
        <v>5.7973672067108691E-2</v>
      </c>
      <c r="BZ82" s="805">
        <f t="shared" ca="1" si="104"/>
        <v>102.82251620571508</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0</v>
      </c>
      <c r="BE83" s="808">
        <f t="shared" si="62"/>
        <v>8.1950714433630107</v>
      </c>
      <c r="BF83" s="808">
        <f t="shared" si="63"/>
        <v>0</v>
      </c>
      <c r="BG83" s="829">
        <f t="shared" si="64"/>
        <v>39.219389887170912</v>
      </c>
      <c r="BH83" s="829">
        <f t="shared" si="65"/>
        <v>65.917011523524423</v>
      </c>
      <c r="BI83" s="829">
        <f t="shared" si="66"/>
        <v>0</v>
      </c>
      <c r="BJ83" s="829">
        <f t="shared" si="67"/>
        <v>0</v>
      </c>
      <c r="BK83" s="829">
        <f t="shared" si="68"/>
        <v>0</v>
      </c>
      <c r="BL83" s="810">
        <f t="shared" si="69"/>
        <v>82.126213592232673</v>
      </c>
      <c r="BM83" s="810">
        <f t="shared" si="70"/>
        <v>141.92995067372465</v>
      </c>
      <c r="BN83" s="810">
        <f t="shared" si="71"/>
        <v>9.6300895522387915</v>
      </c>
      <c r="BO83" s="810">
        <f t="shared" si="72"/>
        <v>0</v>
      </c>
      <c r="BP83" s="810">
        <f t="shared" si="73"/>
        <v>47.196850393700757</v>
      </c>
      <c r="BQ83" s="830">
        <f t="shared" si="74"/>
        <v>17.070436032582656</v>
      </c>
      <c r="BR83" s="830">
        <f t="shared" si="75"/>
        <v>76.303233225107817</v>
      </c>
      <c r="BS83" s="830">
        <f t="shared" si="76"/>
        <v>38.933813197919477</v>
      </c>
      <c r="BT83" s="810">
        <f t="shared" si="77"/>
        <v>4.3193548387096756</v>
      </c>
      <c r="BU83" s="810">
        <f t="shared" si="78"/>
        <v>31.765172550575159</v>
      </c>
      <c r="BV83" s="810">
        <f t="shared" si="79"/>
        <v>14.531713344316302</v>
      </c>
      <c r="BW83" s="830">
        <f t="shared" si="80"/>
        <v>3.8516746411483203</v>
      </c>
      <c r="BX83" s="816">
        <f t="shared" si="106"/>
        <v>580.98997489631461</v>
      </c>
      <c r="BY83" s="755">
        <f t="shared" si="107"/>
        <v>0.10805095311443455</v>
      </c>
      <c r="BZ83" s="805">
        <f t="shared" ca="1" si="104"/>
        <v>103.31413143629105</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0</v>
      </c>
      <c r="BE84" s="808">
        <f t="shared" si="62"/>
        <v>5.8416649409815706</v>
      </c>
      <c r="BF84" s="808">
        <f t="shared" si="63"/>
        <v>0</v>
      </c>
      <c r="BG84" s="829">
        <f t="shared" si="64"/>
        <v>23.879370385847579</v>
      </c>
      <c r="BH84" s="829">
        <f t="shared" si="65"/>
        <v>13.265741389189534</v>
      </c>
      <c r="BI84" s="829">
        <f t="shared" si="66"/>
        <v>0</v>
      </c>
      <c r="BJ84" s="829">
        <f t="shared" si="67"/>
        <v>0</v>
      </c>
      <c r="BK84" s="829">
        <f t="shared" si="68"/>
        <v>0</v>
      </c>
      <c r="BL84" s="810">
        <f t="shared" si="69"/>
        <v>34.148058252427177</v>
      </c>
      <c r="BM84" s="810">
        <f t="shared" si="70"/>
        <v>8.8376744465832449</v>
      </c>
      <c r="BN84" s="810">
        <f t="shared" si="71"/>
        <v>0.22041791044776049</v>
      </c>
      <c r="BO84" s="810">
        <f t="shared" si="72"/>
        <v>0</v>
      </c>
      <c r="BP84" s="810">
        <f t="shared" si="73"/>
        <v>13.044685039370069</v>
      </c>
      <c r="BQ84" s="830">
        <f t="shared" si="74"/>
        <v>0.27775115796198552</v>
      </c>
      <c r="BR84" s="830">
        <f t="shared" si="75"/>
        <v>0.17150297619047597</v>
      </c>
      <c r="BS84" s="830">
        <f t="shared" si="76"/>
        <v>1.3604161017575853</v>
      </c>
      <c r="BT84" s="810">
        <f t="shared" si="77"/>
        <v>2.9032258064516092E-2</v>
      </c>
      <c r="BU84" s="810">
        <f t="shared" si="78"/>
        <v>0.53312177707258623</v>
      </c>
      <c r="BV84" s="810">
        <f t="shared" si="79"/>
        <v>7.0428336079077294E-2</v>
      </c>
      <c r="BW84" s="830">
        <f t="shared" si="80"/>
        <v>0.97607655502392232</v>
      </c>
      <c r="BX84" s="816">
        <f t="shared" si="106"/>
        <v>102.65594152699708</v>
      </c>
      <c r="BY84" s="755">
        <f t="shared" si="107"/>
        <v>1.9091675939556831E-2</v>
      </c>
      <c r="BZ84" s="805">
        <f t="shared" ca="1" si="104"/>
        <v>65.12232608824651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0</v>
      </c>
      <c r="BE86" s="808">
        <f t="shared" si="62"/>
        <v>2.5128354546236631</v>
      </c>
      <c r="BF86" s="808">
        <f t="shared" si="63"/>
        <v>0</v>
      </c>
      <c r="BG86" s="829">
        <f t="shared" si="64"/>
        <v>7.0762304463640122</v>
      </c>
      <c r="BH86" s="829">
        <f t="shared" si="65"/>
        <v>8.3629134565692667</v>
      </c>
      <c r="BI86" s="829">
        <f t="shared" si="66"/>
        <v>0</v>
      </c>
      <c r="BJ86" s="829">
        <f t="shared" si="67"/>
        <v>0</v>
      </c>
      <c r="BK86" s="829">
        <f t="shared" si="68"/>
        <v>0</v>
      </c>
      <c r="BL86" s="810">
        <f t="shared" si="69"/>
        <v>8.5189644748544247</v>
      </c>
      <c r="BM86" s="810">
        <f t="shared" si="70"/>
        <v>10.576342588697768</v>
      </c>
      <c r="BN86" s="810">
        <f t="shared" si="71"/>
        <v>0.49976580812210908</v>
      </c>
      <c r="BO86" s="810">
        <f t="shared" si="72"/>
        <v>0</v>
      </c>
      <c r="BP86" s="810">
        <f t="shared" si="73"/>
        <v>3.6499931158747345</v>
      </c>
      <c r="BQ86" s="830">
        <f t="shared" si="74"/>
        <v>0.568481669022459</v>
      </c>
      <c r="BR86" s="830">
        <f t="shared" si="75"/>
        <v>2.1565168806660591</v>
      </c>
      <c r="BS86" s="830">
        <f t="shared" si="76"/>
        <v>1.2668183232050332</v>
      </c>
      <c r="BT86" s="810">
        <f t="shared" si="77"/>
        <v>0.11645422821578386</v>
      </c>
      <c r="BU86" s="810">
        <f t="shared" si="78"/>
        <v>0.75790417600229698</v>
      </c>
      <c r="BV86" s="810">
        <f t="shared" si="79"/>
        <v>0.12725775569102113</v>
      </c>
      <c r="BW86" s="830">
        <f t="shared" si="80"/>
        <v>0.29477512311267595</v>
      </c>
      <c r="BX86" s="816">
        <f t="shared" si="106"/>
        <v>46.485253501021312</v>
      </c>
      <c r="BY86" s="755">
        <f t="shared" si="107"/>
        <v>8.6452024364927112E-3</v>
      </c>
      <c r="BZ86" s="805">
        <f t="shared" ca="1" si="104"/>
        <v>65.437759839009743</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0</v>
      </c>
      <c r="BE87" s="808">
        <f t="shared" si="62"/>
        <v>17.505208462471579</v>
      </c>
      <c r="BF87" s="808">
        <f t="shared" si="63"/>
        <v>0</v>
      </c>
      <c r="BG87" s="829">
        <f t="shared" si="64"/>
        <v>73.774649039191402</v>
      </c>
      <c r="BH87" s="829">
        <f t="shared" si="65"/>
        <v>85.520508261478994</v>
      </c>
      <c r="BI87" s="829">
        <f t="shared" si="66"/>
        <v>0</v>
      </c>
      <c r="BJ87" s="829">
        <f t="shared" si="67"/>
        <v>0</v>
      </c>
      <c r="BK87" s="829">
        <f t="shared" si="68"/>
        <v>0</v>
      </c>
      <c r="BL87" s="810">
        <f t="shared" si="69"/>
        <v>137.90946219779653</v>
      </c>
      <c r="BM87" s="810">
        <f t="shared" si="70"/>
        <v>177.17354361051676</v>
      </c>
      <c r="BN87" s="810">
        <f t="shared" si="71"/>
        <v>12.539705612828394</v>
      </c>
      <c r="BO87" s="810">
        <f t="shared" si="72"/>
        <v>0</v>
      </c>
      <c r="BP87" s="810">
        <f t="shared" si="73"/>
        <v>91.8692387661672</v>
      </c>
      <c r="BQ87" s="830">
        <f t="shared" si="74"/>
        <v>32.635145379135722</v>
      </c>
      <c r="BR87" s="830">
        <f t="shared" si="75"/>
        <v>49.464252340813623</v>
      </c>
      <c r="BS87" s="830">
        <f t="shared" si="76"/>
        <v>63.314441604535403</v>
      </c>
      <c r="BT87" s="810">
        <f t="shared" si="77"/>
        <v>4.820523605575354</v>
      </c>
      <c r="BU87" s="810">
        <f t="shared" si="78"/>
        <v>50.607156014656191</v>
      </c>
      <c r="BV87" s="810">
        <f t="shared" si="79"/>
        <v>10.347062795974736</v>
      </c>
      <c r="BW87" s="830">
        <f t="shared" si="80"/>
        <v>2.9602021617974161</v>
      </c>
      <c r="BX87" s="816">
        <f t="shared" si="106"/>
        <v>810.44109985293903</v>
      </c>
      <c r="BY87" s="755">
        <f t="shared" si="107"/>
        <v>0.15072365628657969</v>
      </c>
      <c r="BZ87" s="805">
        <f t="shared" ca="1" si="104"/>
        <v>93.70268679487144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0</v>
      </c>
      <c r="BE88" s="808">
        <f t="shared" si="62"/>
        <v>9.4219255126806942</v>
      </c>
      <c r="BF88" s="808">
        <f t="shared" si="63"/>
        <v>0</v>
      </c>
      <c r="BG88" s="829">
        <f t="shared" si="64"/>
        <v>44.118549924917765</v>
      </c>
      <c r="BH88" s="829">
        <f t="shared" si="65"/>
        <v>54.067260473846076</v>
      </c>
      <c r="BI88" s="829">
        <f t="shared" si="66"/>
        <v>0</v>
      </c>
      <c r="BJ88" s="829">
        <f t="shared" si="67"/>
        <v>0</v>
      </c>
      <c r="BK88" s="829">
        <f t="shared" si="68"/>
        <v>0</v>
      </c>
      <c r="BL88" s="810">
        <f t="shared" si="69"/>
        <v>89.187042138460257</v>
      </c>
      <c r="BM88" s="810">
        <f t="shared" si="70"/>
        <v>142.04715374995132</v>
      </c>
      <c r="BN88" s="810">
        <f t="shared" si="71"/>
        <v>8.3537656609867206</v>
      </c>
      <c r="BO88" s="810">
        <f t="shared" si="72"/>
        <v>0</v>
      </c>
      <c r="BP88" s="810">
        <f t="shared" si="73"/>
        <v>66.927771575025858</v>
      </c>
      <c r="BQ88" s="830">
        <f t="shared" si="74"/>
        <v>19.62482087210908</v>
      </c>
      <c r="BR88" s="830">
        <f t="shared" si="75"/>
        <v>61.211658400175679</v>
      </c>
      <c r="BS88" s="830">
        <f t="shared" si="76"/>
        <v>65.339898838701018</v>
      </c>
      <c r="BT88" s="810">
        <f t="shared" si="77"/>
        <v>9.3012180868469532</v>
      </c>
      <c r="BU88" s="810">
        <f t="shared" si="78"/>
        <v>56.9792112717072</v>
      </c>
      <c r="BV88" s="810">
        <f t="shared" si="79"/>
        <v>41.59721181408635</v>
      </c>
      <c r="BW88" s="830">
        <f t="shared" si="80"/>
        <v>2.7375853620478079</v>
      </c>
      <c r="BX88" s="816">
        <f t="shared" si="106"/>
        <v>670.91507368154259</v>
      </c>
      <c r="BY88" s="755">
        <f t="shared" si="107"/>
        <v>0.12477498115706576</v>
      </c>
      <c r="BZ88" s="805">
        <f t="shared" ca="1" si="104"/>
        <v>105.25910077353787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0</v>
      </c>
      <c r="BE89" s="808">
        <f t="shared" si="62"/>
        <v>1603149.4304609697</v>
      </c>
      <c r="BF89" s="808">
        <f t="shared" si="63"/>
        <v>0</v>
      </c>
      <c r="BG89" s="829">
        <f t="shared" si="64"/>
        <v>5713520.5927598272</v>
      </c>
      <c r="BH89" s="829">
        <f t="shared" si="65"/>
        <v>14828551.129589528</v>
      </c>
      <c r="BI89" s="829">
        <f t="shared" si="66"/>
        <v>0</v>
      </c>
      <c r="BJ89" s="829">
        <f t="shared" si="67"/>
        <v>0</v>
      </c>
      <c r="BK89" s="829">
        <f t="shared" si="68"/>
        <v>0</v>
      </c>
      <c r="BL89" s="810">
        <f t="shared" si="69"/>
        <v>10131675.603910051</v>
      </c>
      <c r="BM89" s="810">
        <f t="shared" si="70"/>
        <v>28950139.140026007</v>
      </c>
      <c r="BN89" s="810">
        <f t="shared" si="71"/>
        <v>2841270.1290229312</v>
      </c>
      <c r="BO89" s="810">
        <f t="shared" si="72"/>
        <v>0</v>
      </c>
      <c r="BP89" s="810">
        <f t="shared" si="73"/>
        <v>9201850.2615161613</v>
      </c>
      <c r="BQ89" s="830">
        <f t="shared" si="74"/>
        <v>12234067.400827654</v>
      </c>
      <c r="BR89" s="830">
        <f t="shared" si="75"/>
        <v>12738747.379431535</v>
      </c>
      <c r="BS89" s="830">
        <f t="shared" si="76"/>
        <v>13475926.756402593</v>
      </c>
      <c r="BT89" s="810">
        <f t="shared" si="77"/>
        <v>3270019.4845501618</v>
      </c>
      <c r="BU89" s="810">
        <f t="shared" si="78"/>
        <v>11214216.93393214</v>
      </c>
      <c r="BV89" s="810">
        <f t="shared" si="79"/>
        <v>16121430.020950675</v>
      </c>
      <c r="BW89" s="830">
        <f t="shared" si="80"/>
        <v>945984.80895626894</v>
      </c>
      <c r="BX89" s="816">
        <f t="shared" si="106"/>
        <v>143270549.07233649</v>
      </c>
      <c r="BY89" s="755">
        <f>IF(BX89&lt;&gt;"", BX89 / $BX$5, "")</f>
        <v>26645.071428740281</v>
      </c>
      <c r="BZ89" s="805">
        <f t="shared" ca="1" si="104"/>
        <v>100.02268229673071</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0</v>
      </c>
      <c r="BE92" s="808">
        <f t="shared" si="62"/>
        <v>7.3209179534169442</v>
      </c>
      <c r="BF92" s="808">
        <f t="shared" si="63"/>
        <v>0</v>
      </c>
      <c r="BG92" s="829">
        <f t="shared" si="64"/>
        <v>39.918710300192217</v>
      </c>
      <c r="BH92" s="829">
        <f t="shared" si="65"/>
        <v>48.883027341504004</v>
      </c>
      <c r="BI92" s="829">
        <f t="shared" si="66"/>
        <v>0</v>
      </c>
      <c r="BJ92" s="829">
        <f t="shared" si="67"/>
        <v>0</v>
      </c>
      <c r="BK92" s="829">
        <f t="shared" si="68"/>
        <v>0</v>
      </c>
      <c r="BL92" s="810">
        <f t="shared" si="69"/>
        <v>127.96240628449414</v>
      </c>
      <c r="BM92" s="810">
        <f t="shared" si="70"/>
        <v>138.27016752395545</v>
      </c>
      <c r="BN92" s="810">
        <f t="shared" si="71"/>
        <v>10.336875785424239</v>
      </c>
      <c r="BO92" s="810">
        <f t="shared" si="72"/>
        <v>0</v>
      </c>
      <c r="BP92" s="810">
        <f t="shared" si="73"/>
        <v>99.557049142277435</v>
      </c>
      <c r="BQ92" s="830">
        <f t="shared" si="74"/>
        <v>53.754627427820587</v>
      </c>
      <c r="BR92" s="830">
        <f t="shared" si="75"/>
        <v>69.325409409049954</v>
      </c>
      <c r="BS92" s="830">
        <f t="shared" si="76"/>
        <v>76.510476372758362</v>
      </c>
      <c r="BT92" s="810">
        <f t="shared" si="77"/>
        <v>10.66121191848617</v>
      </c>
      <c r="BU92" s="810">
        <f t="shared" si="78"/>
        <v>159.10244837279072</v>
      </c>
      <c r="BV92" s="810">
        <f t="shared" si="79"/>
        <v>148.83217981278096</v>
      </c>
      <c r="BW92" s="830">
        <f t="shared" si="80"/>
        <v>6.392860053954168</v>
      </c>
      <c r="BX92" s="816">
        <f t="shared" si="106"/>
        <v>996.82836769890537</v>
      </c>
      <c r="BY92" s="755">
        <f t="shared" si="110"/>
        <v>0.18538745912198351</v>
      </c>
      <c r="BZ92" s="805">
        <f t="shared" ca="1" si="104"/>
        <v>125.50337523105499</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0</v>
      </c>
      <c r="BE93" s="808">
        <f t="shared" si="62"/>
        <v>1.3147660209935341</v>
      </c>
      <c r="BF93" s="808">
        <f t="shared" si="63"/>
        <v>0</v>
      </c>
      <c r="BG93" s="829">
        <f t="shared" si="64"/>
        <v>6.9765089820344039</v>
      </c>
      <c r="BH93" s="829">
        <f t="shared" si="65"/>
        <v>8.619739828316316</v>
      </c>
      <c r="BI93" s="829">
        <f t="shared" si="66"/>
        <v>0</v>
      </c>
      <c r="BJ93" s="829">
        <f t="shared" si="67"/>
        <v>0</v>
      </c>
      <c r="BK93" s="829">
        <f t="shared" si="68"/>
        <v>0</v>
      </c>
      <c r="BL93" s="810">
        <f t="shared" si="69"/>
        <v>19.871082729629585</v>
      </c>
      <c r="BM93" s="810">
        <f t="shared" si="70"/>
        <v>30.384057351128376</v>
      </c>
      <c r="BN93" s="810">
        <f t="shared" si="71"/>
        <v>3.3640638845973121</v>
      </c>
      <c r="BO93" s="810">
        <f t="shared" si="72"/>
        <v>0</v>
      </c>
      <c r="BP93" s="810">
        <f t="shared" si="73"/>
        <v>12.109537307077122</v>
      </c>
      <c r="BQ93" s="830">
        <f t="shared" si="74"/>
        <v>7.6160647223740847</v>
      </c>
      <c r="BR93" s="830">
        <f t="shared" si="75"/>
        <v>18.34253117561855</v>
      </c>
      <c r="BS93" s="830">
        <f t="shared" si="76"/>
        <v>21.97363088712623</v>
      </c>
      <c r="BT93" s="810">
        <f t="shared" si="77"/>
        <v>4.5826994976742101</v>
      </c>
      <c r="BU93" s="810">
        <f t="shared" si="78"/>
        <v>18.289711138502764</v>
      </c>
      <c r="BV93" s="810">
        <f t="shared" si="79"/>
        <v>24.914252456326487</v>
      </c>
      <c r="BW93" s="830">
        <f t="shared" si="80"/>
        <v>0.39479403569506799</v>
      </c>
      <c r="BX93" s="816">
        <f t="shared" si="106"/>
        <v>178.75344001709405</v>
      </c>
      <c r="BY93" s="755">
        <f t="shared" si="110"/>
        <v>3.3244084064923574E-2</v>
      </c>
      <c r="BZ93" s="805">
        <f t="shared" ca="1" si="104"/>
        <v>110.06312355562804</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0</v>
      </c>
      <c r="BE94" s="808">
        <f t="shared" si="62"/>
        <v>37.060562372323808</v>
      </c>
      <c r="BF94" s="808">
        <f t="shared" si="63"/>
        <v>0</v>
      </c>
      <c r="BG94" s="829">
        <f t="shared" si="64"/>
        <v>170.45182343153766</v>
      </c>
      <c r="BH94" s="829">
        <f t="shared" si="65"/>
        <v>165.4176410004039</v>
      </c>
      <c r="BI94" s="829">
        <f t="shared" si="66"/>
        <v>0</v>
      </c>
      <c r="BJ94" s="829">
        <f t="shared" si="67"/>
        <v>0</v>
      </c>
      <c r="BK94" s="829">
        <f t="shared" si="68"/>
        <v>0</v>
      </c>
      <c r="BL94" s="810">
        <f t="shared" si="69"/>
        <v>290.08766626017126</v>
      </c>
      <c r="BM94" s="810">
        <f t="shared" si="70"/>
        <v>346.74181415429234</v>
      </c>
      <c r="BN94" s="810">
        <f t="shared" si="71"/>
        <v>18.360272031184902</v>
      </c>
      <c r="BO94" s="810">
        <f t="shared" si="72"/>
        <v>0</v>
      </c>
      <c r="BP94" s="810">
        <f t="shared" si="73"/>
        <v>205.85971081454997</v>
      </c>
      <c r="BQ94" s="830">
        <f t="shared" si="74"/>
        <v>53.294978903804946</v>
      </c>
      <c r="BR94" s="830">
        <f t="shared" si="75"/>
        <v>101.43816950373912</v>
      </c>
      <c r="BS94" s="830">
        <f t="shared" si="76"/>
        <v>106.3262135610854</v>
      </c>
      <c r="BT94" s="810">
        <f t="shared" si="77"/>
        <v>7.9199895343255475</v>
      </c>
      <c r="BU94" s="810">
        <f t="shared" si="78"/>
        <v>122.51252414205503</v>
      </c>
      <c r="BV94" s="810">
        <f t="shared" si="79"/>
        <v>69.791141000345746</v>
      </c>
      <c r="BW94" s="830">
        <f t="shared" si="80"/>
        <v>5.9743308806765523</v>
      </c>
      <c r="BX94" s="816">
        <f t="shared" si="106"/>
        <v>1701.2368375904962</v>
      </c>
      <c r="BY94" s="755">
        <f t="shared" si="110"/>
        <v>0.31639145203468405</v>
      </c>
      <c r="BZ94" s="805">
        <f t="shared" ca="1" si="104"/>
        <v>97.084762865786772</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0</v>
      </c>
      <c r="BE95" s="808">
        <f t="shared" si="62"/>
        <v>19.706046696565235</v>
      </c>
      <c r="BF95" s="808">
        <f t="shared" si="63"/>
        <v>0</v>
      </c>
      <c r="BG95" s="829">
        <f t="shared" si="64"/>
        <v>70.122471206817778</v>
      </c>
      <c r="BH95" s="829">
        <f t="shared" si="65"/>
        <v>101.68129569643324</v>
      </c>
      <c r="BI95" s="829">
        <f t="shared" si="66"/>
        <v>0</v>
      </c>
      <c r="BJ95" s="829">
        <f t="shared" si="67"/>
        <v>0</v>
      </c>
      <c r="BK95" s="829">
        <f t="shared" si="68"/>
        <v>0</v>
      </c>
      <c r="BL95" s="810">
        <f t="shared" si="69"/>
        <v>145.61927959593876</v>
      </c>
      <c r="BM95" s="810">
        <f t="shared" si="70"/>
        <v>197.7551063809093</v>
      </c>
      <c r="BN95" s="810">
        <f t="shared" si="71"/>
        <v>16.257809763872274</v>
      </c>
      <c r="BO95" s="810">
        <f t="shared" si="72"/>
        <v>0</v>
      </c>
      <c r="BP95" s="810">
        <f t="shared" si="73"/>
        <v>87.897063657791833</v>
      </c>
      <c r="BQ95" s="830">
        <f t="shared" si="74"/>
        <v>30.209925102897117</v>
      </c>
      <c r="BR95" s="830">
        <f t="shared" si="75"/>
        <v>89.070920467798999</v>
      </c>
      <c r="BS95" s="830">
        <f t="shared" si="76"/>
        <v>71.593797051662733</v>
      </c>
      <c r="BT95" s="810">
        <f t="shared" si="77"/>
        <v>11.713489014533481</v>
      </c>
      <c r="BU95" s="810">
        <f t="shared" si="78"/>
        <v>42.520503736644997</v>
      </c>
      <c r="BV95" s="810">
        <f t="shared" si="79"/>
        <v>44.659286760317237</v>
      </c>
      <c r="BW95" s="830">
        <f t="shared" si="80"/>
        <v>2.760637758730704</v>
      </c>
      <c r="BX95" s="816">
        <f t="shared" si="106"/>
        <v>931.56763289091373</v>
      </c>
      <c r="BY95" s="755">
        <f t="shared" si="110"/>
        <v>0.17325044316364399</v>
      </c>
      <c r="BZ95" s="805">
        <f t="shared" ca="1" si="104"/>
        <v>93.763244372627895</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0</v>
      </c>
      <c r="BE96" s="808">
        <f t="shared" si="62"/>
        <v>28.597706956700321</v>
      </c>
      <c r="BF96" s="808">
        <f t="shared" si="63"/>
        <v>0</v>
      </c>
      <c r="BG96" s="829">
        <f t="shared" si="64"/>
        <v>107.53048607941726</v>
      </c>
      <c r="BH96" s="829">
        <f t="shared" si="65"/>
        <v>154.39829613334143</v>
      </c>
      <c r="BI96" s="829">
        <f t="shared" si="66"/>
        <v>0</v>
      </c>
      <c r="BJ96" s="829">
        <f t="shared" si="67"/>
        <v>0</v>
      </c>
      <c r="BK96" s="829">
        <f t="shared" si="68"/>
        <v>0</v>
      </c>
      <c r="BL96" s="810">
        <f t="shared" si="69"/>
        <v>197.45956512976485</v>
      </c>
      <c r="BM96" s="810">
        <f t="shared" si="70"/>
        <v>317.84885458971314</v>
      </c>
      <c r="BN96" s="810">
        <f t="shared" si="71"/>
        <v>29.680978534921117</v>
      </c>
      <c r="BO96" s="810">
        <f t="shared" si="72"/>
        <v>0</v>
      </c>
      <c r="BP96" s="810">
        <f t="shared" si="73"/>
        <v>149.57663907830238</v>
      </c>
      <c r="BQ96" s="830">
        <f t="shared" si="74"/>
        <v>43.124403843102819</v>
      </c>
      <c r="BR96" s="830">
        <f t="shared" si="75"/>
        <v>182.82296944379277</v>
      </c>
      <c r="BS96" s="830">
        <f t="shared" si="76"/>
        <v>161.59588212736614</v>
      </c>
      <c r="BT96" s="810">
        <f t="shared" si="77"/>
        <v>28.1226100349805</v>
      </c>
      <c r="BU96" s="810">
        <f t="shared" si="78"/>
        <v>105.57481261000576</v>
      </c>
      <c r="BV96" s="810">
        <f t="shared" si="79"/>
        <v>53.803139970229061</v>
      </c>
      <c r="BW96" s="830">
        <f t="shared" si="80"/>
        <v>8.477377270943423</v>
      </c>
      <c r="BX96" s="816">
        <f t="shared" si="106"/>
        <v>1568.6137218025808</v>
      </c>
      <c r="BY96" s="755">
        <f t="shared" si="110"/>
        <v>0.29172656161476301</v>
      </c>
      <c r="BZ96" s="805">
        <f t="shared" ca="1" si="104"/>
        <v>93.678057165533417</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0</v>
      </c>
      <c r="BE98" s="808">
        <f t="shared" si="62"/>
        <v>85.02820928843326</v>
      </c>
      <c r="BF98" s="808">
        <f t="shared" si="63"/>
        <v>0</v>
      </c>
      <c r="BG98" s="829">
        <f t="shared" si="64"/>
        <v>360.96956797420108</v>
      </c>
      <c r="BH98" s="829">
        <f t="shared" si="65"/>
        <v>425.73319765950947</v>
      </c>
      <c r="BI98" s="829">
        <f t="shared" si="66"/>
        <v>0</v>
      </c>
      <c r="BJ98" s="829">
        <f t="shared" si="67"/>
        <v>0</v>
      </c>
      <c r="BK98" s="829">
        <f t="shared" si="68"/>
        <v>0</v>
      </c>
      <c r="BL98" s="810">
        <f t="shared" si="69"/>
        <v>705.54384258513164</v>
      </c>
      <c r="BM98" s="810">
        <f t="shared" si="70"/>
        <v>926.60088047668103</v>
      </c>
      <c r="BN98" s="810">
        <f t="shared" si="71"/>
        <v>67.097214318295912</v>
      </c>
      <c r="BO98" s="810">
        <f t="shared" si="72"/>
        <v>0</v>
      </c>
      <c r="BP98" s="810">
        <f t="shared" si="73"/>
        <v>498.5064041235014</v>
      </c>
      <c r="BQ98" s="830">
        <f t="shared" si="74"/>
        <v>162.08090121599366</v>
      </c>
      <c r="BR98" s="830">
        <f t="shared" si="75"/>
        <v>404.67020894969698</v>
      </c>
      <c r="BS98" s="830">
        <f t="shared" si="76"/>
        <v>391.4064716877109</v>
      </c>
      <c r="BT98" s="810">
        <f t="shared" si="77"/>
        <v>53.609825006611906</v>
      </c>
      <c r="BU98" s="810">
        <f t="shared" si="78"/>
        <v>408.06920991795391</v>
      </c>
      <c r="BV98" s="810">
        <f t="shared" si="79"/>
        <v>305.20846119545564</v>
      </c>
      <c r="BW98" s="830">
        <f t="shared" si="80"/>
        <v>22.582979162104081</v>
      </c>
      <c r="BX98" s="816">
        <f t="shared" si="106"/>
        <v>4817.1073735612817</v>
      </c>
      <c r="BY98" s="755">
        <f t="shared" si="110"/>
        <v>0.89587267501604639</v>
      </c>
      <c r="BZ98" s="805">
        <f t="shared" ca="1" si="104"/>
        <v>100.07556956427007</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0</v>
      </c>
      <c r="BE99" s="808">
        <f t="shared" si="62"/>
        <v>6.0418463627344368</v>
      </c>
      <c r="BF99" s="808">
        <f t="shared" si="63"/>
        <v>0</v>
      </c>
      <c r="BG99" s="829">
        <f t="shared" si="64"/>
        <v>27.612866231769519</v>
      </c>
      <c r="BH99" s="829">
        <f t="shared" si="65"/>
        <v>41.884963492298816</v>
      </c>
      <c r="BI99" s="829">
        <f t="shared" si="66"/>
        <v>0</v>
      </c>
      <c r="BJ99" s="829">
        <f t="shared" si="67"/>
        <v>0</v>
      </c>
      <c r="BK99" s="829">
        <f t="shared" si="68"/>
        <v>0</v>
      </c>
      <c r="BL99" s="810">
        <f t="shared" si="69"/>
        <v>55.892376911209837</v>
      </c>
      <c r="BM99" s="810">
        <f t="shared" si="70"/>
        <v>82.181192708159912</v>
      </c>
      <c r="BN99" s="810">
        <f t="shared" si="71"/>
        <v>8.7242927251199465</v>
      </c>
      <c r="BO99" s="810">
        <f t="shared" si="72"/>
        <v>0</v>
      </c>
      <c r="BP99" s="810">
        <f t="shared" si="73"/>
        <v>42.9731316924032</v>
      </c>
      <c r="BQ99" s="830">
        <f t="shared" si="74"/>
        <v>19.987478281042041</v>
      </c>
      <c r="BR99" s="830">
        <f t="shared" si="75"/>
        <v>46.646553617459539</v>
      </c>
      <c r="BS99" s="830">
        <f t="shared" si="76"/>
        <v>34.621706355931714</v>
      </c>
      <c r="BT99" s="810">
        <f t="shared" si="77"/>
        <v>6.8868647839828618</v>
      </c>
      <c r="BU99" s="810">
        <f t="shared" si="78"/>
        <v>38.45515451721991</v>
      </c>
      <c r="BV99" s="810">
        <f t="shared" si="79"/>
        <v>30.633272670479432</v>
      </c>
      <c r="BW99" s="830">
        <f t="shared" si="80"/>
        <v>1.2855888025498943</v>
      </c>
      <c r="BX99" s="816">
        <f t="shared" si="106"/>
        <v>443.82728915236106</v>
      </c>
      <c r="BY99" s="755">
        <f t="shared" si="110"/>
        <v>8.2541805682045943E-2</v>
      </c>
      <c r="BZ99" s="805">
        <f t="shared" ca="1" si="104"/>
        <v>102.55082485706556</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0</v>
      </c>
      <c r="BE100" s="808">
        <f t="shared" si="62"/>
        <v>2.9299443488322239</v>
      </c>
      <c r="BF100" s="808">
        <f t="shared" si="63"/>
        <v>0</v>
      </c>
      <c r="BG100" s="829">
        <f t="shared" si="64"/>
        <v>6.4175657940290787</v>
      </c>
      <c r="BH100" s="829">
        <f t="shared" si="65"/>
        <v>11.38183884819129</v>
      </c>
      <c r="BI100" s="829">
        <f t="shared" si="66"/>
        <v>0</v>
      </c>
      <c r="BJ100" s="829">
        <f t="shared" si="67"/>
        <v>0</v>
      </c>
      <c r="BK100" s="829">
        <f t="shared" si="68"/>
        <v>0</v>
      </c>
      <c r="BL100" s="810">
        <f t="shared" si="69"/>
        <v>19.56378050365792</v>
      </c>
      <c r="BM100" s="810">
        <f t="shared" si="70"/>
        <v>22.217926815158282</v>
      </c>
      <c r="BN100" s="810">
        <f t="shared" si="71"/>
        <v>2.1784929565840585</v>
      </c>
      <c r="BO100" s="810">
        <f t="shared" si="72"/>
        <v>0</v>
      </c>
      <c r="BP100" s="810">
        <f t="shared" si="73"/>
        <v>13.520464184095221</v>
      </c>
      <c r="BQ100" s="830">
        <f t="shared" si="74"/>
        <v>5.931620502964134</v>
      </c>
      <c r="BR100" s="830">
        <f t="shared" si="75"/>
        <v>9.6832374328428088</v>
      </c>
      <c r="BS100" s="830">
        <f t="shared" si="76"/>
        <v>11.971821956357211</v>
      </c>
      <c r="BT100" s="810">
        <f t="shared" si="77"/>
        <v>2.5033102094051292</v>
      </c>
      <c r="BU100" s="810">
        <f t="shared" si="78"/>
        <v>1.4756355648260084</v>
      </c>
      <c r="BV100" s="810">
        <f t="shared" si="79"/>
        <v>6.1582661340647009</v>
      </c>
      <c r="BW100" s="830">
        <f t="shared" si="80"/>
        <v>0.1314320353460052</v>
      </c>
      <c r="BX100" s="816">
        <f t="shared" si="106"/>
        <v>116.06533728635407</v>
      </c>
      <c r="BY100" s="755">
        <f t="shared" si="110"/>
        <v>2.1585519301907025E-2</v>
      </c>
      <c r="BZ100" s="805">
        <f t="shared" ca="1" si="104"/>
        <v>88.773985788931952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0</v>
      </c>
      <c r="BE102" s="808">
        <f t="shared" si="62"/>
        <v>74.571928170779998</v>
      </c>
      <c r="BF102" s="808">
        <f t="shared" si="63"/>
        <v>0</v>
      </c>
      <c r="BG102" s="829">
        <f t="shared" si="64"/>
        <v>324.36357601722938</v>
      </c>
      <c r="BH102" s="829">
        <f t="shared" si="65"/>
        <v>372.83706294011193</v>
      </c>
      <c r="BI102" s="829">
        <f t="shared" si="66"/>
        <v>0</v>
      </c>
      <c r="BJ102" s="829">
        <f t="shared" si="67"/>
        <v>0</v>
      </c>
      <c r="BK102" s="829">
        <f t="shared" si="68"/>
        <v>0</v>
      </c>
      <c r="BL102" s="810">
        <f t="shared" si="69"/>
        <v>639.51213794417299</v>
      </c>
      <c r="BM102" s="810">
        <f t="shared" si="70"/>
        <v>807.29528707619443</v>
      </c>
      <c r="BN102" s="810">
        <f t="shared" si="71"/>
        <v>58.432025256816821</v>
      </c>
      <c r="BO102" s="810">
        <f t="shared" si="72"/>
        <v>0</v>
      </c>
      <c r="BP102" s="810">
        <f t="shared" si="73"/>
        <v>466.88516924715998</v>
      </c>
      <c r="BQ102" s="830">
        <f t="shared" si="74"/>
        <v>166.28247089998527</v>
      </c>
      <c r="BR102" s="830">
        <f t="shared" si="75"/>
        <v>347.37174735524763</v>
      </c>
      <c r="BS102" s="830">
        <f t="shared" si="76"/>
        <v>333.88474905544444</v>
      </c>
      <c r="BT102" s="810">
        <f t="shared" si="77"/>
        <v>46.160282271952234</v>
      </c>
      <c r="BU102" s="810">
        <f t="shared" si="78"/>
        <v>384.63535321502593</v>
      </c>
      <c r="BV102" s="810">
        <f t="shared" si="79"/>
        <v>285.24315138972349</v>
      </c>
      <c r="BW102" s="830">
        <f t="shared" si="80"/>
        <v>19.697309073246046</v>
      </c>
      <c r="BX102" s="816">
        <f t="shared" si="106"/>
        <v>4327.172249913091</v>
      </c>
      <c r="BY102" s="755">
        <f t="shared" si="110"/>
        <v>0.8047558582691261</v>
      </c>
      <c r="BZ102" s="805">
        <f t="shared" ca="1" si="104"/>
        <v>101.05876015378806</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0</v>
      </c>
      <c r="BE103" s="808">
        <f t="shared" si="62"/>
        <v>11.541731073573468</v>
      </c>
      <c r="BF103" s="808">
        <f t="shared" si="63"/>
        <v>0</v>
      </c>
      <c r="BG103" s="829">
        <f t="shared" si="64"/>
        <v>39.622258411217267</v>
      </c>
      <c r="BH103" s="829">
        <f t="shared" si="65"/>
        <v>55.112758039431348</v>
      </c>
      <c r="BI103" s="829">
        <f t="shared" si="66"/>
        <v>0</v>
      </c>
      <c r="BJ103" s="829">
        <f t="shared" si="67"/>
        <v>0</v>
      </c>
      <c r="BK103" s="829">
        <f t="shared" si="68"/>
        <v>0</v>
      </c>
      <c r="BL103" s="810">
        <f t="shared" si="69"/>
        <v>78.069961730985099</v>
      </c>
      <c r="BM103" s="810">
        <f t="shared" si="70"/>
        <v>129.33014356447822</v>
      </c>
      <c r="BN103" s="810">
        <f t="shared" si="71"/>
        <v>10.616020890691477</v>
      </c>
      <c r="BO103" s="810">
        <f t="shared" si="72"/>
        <v>0</v>
      </c>
      <c r="BP103" s="810">
        <f t="shared" si="73"/>
        <v>54.238418862112482</v>
      </c>
      <c r="BQ103" s="830">
        <f t="shared" si="74"/>
        <v>16.235457346023562</v>
      </c>
      <c r="BR103" s="830">
        <f t="shared" si="75"/>
        <v>65.705438382773877</v>
      </c>
      <c r="BS103" s="830">
        <f t="shared" si="76"/>
        <v>56.854840591752577</v>
      </c>
      <c r="BT103" s="810">
        <f t="shared" si="77"/>
        <v>9.0351791740594454</v>
      </c>
      <c r="BU103" s="810">
        <f t="shared" si="78"/>
        <v>36.52340782698532</v>
      </c>
      <c r="BV103" s="810">
        <f t="shared" si="79"/>
        <v>35.725211116297203</v>
      </c>
      <c r="BW103" s="830">
        <f t="shared" si="80"/>
        <v>1.9947775199195279</v>
      </c>
      <c r="BX103" s="816">
        <f t="shared" si="106"/>
        <v>600.60560453030098</v>
      </c>
      <c r="BY103" s="755">
        <f t="shared" si="110"/>
        <v>0.11169901516278612</v>
      </c>
      <c r="BZ103" s="805">
        <f t="shared" ca="1" si="104"/>
        <v>96.349253213239663</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0</v>
      </c>
      <c r="BE104" s="808">
        <f t="shared" si="62"/>
        <v>7.8863407556464766</v>
      </c>
      <c r="BF104" s="808">
        <f t="shared" si="63"/>
        <v>0</v>
      </c>
      <c r="BG104" s="829">
        <f t="shared" si="64"/>
        <v>31.014165571552983</v>
      </c>
      <c r="BH104" s="829">
        <f t="shared" si="65"/>
        <v>51.050179020456241</v>
      </c>
      <c r="BI104" s="829">
        <f t="shared" si="66"/>
        <v>0</v>
      </c>
      <c r="BJ104" s="829">
        <f t="shared" si="67"/>
        <v>0</v>
      </c>
      <c r="BK104" s="829">
        <f t="shared" si="68"/>
        <v>0</v>
      </c>
      <c r="BL104" s="810">
        <f t="shared" si="69"/>
        <v>63.417900324841497</v>
      </c>
      <c r="BM104" s="810">
        <f t="shared" si="70"/>
        <v>94.374569359326571</v>
      </c>
      <c r="BN104" s="810">
        <f t="shared" si="71"/>
        <v>8.9519538524916236</v>
      </c>
      <c r="BO104" s="810">
        <f t="shared" si="72"/>
        <v>0</v>
      </c>
      <c r="BP104" s="810">
        <f t="shared" si="73"/>
        <v>33.87641189072712</v>
      </c>
      <c r="BQ104" s="830">
        <f t="shared" si="74"/>
        <v>5.4820717539911508</v>
      </c>
      <c r="BR104" s="830">
        <f t="shared" si="75"/>
        <v>47.922814261977571</v>
      </c>
      <c r="BS104" s="830">
        <f t="shared" si="76"/>
        <v>47.260410352802083</v>
      </c>
      <c r="BT104" s="810">
        <f t="shared" si="77"/>
        <v>7.8045385539882606</v>
      </c>
      <c r="BU104" s="810">
        <f t="shared" si="78"/>
        <v>26.841238957988672</v>
      </c>
      <c r="BV104" s="810">
        <f t="shared" si="79"/>
        <v>21.03163749397887</v>
      </c>
      <c r="BW104" s="830">
        <f t="shared" si="80"/>
        <v>2.3079134068344098</v>
      </c>
      <c r="BX104" s="816">
        <f t="shared" si="106"/>
        <v>449.22214555660349</v>
      </c>
      <c r="BY104" s="755">
        <f t="shared" si="110"/>
        <v>8.354512656808695E-2</v>
      </c>
      <c r="BZ104" s="805">
        <f t="shared" ca="1" si="104"/>
        <v>95.214703370849605</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0</v>
      </c>
      <c r="BE106" s="808">
        <f t="shared" si="62"/>
        <v>68.337703451830834</v>
      </c>
      <c r="BF106" s="808">
        <f t="shared" si="63"/>
        <v>0</v>
      </c>
      <c r="BG106" s="829">
        <f t="shared" si="64"/>
        <v>303.89477529761604</v>
      </c>
      <c r="BH106" s="829">
        <f t="shared" si="65"/>
        <v>340.91823929418058</v>
      </c>
      <c r="BI106" s="829">
        <f t="shared" si="66"/>
        <v>0</v>
      </c>
      <c r="BJ106" s="829">
        <f t="shared" si="67"/>
        <v>0</v>
      </c>
      <c r="BK106" s="829">
        <f t="shared" si="68"/>
        <v>0</v>
      </c>
      <c r="BL106" s="810">
        <f t="shared" si="69"/>
        <v>601.74468456994202</v>
      </c>
      <c r="BM106" s="810">
        <f t="shared" si="70"/>
        <v>768.10201674953714</v>
      </c>
      <c r="BN106" s="810">
        <f t="shared" si="71"/>
        <v>53.870218121500095</v>
      </c>
      <c r="BO106" s="810">
        <f t="shared" si="72"/>
        <v>0</v>
      </c>
      <c r="BP106" s="810">
        <f t="shared" si="73"/>
        <v>425.4657382559958</v>
      </c>
      <c r="BQ106" s="830">
        <f t="shared" si="74"/>
        <v>140.98969738579919</v>
      </c>
      <c r="BR106" s="830">
        <f t="shared" si="75"/>
        <v>314.23812498048051</v>
      </c>
      <c r="BS106" s="830">
        <f t="shared" si="76"/>
        <v>305.3884359181103</v>
      </c>
      <c r="BT106" s="810">
        <f t="shared" si="77"/>
        <v>40.208119896358632</v>
      </c>
      <c r="BU106" s="810">
        <f t="shared" si="78"/>
        <v>365.09918329270175</v>
      </c>
      <c r="BV106" s="810">
        <f t="shared" si="79"/>
        <v>264.02549632207547</v>
      </c>
      <c r="BW106" s="830">
        <f t="shared" si="80"/>
        <v>15.919742591487383</v>
      </c>
      <c r="BX106" s="816">
        <f t="shared" si="106"/>
        <v>4008.2021761276146</v>
      </c>
      <c r="BY106" s="755">
        <f t="shared" si="110"/>
        <v>0.74543466173100514</v>
      </c>
      <c r="BZ106" s="805">
        <f t="shared" ca="1" si="104"/>
        <v>102.16864715090111</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0</v>
      </c>
      <c r="BE107" s="808">
        <f t="shared" si="62"/>
        <v>12.7554777746317</v>
      </c>
      <c r="BF107" s="808">
        <f t="shared" si="63"/>
        <v>0</v>
      </c>
      <c r="BG107" s="829">
        <f t="shared" si="64"/>
        <v>45.796702940940563</v>
      </c>
      <c r="BH107" s="829">
        <f t="shared" si="65"/>
        <v>66.973038834719674</v>
      </c>
      <c r="BI107" s="829">
        <f t="shared" si="66"/>
        <v>0</v>
      </c>
      <c r="BJ107" s="829">
        <f t="shared" si="67"/>
        <v>0</v>
      </c>
      <c r="BK107" s="829">
        <f t="shared" si="68"/>
        <v>0</v>
      </c>
      <c r="BL107" s="810">
        <f t="shared" si="69"/>
        <v>90.207024886091972</v>
      </c>
      <c r="BM107" s="810">
        <f t="shared" si="70"/>
        <v>130.71233699516466</v>
      </c>
      <c r="BN107" s="810">
        <f t="shared" si="71"/>
        <v>11.735020578971898</v>
      </c>
      <c r="BO107" s="810">
        <f t="shared" si="72"/>
        <v>0</v>
      </c>
      <c r="BP107" s="810">
        <f t="shared" si="73"/>
        <v>66.184545073586094</v>
      </c>
      <c r="BQ107" s="830">
        <f t="shared" si="74"/>
        <v>24.566970917196439</v>
      </c>
      <c r="BR107" s="830">
        <f t="shared" si="75"/>
        <v>69.846505535717583</v>
      </c>
      <c r="BS107" s="830">
        <f t="shared" si="76"/>
        <v>64.916430014737699</v>
      </c>
      <c r="BT107" s="810">
        <f t="shared" si="77"/>
        <v>11.129097151922714</v>
      </c>
      <c r="BU107" s="810">
        <f t="shared" si="78"/>
        <v>45.495097572285758</v>
      </c>
      <c r="BV107" s="810">
        <f t="shared" si="79"/>
        <v>43.65533154174247</v>
      </c>
      <c r="BW107" s="830">
        <f t="shared" si="80"/>
        <v>3.9570856215371282</v>
      </c>
      <c r="BX107" s="816">
        <f t="shared" si="106"/>
        <v>687.93066543924624</v>
      </c>
      <c r="BY107" s="755">
        <f t="shared" si="110"/>
        <v>0.12793949515329109</v>
      </c>
      <c r="BZ107" s="805">
        <f t="shared" ca="1" si="104"/>
        <v>95.096054818228666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0</v>
      </c>
      <c r="BE108" s="808">
        <f t="shared" si="62"/>
        <v>9.3974237146264201</v>
      </c>
      <c r="BF108" s="808">
        <f t="shared" si="63"/>
        <v>0</v>
      </c>
      <c r="BG108" s="829">
        <f t="shared" si="64"/>
        <v>30.943770195795611</v>
      </c>
      <c r="BH108" s="829">
        <f t="shared" si="65"/>
        <v>52.359301211363565</v>
      </c>
      <c r="BI108" s="829">
        <f t="shared" si="66"/>
        <v>0</v>
      </c>
      <c r="BJ108" s="829">
        <f t="shared" si="67"/>
        <v>0</v>
      </c>
      <c r="BK108" s="829">
        <f t="shared" si="68"/>
        <v>0</v>
      </c>
      <c r="BL108" s="810">
        <f t="shared" si="69"/>
        <v>65.790766822570973</v>
      </c>
      <c r="BM108" s="810">
        <f t="shared" si="70"/>
        <v>96.15732686749476</v>
      </c>
      <c r="BN108" s="810">
        <f t="shared" si="71"/>
        <v>8.7553453228654146</v>
      </c>
      <c r="BO108" s="810">
        <f t="shared" si="72"/>
        <v>0</v>
      </c>
      <c r="BP108" s="810">
        <f t="shared" si="73"/>
        <v>50.379857727584344</v>
      </c>
      <c r="BQ108" s="830">
        <f t="shared" si="74"/>
        <v>15.697678296815084</v>
      </c>
      <c r="BR108" s="830">
        <f t="shared" si="75"/>
        <v>53.660551483720411</v>
      </c>
      <c r="BS108" s="830">
        <f t="shared" si="76"/>
        <v>48.058842795791321</v>
      </c>
      <c r="BT108" s="810">
        <f t="shared" si="77"/>
        <v>7.5620061396617224</v>
      </c>
      <c r="BU108" s="810">
        <f t="shared" si="78"/>
        <v>26.818704287898612</v>
      </c>
      <c r="BV108" s="810">
        <f t="shared" si="79"/>
        <v>22.613122225039159</v>
      </c>
      <c r="BW108" s="830">
        <f t="shared" si="80"/>
        <v>2.964241382373312</v>
      </c>
      <c r="BX108" s="816">
        <f t="shared" si="106"/>
        <v>491.15893847360059</v>
      </c>
      <c r="BY108" s="755">
        <f t="shared" si="110"/>
        <v>9.1344418537028196E-2</v>
      </c>
      <c r="BZ108" s="805">
        <f t="shared" ca="1" si="104"/>
        <v>94.115101299327208</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0</v>
      </c>
      <c r="BE109" s="808">
        <f t="shared" si="62"/>
        <v>3.5093950589109819</v>
      </c>
      <c r="BF109" s="808">
        <f t="shared" si="63"/>
        <v>0</v>
      </c>
      <c r="BG109" s="829">
        <f t="shared" si="64"/>
        <v>14.364751565647268</v>
      </c>
      <c r="BH109" s="829">
        <f t="shared" si="65"/>
        <v>18.749420659735591</v>
      </c>
      <c r="BI109" s="829">
        <f t="shared" si="66"/>
        <v>0</v>
      </c>
      <c r="BJ109" s="829">
        <f t="shared" si="67"/>
        <v>0</v>
      </c>
      <c r="BK109" s="829">
        <f t="shared" si="68"/>
        <v>0</v>
      </c>
      <c r="BL109" s="810">
        <f t="shared" si="69"/>
        <v>23.257523721394659</v>
      </c>
      <c r="BM109" s="810">
        <f t="shared" si="70"/>
        <v>36.028319387802384</v>
      </c>
      <c r="BN109" s="810">
        <f t="shared" si="71"/>
        <v>3.63941597666251</v>
      </c>
      <c r="BO109" s="810">
        <f t="shared" si="72"/>
        <v>0</v>
      </c>
      <c r="BP109" s="810">
        <f t="shared" si="73"/>
        <v>12.969858942832772</v>
      </c>
      <c r="BQ109" s="830">
        <f t="shared" si="74"/>
        <v>6.7456534001890942</v>
      </c>
      <c r="BR109" s="830">
        <f t="shared" si="75"/>
        <v>23.254818000080448</v>
      </c>
      <c r="BS109" s="830">
        <f t="shared" si="76"/>
        <v>19.636291271360118</v>
      </c>
      <c r="BT109" s="810">
        <f t="shared" si="77"/>
        <v>4.1007768120568748</v>
      </c>
      <c r="BU109" s="810">
        <f t="shared" si="78"/>
        <v>10.587014847113689</v>
      </c>
      <c r="BV109" s="810">
        <f t="shared" si="79"/>
        <v>11.706049911142481</v>
      </c>
      <c r="BW109" s="830">
        <f t="shared" si="80"/>
        <v>1.1589304046021351</v>
      </c>
      <c r="BX109" s="816">
        <f t="shared" si="106"/>
        <v>189.70821995953099</v>
      </c>
      <c r="BY109" s="755">
        <f t="shared" si="110"/>
        <v>3.528142457867417E-2</v>
      </c>
      <c r="BZ109" s="805">
        <f t="shared" ca="1" si="104"/>
        <v>90.943565330890209</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0</v>
      </c>
      <c r="BE111" s="808">
        <f t="shared" si="62"/>
        <v>10.683167649701543</v>
      </c>
      <c r="BF111" s="808">
        <f t="shared" si="63"/>
        <v>0</v>
      </c>
      <c r="BG111" s="829">
        <f t="shared" si="64"/>
        <v>52.665805279816347</v>
      </c>
      <c r="BH111" s="829">
        <f t="shared" si="65"/>
        <v>56.128463525718246</v>
      </c>
      <c r="BI111" s="829">
        <f t="shared" si="66"/>
        <v>0</v>
      </c>
      <c r="BJ111" s="829">
        <f t="shared" si="67"/>
        <v>0</v>
      </c>
      <c r="BK111" s="829">
        <f t="shared" si="68"/>
        <v>0</v>
      </c>
      <c r="BL111" s="810">
        <f t="shared" si="69"/>
        <v>131.28122691766521</v>
      </c>
      <c r="BM111" s="810">
        <f t="shared" si="70"/>
        <v>171.32662861681095</v>
      </c>
      <c r="BN111" s="810">
        <f t="shared" si="71"/>
        <v>12.881653813614223</v>
      </c>
      <c r="BO111" s="810">
        <f t="shared" si="72"/>
        <v>0</v>
      </c>
      <c r="BP111" s="810">
        <f t="shared" si="73"/>
        <v>107.95108517641648</v>
      </c>
      <c r="BQ111" s="830">
        <f t="shared" si="74"/>
        <v>47.550962548085955</v>
      </c>
      <c r="BR111" s="830">
        <f t="shared" si="75"/>
        <v>80.7845994318414</v>
      </c>
      <c r="BS111" s="830">
        <f t="shared" si="76"/>
        <v>87.049345367312498</v>
      </c>
      <c r="BT111" s="810">
        <f t="shared" si="77"/>
        <v>12.445152108283628</v>
      </c>
      <c r="BU111" s="810">
        <f t="shared" si="78"/>
        <v>166.39151233061145</v>
      </c>
      <c r="BV111" s="810">
        <f t="shared" si="79"/>
        <v>126.9755031442531</v>
      </c>
      <c r="BW111" s="830">
        <f t="shared" si="80"/>
        <v>4.5743704522307516</v>
      </c>
      <c r="BX111" s="816">
        <f t="shared" si="106"/>
        <v>1068.689476362362</v>
      </c>
      <c r="BY111" s="755">
        <f t="shared" si="110"/>
        <v>0.19875199486002643</v>
      </c>
      <c r="BZ111" s="805">
        <f t="shared" ca="1" si="104"/>
        <v>117.82705118769749</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0</v>
      </c>
      <c r="BE112" s="808">
        <f t="shared" si="62"/>
        <v>44.295514374181806</v>
      </c>
      <c r="BF112" s="808">
        <f t="shared" si="63"/>
        <v>0</v>
      </c>
      <c r="BG112" s="829">
        <f t="shared" si="64"/>
        <v>202.67259736211622</v>
      </c>
      <c r="BH112" s="829">
        <f t="shared" si="65"/>
        <v>216.01335945626158</v>
      </c>
      <c r="BI112" s="829">
        <f t="shared" si="66"/>
        <v>0</v>
      </c>
      <c r="BJ112" s="829">
        <f t="shared" si="67"/>
        <v>0</v>
      </c>
      <c r="BK112" s="829">
        <f t="shared" si="68"/>
        <v>0</v>
      </c>
      <c r="BL112" s="810">
        <f t="shared" si="69"/>
        <v>403.64644571034654</v>
      </c>
      <c r="BM112" s="810">
        <f t="shared" si="70"/>
        <v>478.40222138390862</v>
      </c>
      <c r="BN112" s="810">
        <f t="shared" si="71"/>
        <v>30.627994422909467</v>
      </c>
      <c r="BO112" s="810">
        <f t="shared" si="72"/>
        <v>0</v>
      </c>
      <c r="BP112" s="810">
        <f t="shared" si="73"/>
        <v>276.65932856020441</v>
      </c>
      <c r="BQ112" s="830">
        <f t="shared" si="74"/>
        <v>71.947739565504733</v>
      </c>
      <c r="BR112" s="830">
        <f t="shared" si="75"/>
        <v>180.19293236754692</v>
      </c>
      <c r="BS112" s="830">
        <f t="shared" si="76"/>
        <v>171.57510920202884</v>
      </c>
      <c r="BT112" s="810">
        <f t="shared" si="77"/>
        <v>21.14985628847694</v>
      </c>
      <c r="BU112" s="810">
        <f t="shared" si="78"/>
        <v>178.57760128485717</v>
      </c>
      <c r="BV112" s="810">
        <f t="shared" si="79"/>
        <v>116.08698178730337</v>
      </c>
      <c r="BW112" s="830">
        <f t="shared" si="80"/>
        <v>5.8835565725407442</v>
      </c>
      <c r="BX112" s="816">
        <f t="shared" si="106"/>
        <v>2397.7312383381882</v>
      </c>
      <c r="BY112" s="755">
        <f t="shared" si="110"/>
        <v>0.4459236076507696</v>
      </c>
      <c r="BZ112" s="805">
        <f t="shared" ca="1" si="104"/>
        <v>100.29163129118092</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0</v>
      </c>
      <c r="BE113" s="808">
        <f t="shared" si="62"/>
        <v>32.970252067945211</v>
      </c>
      <c r="BF113" s="808">
        <f t="shared" si="63"/>
        <v>0</v>
      </c>
      <c r="BG113" s="829">
        <f t="shared" si="64"/>
        <v>118.89123028638782</v>
      </c>
      <c r="BH113" s="829">
        <f t="shared" si="65"/>
        <v>173.43776980364078</v>
      </c>
      <c r="BI113" s="829">
        <f t="shared" si="66"/>
        <v>0</v>
      </c>
      <c r="BJ113" s="829">
        <f t="shared" si="67"/>
        <v>0</v>
      </c>
      <c r="BK113" s="829">
        <f t="shared" si="68"/>
        <v>0</v>
      </c>
      <c r="BL113" s="810">
        <f t="shared" si="69"/>
        <v>210.38352977270165</v>
      </c>
      <c r="BM113" s="810">
        <f t="shared" si="70"/>
        <v>328.21394463706514</v>
      </c>
      <c r="BN113" s="810">
        <f t="shared" si="71"/>
        <v>28.139658039595673</v>
      </c>
      <c r="BO113" s="810">
        <f t="shared" si="72"/>
        <v>0</v>
      </c>
      <c r="BP113" s="810">
        <f t="shared" si="73"/>
        <v>150.3527404090201</v>
      </c>
      <c r="BQ113" s="830">
        <f t="shared" si="74"/>
        <v>54.239418410891766</v>
      </c>
      <c r="BR113" s="830">
        <f t="shared" si="75"/>
        <v>163.70388372745535</v>
      </c>
      <c r="BS113" s="830">
        <f t="shared" si="76"/>
        <v>145.99644635099472</v>
      </c>
      <c r="BT113" s="810">
        <f t="shared" si="77"/>
        <v>23.214111426708932</v>
      </c>
      <c r="BU113" s="810">
        <f t="shared" si="78"/>
        <v>88.750012969947832</v>
      </c>
      <c r="BV113" s="810">
        <f t="shared" si="79"/>
        <v>76.731305300172195</v>
      </c>
      <c r="BW113" s="830">
        <f t="shared" si="80"/>
        <v>10.003668970320241</v>
      </c>
      <c r="BX113" s="816">
        <f t="shared" si="106"/>
        <v>1605.0279721728477</v>
      </c>
      <c r="BY113" s="755">
        <f t="shared" si="110"/>
        <v>0.29849878597226104</v>
      </c>
      <c r="BZ113" s="805">
        <f t="shared" ca="1" si="104"/>
        <v>92.71259202096013</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0</v>
      </c>
      <c r="BE114" s="808">
        <f t="shared" si="62"/>
        <v>6.0510659081712879</v>
      </c>
      <c r="BF114" s="808">
        <f t="shared" si="63"/>
        <v>0</v>
      </c>
      <c r="BG114" s="829">
        <f t="shared" si="64"/>
        <v>20.770367071678908</v>
      </c>
      <c r="BH114" s="829">
        <f t="shared" si="65"/>
        <v>33.420407214378663</v>
      </c>
      <c r="BI114" s="829">
        <f t="shared" si="66"/>
        <v>0</v>
      </c>
      <c r="BJ114" s="829">
        <f t="shared" si="67"/>
        <v>0</v>
      </c>
      <c r="BK114" s="829">
        <f t="shared" si="68"/>
        <v>0</v>
      </c>
      <c r="BL114" s="810">
        <f t="shared" si="69"/>
        <v>35.688797599285216</v>
      </c>
      <c r="BM114" s="810">
        <f t="shared" si="70"/>
        <v>53.05720536221304</v>
      </c>
      <c r="BN114" s="810">
        <f t="shared" si="71"/>
        <v>6.3506937238804646</v>
      </c>
      <c r="BO114" s="810">
        <f t="shared" si="72"/>
        <v>0</v>
      </c>
      <c r="BP114" s="810">
        <f t="shared" si="73"/>
        <v>20.036845854358052</v>
      </c>
      <c r="BQ114" s="830">
        <f t="shared" si="74"/>
        <v>14.261879475517219</v>
      </c>
      <c r="BR114" s="830">
        <f t="shared" si="75"/>
        <v>36.318584473155347</v>
      </c>
      <c r="BS114" s="830">
        <f t="shared" si="76"/>
        <v>33.379099079663227</v>
      </c>
      <c r="BT114" s="810">
        <f t="shared" si="77"/>
        <v>6.190880176530416</v>
      </c>
      <c r="BU114" s="810">
        <f t="shared" si="78"/>
        <v>14.280873414582924</v>
      </c>
      <c r="BV114" s="810">
        <f t="shared" si="79"/>
        <v>22.206209768270877</v>
      </c>
      <c r="BW114" s="830">
        <f t="shared" si="80"/>
        <v>3.5384040049082399</v>
      </c>
      <c r="BX114" s="816">
        <f t="shared" si="106"/>
        <v>305.55131312659381</v>
      </c>
      <c r="BY114" s="755">
        <f t="shared" si="110"/>
        <v>5.6825611516941384E-2</v>
      </c>
      <c r="BZ114" s="805">
        <f t="shared" ca="1" si="104"/>
        <v>87.787986250183508</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0</v>
      </c>
      <c r="BE117" s="808">
        <f t="shared" si="62"/>
        <v>22.734198767846618</v>
      </c>
      <c r="BF117" s="808">
        <f t="shared" si="63"/>
        <v>0</v>
      </c>
      <c r="BG117" s="829">
        <f t="shared" si="64"/>
        <v>64.438142440757289</v>
      </c>
      <c r="BH117" s="829">
        <f t="shared" si="65"/>
        <v>78.474533536308456</v>
      </c>
      <c r="BI117" s="829">
        <f t="shared" si="66"/>
        <v>0</v>
      </c>
      <c r="BJ117" s="829">
        <f t="shared" si="67"/>
        <v>0</v>
      </c>
      <c r="BK117" s="829">
        <f t="shared" si="68"/>
        <v>0</v>
      </c>
      <c r="BL117" s="810">
        <f t="shared" si="69"/>
        <v>108.77652095693205</v>
      </c>
      <c r="BM117" s="810">
        <f t="shared" si="70"/>
        <v>125.21474531538854</v>
      </c>
      <c r="BN117" s="810">
        <f t="shared" si="71"/>
        <v>9.8143610534218855</v>
      </c>
      <c r="BO117" s="810">
        <f t="shared" si="72"/>
        <v>0</v>
      </c>
      <c r="BP117" s="810">
        <f t="shared" si="73"/>
        <v>59.238225750368585</v>
      </c>
      <c r="BQ117" s="830">
        <f t="shared" si="74"/>
        <v>26.491607486871992</v>
      </c>
      <c r="BR117" s="830">
        <f t="shared" si="75"/>
        <v>36.623781657611332</v>
      </c>
      <c r="BS117" s="830">
        <f t="shared" si="76"/>
        <v>22.909528256915959</v>
      </c>
      <c r="BT117" s="810">
        <f t="shared" si="77"/>
        <v>4.637892268303724</v>
      </c>
      <c r="BU117" s="810">
        <f t="shared" si="78"/>
        <v>35.135504346898053</v>
      </c>
      <c r="BV117" s="810">
        <f t="shared" si="79"/>
        <v>30.012086890043857</v>
      </c>
      <c r="BW117" s="830">
        <f t="shared" si="80"/>
        <v>3.657382203631248</v>
      </c>
      <c r="BX117" s="816">
        <f t="shared" si="106"/>
        <v>628.15851093129959</v>
      </c>
      <c r="BY117" s="755">
        <f t="shared" si="110"/>
        <v>0.11682323059908864</v>
      </c>
      <c r="BZ117" s="805">
        <f t="shared" ca="1" si="104"/>
        <v>79.423495474164056</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0</v>
      </c>
      <c r="BE118" s="808">
        <f t="shared" si="62"/>
        <v>33.982991510426501</v>
      </c>
      <c r="BF118" s="808">
        <f t="shared" si="63"/>
        <v>0</v>
      </c>
      <c r="BG118" s="829">
        <f t="shared" si="64"/>
        <v>139.27752776634497</v>
      </c>
      <c r="BH118" s="829">
        <f t="shared" si="65"/>
        <v>153.50449858563155</v>
      </c>
      <c r="BI118" s="829">
        <f t="shared" si="66"/>
        <v>0</v>
      </c>
      <c r="BJ118" s="829">
        <f t="shared" si="67"/>
        <v>0</v>
      </c>
      <c r="BK118" s="829">
        <f t="shared" si="68"/>
        <v>0</v>
      </c>
      <c r="BL118" s="810">
        <f t="shared" si="69"/>
        <v>241.41634960492581</v>
      </c>
      <c r="BM118" s="810">
        <f t="shared" si="70"/>
        <v>310.2513833136839</v>
      </c>
      <c r="BN118" s="810">
        <f t="shared" si="71"/>
        <v>19.94523869474261</v>
      </c>
      <c r="BO118" s="810">
        <f t="shared" si="72"/>
        <v>0</v>
      </c>
      <c r="BP118" s="810">
        <f t="shared" si="73"/>
        <v>156.01402456891523</v>
      </c>
      <c r="BQ118" s="830">
        <f t="shared" si="74"/>
        <v>65.916424737382314</v>
      </c>
      <c r="BR118" s="830">
        <f t="shared" si="75"/>
        <v>99.927655019747817</v>
      </c>
      <c r="BS118" s="830">
        <f t="shared" si="76"/>
        <v>108.33144585390436</v>
      </c>
      <c r="BT118" s="810">
        <f t="shared" si="77"/>
        <v>11.74926928362119</v>
      </c>
      <c r="BU118" s="810">
        <f t="shared" si="78"/>
        <v>72.614504525265033</v>
      </c>
      <c r="BV118" s="810">
        <f t="shared" si="79"/>
        <v>55.903708247629893</v>
      </c>
      <c r="BW118" s="830">
        <f t="shared" si="80"/>
        <v>7.2888320813406722</v>
      </c>
      <c r="BX118" s="816">
        <f t="shared" si="106"/>
        <v>1476.1238537935619</v>
      </c>
      <c r="BY118" s="755">
        <f t="shared" si="110"/>
        <v>0.27452554468915041</v>
      </c>
      <c r="BZ118" s="805">
        <f t="shared" ca="1" si="104"/>
        <v>91.425433010818679</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0</v>
      </c>
      <c r="BE119" s="808">
        <f t="shared" si="62"/>
        <v>13.547241376781987</v>
      </c>
      <c r="BF119" s="808">
        <f t="shared" si="63"/>
        <v>0</v>
      </c>
      <c r="BG119" s="829">
        <f t="shared" si="64"/>
        <v>57.166091891098979</v>
      </c>
      <c r="BH119" s="829">
        <f t="shared" si="65"/>
        <v>75.302161851986099</v>
      </c>
      <c r="BI119" s="829">
        <f t="shared" si="66"/>
        <v>0</v>
      </c>
      <c r="BJ119" s="829">
        <f t="shared" si="67"/>
        <v>0</v>
      </c>
      <c r="BK119" s="829">
        <f t="shared" si="68"/>
        <v>0</v>
      </c>
      <c r="BL119" s="810">
        <f t="shared" si="69"/>
        <v>118.25383401963713</v>
      </c>
      <c r="BM119" s="810">
        <f t="shared" si="70"/>
        <v>165.01361047090845</v>
      </c>
      <c r="BN119" s="810">
        <f t="shared" si="71"/>
        <v>10.800877949878926</v>
      </c>
      <c r="BO119" s="810">
        <f t="shared" si="72"/>
        <v>0</v>
      </c>
      <c r="BP119" s="810">
        <f t="shared" si="73"/>
        <v>80.422144499012731</v>
      </c>
      <c r="BQ119" s="830">
        <f t="shared" si="74"/>
        <v>31.088786226074248</v>
      </c>
      <c r="BR119" s="830">
        <f t="shared" si="75"/>
        <v>80.3883317527646</v>
      </c>
      <c r="BS119" s="830">
        <f t="shared" si="76"/>
        <v>67.742729263149243</v>
      </c>
      <c r="BT119" s="810">
        <f t="shared" si="77"/>
        <v>9.0880441147251627</v>
      </c>
      <c r="BU119" s="810">
        <f t="shared" si="78"/>
        <v>66.326496250654969</v>
      </c>
      <c r="BV119" s="810">
        <f t="shared" si="79"/>
        <v>57.629580288531677</v>
      </c>
      <c r="BW119" s="830">
        <f t="shared" si="80"/>
        <v>4.786623232219128</v>
      </c>
      <c r="BX119" s="816">
        <f t="shared" si="106"/>
        <v>837.55655318742333</v>
      </c>
      <c r="BY119" s="755">
        <f t="shared" si="110"/>
        <v>0.15576651537798464</v>
      </c>
      <c r="BZ119" s="805">
        <f t="shared" ca="1" si="104"/>
        <v>102.50080166520041</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0</v>
      </c>
      <c r="BE120" s="808">
        <f t="shared" si="62"/>
        <v>9.4673432026891895</v>
      </c>
      <c r="BF120" s="808">
        <f t="shared" si="63"/>
        <v>0</v>
      </c>
      <c r="BG120" s="829">
        <f t="shared" si="64"/>
        <v>42.608128929448569</v>
      </c>
      <c r="BH120" s="829">
        <f t="shared" si="65"/>
        <v>47.722390681366072</v>
      </c>
      <c r="BI120" s="829">
        <f t="shared" si="66"/>
        <v>0</v>
      </c>
      <c r="BJ120" s="829">
        <f t="shared" si="67"/>
        <v>0</v>
      </c>
      <c r="BK120" s="829">
        <f t="shared" si="68"/>
        <v>0</v>
      </c>
      <c r="BL120" s="810">
        <f t="shared" si="69"/>
        <v>77.031967239038195</v>
      </c>
      <c r="BM120" s="810">
        <f t="shared" si="70"/>
        <v>68.193711416944225</v>
      </c>
      <c r="BN120" s="810">
        <f t="shared" si="71"/>
        <v>5.9925694325776657</v>
      </c>
      <c r="BO120" s="810">
        <f t="shared" si="72"/>
        <v>0</v>
      </c>
      <c r="BP120" s="810">
        <f t="shared" si="73"/>
        <v>46.683103541219737</v>
      </c>
      <c r="BQ120" s="830">
        <f t="shared" si="74"/>
        <v>11.094414367286873</v>
      </c>
      <c r="BR120" s="830">
        <f t="shared" si="75"/>
        <v>39.783398295816077</v>
      </c>
      <c r="BS120" s="830">
        <f t="shared" si="76"/>
        <v>29.694002761731909</v>
      </c>
      <c r="BT120" s="810">
        <f t="shared" si="77"/>
        <v>4.0598892081674141</v>
      </c>
      <c r="BU120" s="810">
        <f t="shared" si="78"/>
        <v>35.490825952469123</v>
      </c>
      <c r="BV120" s="810">
        <f t="shared" si="79"/>
        <v>23.464006808774979</v>
      </c>
      <c r="BW120" s="830">
        <f t="shared" si="80"/>
        <v>2.2400757998031744</v>
      </c>
      <c r="BX120" s="816">
        <f t="shared" si="106"/>
        <v>443.52582763733312</v>
      </c>
      <c r="BY120" s="755">
        <f t="shared" si="110"/>
        <v>8.2485740680180983E-2</v>
      </c>
      <c r="BZ120" s="805">
        <f t="shared" ca="1" si="104"/>
        <v>95.165850817667135</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0</v>
      </c>
      <c r="BE121" s="808">
        <f t="shared" si="62"/>
        <v>3.3270951503082493</v>
      </c>
      <c r="BF121" s="808">
        <f t="shared" si="63"/>
        <v>0</v>
      </c>
      <c r="BG121" s="829">
        <f t="shared" si="64"/>
        <v>25.043814274238361</v>
      </c>
      <c r="BH121" s="829">
        <f t="shared" si="65"/>
        <v>21.803617614562434</v>
      </c>
      <c r="BI121" s="829">
        <f t="shared" si="66"/>
        <v>0</v>
      </c>
      <c r="BJ121" s="829">
        <f t="shared" si="67"/>
        <v>0</v>
      </c>
      <c r="BK121" s="829">
        <f t="shared" si="68"/>
        <v>0</v>
      </c>
      <c r="BL121" s="810">
        <f t="shared" si="69"/>
        <v>51.069882336145064</v>
      </c>
      <c r="BM121" s="810">
        <f t="shared" si="70"/>
        <v>83.379605327758895</v>
      </c>
      <c r="BN121" s="810">
        <f t="shared" si="71"/>
        <v>6.6459149285453023</v>
      </c>
      <c r="BO121" s="810">
        <f t="shared" si="72"/>
        <v>0</v>
      </c>
      <c r="BP121" s="810">
        <f t="shared" si="73"/>
        <v>38.251307676410434</v>
      </c>
      <c r="BQ121" s="830">
        <f t="shared" si="74"/>
        <v>9.1217320178615822</v>
      </c>
      <c r="BR121" s="830">
        <f t="shared" si="75"/>
        <v>35.138753327895124</v>
      </c>
      <c r="BS121" s="830">
        <f t="shared" si="76"/>
        <v>40.486092964705428</v>
      </c>
      <c r="BT121" s="810">
        <f t="shared" si="77"/>
        <v>3.9181784455385271</v>
      </c>
      <c r="BU121" s="810">
        <f t="shared" si="78"/>
        <v>46.519809544041792</v>
      </c>
      <c r="BV121" s="810">
        <f t="shared" si="79"/>
        <v>26.762833797627412</v>
      </c>
      <c r="BW121" s="830">
        <f t="shared" si="80"/>
        <v>1.5200904036877678</v>
      </c>
      <c r="BX121" s="816">
        <f t="shared" si="106"/>
        <v>392.98872780932641</v>
      </c>
      <c r="BY121" s="755">
        <f t="shared" si="110"/>
        <v>7.3086986760149977E-2</v>
      </c>
      <c r="BZ121" s="805">
        <f t="shared" ca="1" si="104"/>
        <v>116.86599079096682</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0</v>
      </c>
      <c r="BE122" s="808">
        <f t="shared" si="62"/>
        <v>7.2555725500457022</v>
      </c>
      <c r="BF122" s="808">
        <f t="shared" si="63"/>
        <v>0</v>
      </c>
      <c r="BG122" s="829">
        <f t="shared" si="64"/>
        <v>44.607393379956228</v>
      </c>
      <c r="BH122" s="829">
        <f t="shared" si="65"/>
        <v>65.604838823594562</v>
      </c>
      <c r="BI122" s="829">
        <f t="shared" si="66"/>
        <v>0</v>
      </c>
      <c r="BJ122" s="829">
        <f t="shared" si="67"/>
        <v>0</v>
      </c>
      <c r="BK122" s="829">
        <f t="shared" si="68"/>
        <v>0</v>
      </c>
      <c r="BL122" s="810">
        <f t="shared" si="69"/>
        <v>123.64757214445723</v>
      </c>
      <c r="BM122" s="810">
        <f t="shared" si="70"/>
        <v>170.07065725120319</v>
      </c>
      <c r="BN122" s="810">
        <f t="shared" si="71"/>
        <v>15.340057562726987</v>
      </c>
      <c r="BO122" s="810">
        <f t="shared" si="72"/>
        <v>0</v>
      </c>
      <c r="BP122" s="810">
        <f t="shared" si="73"/>
        <v>104.09101341436534</v>
      </c>
      <c r="BQ122" s="830">
        <f t="shared" si="74"/>
        <v>26.30546488909847</v>
      </c>
      <c r="BR122" s="830">
        <f t="shared" si="75"/>
        <v>108.88531765010148</v>
      </c>
      <c r="BS122" s="830">
        <f t="shared" si="76"/>
        <v>96.57081811330832</v>
      </c>
      <c r="BT122" s="810">
        <f t="shared" si="77"/>
        <v>18.028812471332419</v>
      </c>
      <c r="BU122" s="810">
        <f t="shared" si="78"/>
        <v>125.2865678678674</v>
      </c>
      <c r="BV122" s="810">
        <f t="shared" si="79"/>
        <v>93.929144820926908</v>
      </c>
      <c r="BW122" s="830">
        <f t="shared" si="80"/>
        <v>2.8273044507440881</v>
      </c>
      <c r="BX122" s="816">
        <f t="shared" si="106"/>
        <v>1002.4505353897284</v>
      </c>
      <c r="BY122" s="755">
        <f t="shared" si="110"/>
        <v>0.18643305474981001</v>
      </c>
      <c r="BZ122" s="805">
        <f t="shared" ca="1" si="104"/>
        <v>118.22637806065318</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0</v>
      </c>
      <c r="BE123" s="808">
        <f t="shared" si="62"/>
        <v>3.6855574419014294</v>
      </c>
      <c r="BF123" s="808">
        <f t="shared" si="63"/>
        <v>0</v>
      </c>
      <c r="BG123" s="829">
        <f t="shared" si="64"/>
        <v>21.858901318154835</v>
      </c>
      <c r="BH123" s="829">
        <f t="shared" si="65"/>
        <v>36.587958906549751</v>
      </c>
      <c r="BI123" s="829">
        <f t="shared" si="66"/>
        <v>0</v>
      </c>
      <c r="BJ123" s="829">
        <f t="shared" si="67"/>
        <v>0</v>
      </c>
      <c r="BK123" s="829">
        <f t="shared" si="68"/>
        <v>0</v>
      </c>
      <c r="BL123" s="810">
        <f t="shared" si="69"/>
        <v>60.803873698862731</v>
      </c>
      <c r="BM123" s="810">
        <f t="shared" si="70"/>
        <v>108.87628690411033</v>
      </c>
      <c r="BN123" s="810">
        <f t="shared" si="71"/>
        <v>9.4609803781064521</v>
      </c>
      <c r="BO123" s="810">
        <f t="shared" si="72"/>
        <v>0</v>
      </c>
      <c r="BP123" s="810">
        <f t="shared" si="73"/>
        <v>70.300180549705871</v>
      </c>
      <c r="BQ123" s="830">
        <f t="shared" si="74"/>
        <v>17.981570275424321</v>
      </c>
      <c r="BR123" s="830">
        <f t="shared" si="75"/>
        <v>60.252762296063146</v>
      </c>
      <c r="BS123" s="830">
        <f t="shared" si="76"/>
        <v>72.265382786283325</v>
      </c>
      <c r="BT123" s="810">
        <f t="shared" si="77"/>
        <v>11.517914208311407</v>
      </c>
      <c r="BU123" s="810">
        <f t="shared" si="78"/>
        <v>66.626291512802112</v>
      </c>
      <c r="BV123" s="810">
        <f t="shared" si="79"/>
        <v>54.298639146464353</v>
      </c>
      <c r="BW123" s="830">
        <f t="shared" si="80"/>
        <v>1.6796918285738762</v>
      </c>
      <c r="BX123" s="816">
        <f t="shared" si="106"/>
        <v>596.1959912513139</v>
      </c>
      <c r="BY123" s="755">
        <f t="shared" si="110"/>
        <v>0.11087892714363286</v>
      </c>
      <c r="BZ123" s="805">
        <f t="shared" ca="1" si="104"/>
        <v>118.2510267545873</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0</v>
      </c>
      <c r="BE125" s="808">
        <f t="shared" si="62"/>
        <v>6.9156524184435186</v>
      </c>
      <c r="BF125" s="808">
        <f t="shared" si="63"/>
        <v>0</v>
      </c>
      <c r="BG125" s="829">
        <f t="shared" si="64"/>
        <v>20.341301200150284</v>
      </c>
      <c r="BH125" s="829">
        <f t="shared" si="65"/>
        <v>17.249949096190953</v>
      </c>
      <c r="BI125" s="829">
        <f t="shared" si="66"/>
        <v>0</v>
      </c>
      <c r="BJ125" s="829">
        <f t="shared" si="67"/>
        <v>0</v>
      </c>
      <c r="BK125" s="829">
        <f t="shared" si="68"/>
        <v>0</v>
      </c>
      <c r="BL125" s="810">
        <f t="shared" si="69"/>
        <v>26.337933354928026</v>
      </c>
      <c r="BM125" s="810">
        <f t="shared" si="70"/>
        <v>30.521977343919843</v>
      </c>
      <c r="BN125" s="810">
        <f t="shared" si="71"/>
        <v>2.0081202622937666</v>
      </c>
      <c r="BO125" s="810">
        <f t="shared" si="72"/>
        <v>0</v>
      </c>
      <c r="BP125" s="810">
        <f t="shared" si="73"/>
        <v>16.187545480044115</v>
      </c>
      <c r="BQ125" s="830">
        <f t="shared" si="74"/>
        <v>7.0382357539725042</v>
      </c>
      <c r="BR125" s="830">
        <f t="shared" si="75"/>
        <v>9.7542582659895203</v>
      </c>
      <c r="BS125" s="830">
        <f t="shared" si="76"/>
        <v>10.0774787881771</v>
      </c>
      <c r="BT125" s="810">
        <f t="shared" si="77"/>
        <v>1.5464031325355403</v>
      </c>
      <c r="BU125" s="810">
        <f t="shared" si="78"/>
        <v>10.335776802759161</v>
      </c>
      <c r="BV125" s="810">
        <f t="shared" si="79"/>
        <v>8.2703033098733467</v>
      </c>
      <c r="BW125" s="830">
        <f t="shared" si="80"/>
        <v>1.7817291361846199</v>
      </c>
      <c r="BX125" s="816">
        <f t="shared" si="106"/>
        <v>168.36666434546234</v>
      </c>
      <c r="BY125" s="755">
        <f t="shared" si="110"/>
        <v>3.1312379457962121E-2</v>
      </c>
      <c r="BZ125" s="805">
        <f t="shared" ca="1" si="104"/>
        <v>73.037555686030473</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0</v>
      </c>
      <c r="BE126" s="808">
        <f t="shared" si="62"/>
        <v>30.308359408322012</v>
      </c>
      <c r="BF126" s="808">
        <f t="shared" si="63"/>
        <v>0</v>
      </c>
      <c r="BG126" s="829">
        <f t="shared" si="64"/>
        <v>108.54437693537346</v>
      </c>
      <c r="BH126" s="829">
        <f t="shared" si="65"/>
        <v>117.54368879419616</v>
      </c>
      <c r="BI126" s="829">
        <f t="shared" si="66"/>
        <v>0</v>
      </c>
      <c r="BJ126" s="829">
        <f t="shared" si="67"/>
        <v>0</v>
      </c>
      <c r="BK126" s="829">
        <f t="shared" si="68"/>
        <v>0</v>
      </c>
      <c r="BL126" s="810">
        <f t="shared" si="69"/>
        <v>175.55270320051997</v>
      </c>
      <c r="BM126" s="810">
        <f t="shared" si="70"/>
        <v>200.38352508989627</v>
      </c>
      <c r="BN126" s="810">
        <f t="shared" si="71"/>
        <v>14.989475069163115</v>
      </c>
      <c r="BO126" s="810">
        <f t="shared" si="72"/>
        <v>0</v>
      </c>
      <c r="BP126" s="810">
        <f t="shared" si="73"/>
        <v>104.18421376463532</v>
      </c>
      <c r="BQ126" s="830">
        <f t="shared" si="74"/>
        <v>44.774744616074379</v>
      </c>
      <c r="BR126" s="830">
        <f t="shared" si="75"/>
        <v>67.055031349283766</v>
      </c>
      <c r="BS126" s="830">
        <f t="shared" si="76"/>
        <v>67.31605721675075</v>
      </c>
      <c r="BT126" s="810">
        <f t="shared" si="77"/>
        <v>8.6244946109494194</v>
      </c>
      <c r="BU126" s="810">
        <f t="shared" si="78"/>
        <v>61.077214168147968</v>
      </c>
      <c r="BV126" s="810">
        <f t="shared" si="79"/>
        <v>43.339344616451768</v>
      </c>
      <c r="BW126" s="830">
        <f t="shared" si="80"/>
        <v>6.3245626896595208</v>
      </c>
      <c r="BX126" s="816">
        <f t="shared" si="106"/>
        <v>1050.0177915294239</v>
      </c>
      <c r="BY126" s="755">
        <f t="shared" si="110"/>
        <v>0.19527948512728732</v>
      </c>
      <c r="BZ126" s="805">
        <f t="shared" ca="1" si="104"/>
        <v>85.376280767377139</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0</v>
      </c>
      <c r="BE127" s="808">
        <f t="shared" si="62"/>
        <v>32.410647153734594</v>
      </c>
      <c r="BF127" s="808">
        <f t="shared" si="63"/>
        <v>0</v>
      </c>
      <c r="BG127" s="829">
        <f t="shared" si="64"/>
        <v>128.49403693708405</v>
      </c>
      <c r="BH127" s="829">
        <f t="shared" si="65"/>
        <v>170.81311485334319</v>
      </c>
      <c r="BI127" s="829">
        <f t="shared" si="66"/>
        <v>0</v>
      </c>
      <c r="BJ127" s="829">
        <f t="shared" si="67"/>
        <v>0</v>
      </c>
      <c r="BK127" s="829">
        <f t="shared" si="68"/>
        <v>0</v>
      </c>
      <c r="BL127" s="810">
        <f t="shared" si="69"/>
        <v>263.95991641626711</v>
      </c>
      <c r="BM127" s="810">
        <f t="shared" si="70"/>
        <v>335.75371380371604</v>
      </c>
      <c r="BN127" s="810">
        <f t="shared" si="71"/>
        <v>24.468026769794164</v>
      </c>
      <c r="BO127" s="810">
        <f t="shared" si="72"/>
        <v>0</v>
      </c>
      <c r="BP127" s="810">
        <f t="shared" si="73"/>
        <v>188.54232902153615</v>
      </c>
      <c r="BQ127" s="830">
        <f t="shared" si="74"/>
        <v>66.710901281434246</v>
      </c>
      <c r="BR127" s="830">
        <f t="shared" si="75"/>
        <v>130.94210695247193</v>
      </c>
      <c r="BS127" s="830">
        <f t="shared" si="76"/>
        <v>134.37441134340344</v>
      </c>
      <c r="BT127" s="810">
        <f t="shared" si="77"/>
        <v>15.890297404070251</v>
      </c>
      <c r="BU127" s="810">
        <f t="shared" si="78"/>
        <v>122.02078844216979</v>
      </c>
      <c r="BV127" s="810">
        <f t="shared" si="79"/>
        <v>87.906756916319225</v>
      </c>
      <c r="BW127" s="830">
        <f t="shared" si="80"/>
        <v>8.1266882609803446</v>
      </c>
      <c r="BX127" s="816">
        <f t="shared" si="106"/>
        <v>1710.4137355563241</v>
      </c>
      <c r="BY127" s="755">
        <f t="shared" si="110"/>
        <v>0.31809814683956184</v>
      </c>
      <c r="BZ127" s="805">
        <f t="shared" ca="1" si="104"/>
        <v>98.652674802088697</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0</v>
      </c>
      <c r="BE128" s="808">
        <f t="shared" si="62"/>
        <v>14.026755859136179</v>
      </c>
      <c r="BF128" s="808">
        <f t="shared" si="63"/>
        <v>0</v>
      </c>
      <c r="BG128" s="829">
        <f t="shared" si="64"/>
        <v>78.171302679079332</v>
      </c>
      <c r="BH128" s="829">
        <f t="shared" si="65"/>
        <v>96.703055724061613</v>
      </c>
      <c r="BI128" s="829">
        <f t="shared" si="66"/>
        <v>0</v>
      </c>
      <c r="BJ128" s="829">
        <f t="shared" si="67"/>
        <v>0</v>
      </c>
      <c r="BK128" s="829">
        <f t="shared" si="68"/>
        <v>0</v>
      </c>
      <c r="BL128" s="810">
        <f t="shared" si="69"/>
        <v>166.59003797681072</v>
      </c>
      <c r="BM128" s="810">
        <f t="shared" si="70"/>
        <v>255.31452585340458</v>
      </c>
      <c r="BN128" s="810">
        <f t="shared" si="71"/>
        <v>17.564043993157895</v>
      </c>
      <c r="BO128" s="810">
        <f t="shared" si="72"/>
        <v>0</v>
      </c>
      <c r="BP128" s="810">
        <f t="shared" si="73"/>
        <v>128.05714534639793</v>
      </c>
      <c r="BQ128" s="830">
        <f t="shared" si="74"/>
        <v>30.932715577480469</v>
      </c>
      <c r="BR128" s="830">
        <f t="shared" si="75"/>
        <v>107.33249861724273</v>
      </c>
      <c r="BS128" s="830">
        <f t="shared" si="76"/>
        <v>98.08173585992671</v>
      </c>
      <c r="BT128" s="810">
        <f t="shared" si="77"/>
        <v>13.851910953668717</v>
      </c>
      <c r="BU128" s="810">
        <f t="shared" si="78"/>
        <v>102.79975681815795</v>
      </c>
      <c r="BV128" s="810">
        <f t="shared" si="79"/>
        <v>65.44351094808529</v>
      </c>
      <c r="BW128" s="830">
        <f t="shared" si="80"/>
        <v>3.8894293402655515</v>
      </c>
      <c r="BX128" s="816">
        <f t="shared" si="106"/>
        <v>1178.7584255468755</v>
      </c>
      <c r="BY128" s="755">
        <f t="shared" si="110"/>
        <v>0.21922232202843137</v>
      </c>
      <c r="BZ128" s="805">
        <f t="shared" ca="1" si="104"/>
        <v>109.40148452349352</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0</v>
      </c>
      <c r="BE129" s="808">
        <f t="shared" si="62"/>
        <v>5.7684905991742532</v>
      </c>
      <c r="BF129" s="808">
        <f t="shared" si="63"/>
        <v>0</v>
      </c>
      <c r="BG129" s="829">
        <f t="shared" si="64"/>
        <v>34.077411266469021</v>
      </c>
      <c r="BH129" s="829">
        <f t="shared" si="65"/>
        <v>46.774179600827544</v>
      </c>
      <c r="BI129" s="829">
        <f t="shared" si="66"/>
        <v>0</v>
      </c>
      <c r="BJ129" s="829">
        <f t="shared" si="67"/>
        <v>0</v>
      </c>
      <c r="BK129" s="829">
        <f t="shared" si="68"/>
        <v>0</v>
      </c>
      <c r="BL129" s="810">
        <f t="shared" si="69"/>
        <v>93.0409843136067</v>
      </c>
      <c r="BM129" s="810">
        <f t="shared" si="70"/>
        <v>136.61011013134382</v>
      </c>
      <c r="BN129" s="810">
        <f t="shared" si="71"/>
        <v>11.819910056794399</v>
      </c>
      <c r="BO129" s="810">
        <f t="shared" si="72"/>
        <v>0</v>
      </c>
      <c r="BP129" s="810">
        <f t="shared" si="73"/>
        <v>74.624557828313499</v>
      </c>
      <c r="BQ129" s="830">
        <f t="shared" si="74"/>
        <v>24.082807785994245</v>
      </c>
      <c r="BR129" s="830">
        <f t="shared" si="75"/>
        <v>80.239483315712704</v>
      </c>
      <c r="BS129" s="830">
        <f t="shared" si="76"/>
        <v>78.925104402894291</v>
      </c>
      <c r="BT129" s="810">
        <f t="shared" si="77"/>
        <v>12.153949481878721</v>
      </c>
      <c r="BU129" s="810">
        <f t="shared" si="78"/>
        <v>77.85037797938196</v>
      </c>
      <c r="BV129" s="810">
        <f t="shared" si="79"/>
        <v>65.056096577766723</v>
      </c>
      <c r="BW129" s="830">
        <f t="shared" si="80"/>
        <v>2.5750295573906641</v>
      </c>
      <c r="BX129" s="816">
        <f t="shared" si="106"/>
        <v>743.59849289754845</v>
      </c>
      <c r="BY129" s="755">
        <f t="shared" si="110"/>
        <v>0.13829244800028798</v>
      </c>
      <c r="BZ129" s="805">
        <f t="shared" ca="1" si="104"/>
        <v>115.46772975554566</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0</v>
      </c>
      <c r="BE130" s="808">
        <f t="shared" si="62"/>
        <v>4.570094561189264</v>
      </c>
      <c r="BF130" s="808">
        <f t="shared" si="63"/>
        <v>0</v>
      </c>
      <c r="BG130" s="829">
        <f t="shared" si="64"/>
        <v>25.371570981843192</v>
      </c>
      <c r="BH130" s="829">
        <f t="shared" si="65"/>
        <v>29.916011931379973</v>
      </c>
      <c r="BI130" s="829">
        <f t="shared" si="66"/>
        <v>0</v>
      </c>
      <c r="BJ130" s="829">
        <f t="shared" si="67"/>
        <v>0</v>
      </c>
      <c r="BK130" s="829">
        <f t="shared" si="68"/>
        <v>0</v>
      </c>
      <c r="BL130" s="810">
        <f t="shared" si="69"/>
        <v>55.518424737866127</v>
      </c>
      <c r="BM130" s="810">
        <f t="shared" si="70"/>
        <v>72.416147777718294</v>
      </c>
      <c r="BN130" s="810">
        <f t="shared" si="71"/>
        <v>7.1504238487965344</v>
      </c>
      <c r="BO130" s="810">
        <f t="shared" si="72"/>
        <v>0</v>
      </c>
      <c r="BP130" s="810">
        <f t="shared" si="73"/>
        <v>43.404208559071492</v>
      </c>
      <c r="BQ130" s="830">
        <f t="shared" si="74"/>
        <v>14.460594985043546</v>
      </c>
      <c r="BR130" s="830">
        <f t="shared" si="75"/>
        <v>65.676621499298207</v>
      </c>
      <c r="BS130" s="830">
        <f t="shared" si="76"/>
        <v>49.225212388846636</v>
      </c>
      <c r="BT130" s="810">
        <f t="shared" si="77"/>
        <v>10.932944416897231</v>
      </c>
      <c r="BU130" s="810">
        <f t="shared" si="78"/>
        <v>73.916085789381697</v>
      </c>
      <c r="BV130" s="810">
        <f t="shared" si="79"/>
        <v>71.983987631502742</v>
      </c>
      <c r="BW130" s="830">
        <f t="shared" si="80"/>
        <v>1.30256101551924</v>
      </c>
      <c r="BX130" s="816">
        <f t="shared" si="106"/>
        <v>525.84489012435404</v>
      </c>
      <c r="BY130" s="755">
        <f t="shared" si="110"/>
        <v>9.779521854646718E-2</v>
      </c>
      <c r="BZ130" s="805">
        <f t="shared" ca="1" si="104"/>
        <v>113.97066455009875</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0</v>
      </c>
      <c r="BE132" s="808">
        <f t="shared" si="62"/>
        <v>15.107269169990214</v>
      </c>
      <c r="BF132" s="808">
        <f t="shared" si="63"/>
        <v>0</v>
      </c>
      <c r="BG132" s="829">
        <f t="shared" si="64"/>
        <v>42.42914979757073</v>
      </c>
      <c r="BH132" s="829">
        <f t="shared" si="65"/>
        <v>24.159808866471945</v>
      </c>
      <c r="BI132" s="829">
        <f t="shared" si="66"/>
        <v>0</v>
      </c>
      <c r="BJ132" s="829">
        <f t="shared" si="67"/>
        <v>0</v>
      </c>
      <c r="BK132" s="829">
        <f t="shared" si="68"/>
        <v>0</v>
      </c>
      <c r="BL132" s="810">
        <f t="shared" si="69"/>
        <v>53.796934384521087</v>
      </c>
      <c r="BM132" s="810">
        <f t="shared" si="70"/>
        <v>25.567853042479882</v>
      </c>
      <c r="BN132" s="810">
        <f t="shared" si="71"/>
        <v>1.591597459697115</v>
      </c>
      <c r="BO132" s="810">
        <f t="shared" si="72"/>
        <v>0</v>
      </c>
      <c r="BP132" s="810">
        <f t="shared" si="73"/>
        <v>17.512185289698351</v>
      </c>
      <c r="BQ132" s="830">
        <f t="shared" si="74"/>
        <v>11.15075412136091</v>
      </c>
      <c r="BR132" s="830">
        <f t="shared" si="75"/>
        <v>4.5941375056807088</v>
      </c>
      <c r="BS132" s="830">
        <f t="shared" si="76"/>
        <v>5.290901384571872</v>
      </c>
      <c r="BT132" s="810">
        <f t="shared" si="77"/>
        <v>0.81449559255631143</v>
      </c>
      <c r="BU132" s="810">
        <f t="shared" si="78"/>
        <v>6.6669194312796103</v>
      </c>
      <c r="BV132" s="810">
        <f t="shared" si="79"/>
        <v>3.3817330210772809</v>
      </c>
      <c r="BW132" s="830">
        <f t="shared" si="80"/>
        <v>0.98347502149202393</v>
      </c>
      <c r="BX132" s="816">
        <f t="shared" si="106"/>
        <v>213.04721408844802</v>
      </c>
      <c r="BY132" s="755">
        <f t="shared" si="110"/>
        <v>3.9621947942802306E-2</v>
      </c>
      <c r="BZ132" s="805">
        <f t="shared" ca="1" si="104"/>
        <v>57.344645306766736</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0</v>
      </c>
      <c r="BE133" s="808">
        <f t="shared" si="62"/>
        <v>24.806832718789948</v>
      </c>
      <c r="BF133" s="808">
        <f t="shared" si="63"/>
        <v>0</v>
      </c>
      <c r="BG133" s="829">
        <f t="shared" si="64"/>
        <v>90.84008097165956</v>
      </c>
      <c r="BH133" s="829">
        <f t="shared" si="65"/>
        <v>126.98734625254377</v>
      </c>
      <c r="BI133" s="829">
        <f t="shared" si="66"/>
        <v>0</v>
      </c>
      <c r="BJ133" s="829">
        <f t="shared" si="67"/>
        <v>0</v>
      </c>
      <c r="BK133" s="829">
        <f t="shared" si="68"/>
        <v>0</v>
      </c>
      <c r="BL133" s="810">
        <f t="shared" si="69"/>
        <v>142.84521154631389</v>
      </c>
      <c r="BM133" s="810">
        <f t="shared" si="70"/>
        <v>193.77118254879392</v>
      </c>
      <c r="BN133" s="810">
        <f t="shared" si="71"/>
        <v>16.997557401074719</v>
      </c>
      <c r="BO133" s="810">
        <f t="shared" si="72"/>
        <v>0</v>
      </c>
      <c r="BP133" s="810">
        <f t="shared" si="73"/>
        <v>86.9304064206394</v>
      </c>
      <c r="BQ133" s="830">
        <f t="shared" si="74"/>
        <v>60.244405471764296</v>
      </c>
      <c r="BR133" s="830">
        <f t="shared" si="75"/>
        <v>65.844316042329311</v>
      </c>
      <c r="BS133" s="830">
        <f t="shared" si="76"/>
        <v>68.09070358858429</v>
      </c>
      <c r="BT133" s="810">
        <f t="shared" si="77"/>
        <v>8.2992164544564027</v>
      </c>
      <c r="BU133" s="810">
        <f t="shared" si="78"/>
        <v>60.63924170616076</v>
      </c>
      <c r="BV133" s="810">
        <f t="shared" si="79"/>
        <v>38.734192037470464</v>
      </c>
      <c r="BW133" s="830">
        <f t="shared" si="80"/>
        <v>3.6771420383990638</v>
      </c>
      <c r="BX133" s="816">
        <f t="shared" si="106"/>
        <v>988.70783519897986</v>
      </c>
      <c r="BY133" s="755">
        <f t="shared" si="110"/>
        <v>0.18387722432564252</v>
      </c>
      <c r="BZ133" s="805">
        <f t="shared" ca="1" si="104"/>
        <v>88.767665323893183</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0</v>
      </c>
      <c r="BE134" s="808">
        <f t="shared" si="62"/>
        <v>12.086876363909951</v>
      </c>
      <c r="BF134" s="808">
        <f t="shared" si="63"/>
        <v>0</v>
      </c>
      <c r="BG134" s="829">
        <f t="shared" si="64"/>
        <v>55.172064777327591</v>
      </c>
      <c r="BH134" s="829">
        <f t="shared" si="65"/>
        <v>51.074683656313212</v>
      </c>
      <c r="BI134" s="829">
        <f t="shared" si="66"/>
        <v>0</v>
      </c>
      <c r="BJ134" s="829">
        <f t="shared" si="67"/>
        <v>0</v>
      </c>
      <c r="BK134" s="829">
        <f t="shared" si="68"/>
        <v>0</v>
      </c>
      <c r="BL134" s="810">
        <f t="shared" si="69"/>
        <v>116.76853974934798</v>
      </c>
      <c r="BM134" s="810">
        <f t="shared" si="70"/>
        <v>142.10281285878219</v>
      </c>
      <c r="BN134" s="810">
        <f t="shared" si="71"/>
        <v>10.159257449926651</v>
      </c>
      <c r="BO134" s="810">
        <f t="shared" si="72"/>
        <v>0</v>
      </c>
      <c r="BP134" s="810">
        <f t="shared" si="73"/>
        <v>81.560816506028345</v>
      </c>
      <c r="BQ134" s="830">
        <f t="shared" si="74"/>
        <v>13.755454226587151</v>
      </c>
      <c r="BR134" s="830">
        <f t="shared" si="75"/>
        <v>86.375770953710131</v>
      </c>
      <c r="BS134" s="830">
        <f t="shared" si="76"/>
        <v>72.463690307996288</v>
      </c>
      <c r="BT134" s="810">
        <f t="shared" si="77"/>
        <v>15.790107737512205</v>
      </c>
      <c r="BU134" s="810">
        <f t="shared" si="78"/>
        <v>99.833933649288824</v>
      </c>
      <c r="BV134" s="810">
        <f t="shared" si="79"/>
        <v>76.600702576112184</v>
      </c>
      <c r="BW134" s="830">
        <f t="shared" si="80"/>
        <v>2.4942210335275439</v>
      </c>
      <c r="BX134" s="816">
        <f t="shared" si="106"/>
        <v>836.23893184637041</v>
      </c>
      <c r="BY134" s="755">
        <f t="shared" si="110"/>
        <v>0.15552146770436495</v>
      </c>
      <c r="BZ134" s="805">
        <f t="shared" ca="1" si="104"/>
        <v>104.74919393494422</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0</v>
      </c>
      <c r="BE135" s="808">
        <f t="shared" ref="BE135:BE198" si="118">IF(OR(L135="",L135="*"),"",BE$5*L135)</f>
        <v>4.0301377078786915</v>
      </c>
      <c r="BF135" s="808">
        <f t="shared" ref="BF135:BF198" si="119">IF(OR(N135="",N135="*"),"",BF$5*N135)</f>
        <v>0</v>
      </c>
      <c r="BG135" s="829">
        <f t="shared" ref="BG135:BG198" si="120">IF(OR(P135="",P135="*"),"",BG$5*P135)</f>
        <v>17.226720647773256</v>
      </c>
      <c r="BH135" s="829">
        <f t="shared" ref="BH135:BH198" si="121">IF(OR(R135="",R135="*"),"",BH$5*R135)</f>
        <v>39.884877444473894</v>
      </c>
      <c r="BI135" s="829">
        <f t="shared" ref="BI135:BI198" si="122">IF(OR(T135="",T135="*"),"",BI$5*T135)</f>
        <v>0</v>
      </c>
      <c r="BJ135" s="829">
        <f t="shared" ref="BJ135:BJ198" si="123">IF(OR(V135="",V135="*"),"",BJ$5*V135)</f>
        <v>0</v>
      </c>
      <c r="BK135" s="829">
        <f t="shared" ref="BK135:BK198" si="124">IF(OR(X135="",X135="*"),"",BK$5*X135)</f>
        <v>0</v>
      </c>
      <c r="BL135" s="810">
        <f t="shared" ref="BL135:BL198" si="125">IF(OR(Z135="",Z135="*"),"",BL$5*Z135)</f>
        <v>37.434620096114514</v>
      </c>
      <c r="BM135" s="810">
        <f t="shared" ref="BM135:BM198" si="126">IF(OR(AB135="",AB135="*"),"",BM$5*AB135)</f>
        <v>75.638231917336327</v>
      </c>
      <c r="BN135" s="810">
        <f t="shared" ref="BN135:BN198" si="127">IF(OR(AD135="",AD135="*"),"",BN$5*AD135)</f>
        <v>5.9413776257938444</v>
      </c>
      <c r="BO135" s="810">
        <f t="shared" ref="BO135:BO198" si="128">IF(OR(AF135="",AF135="*"),"",BO$5*AF135)</f>
        <v>0</v>
      </c>
      <c r="BP135" s="810">
        <f t="shared" ref="BP135:BP198" si="129">IF(OR(AH135="",AH135="*"),"",BP$5*AH135)</f>
        <v>32.542969179462702</v>
      </c>
      <c r="BQ135" s="830">
        <f t="shared" ref="BQ135:BQ198" si="130">IF(OR(AJ135="",AJ135="*"),"",BQ$5*AJ135)</f>
        <v>10.900175377060668</v>
      </c>
      <c r="BR135" s="830">
        <f t="shared" ref="BR135:BR198" si="131">IF(OR(AL135="",AL135="*"),"",BR$5*AL135)</f>
        <v>20.411737973122097</v>
      </c>
      <c r="BS135" s="830">
        <f t="shared" ref="BS135:BS198" si="132">IF(OR(AN135="",AN135="*"),"",BS$5*AN135)</f>
        <v>20.369454648205693</v>
      </c>
      <c r="BT135" s="810">
        <f t="shared" ref="BT135:BT198" si="133">IF(OR(AP135="",AP135="*"),"",BT$5*AP135)</f>
        <v>2.2660871694417177</v>
      </c>
      <c r="BU135" s="810">
        <f t="shared" ref="BU135:BU198" si="134">IF(OR(AR135="",AR135="*"),"",BU$5*AR135)</f>
        <v>18.259715639810402</v>
      </c>
      <c r="BV135" s="810">
        <f t="shared" ref="BV135:BV198" si="135">IF(OR(AT135="",AT135="*"),"",BV$5*AT135)</f>
        <v>12.792740046838375</v>
      </c>
      <c r="BW135" s="830">
        <f t="shared" ref="BW135:BW198" si="136">IF(OR(AV135="",AV135="*"),"",BW$5*AV135)</f>
        <v>0.74505683446365356</v>
      </c>
      <c r="BX135" s="816">
        <f t="shared" si="106"/>
        <v>298.44390230777583</v>
      </c>
      <c r="BY135" s="755">
        <f t="shared" si="110"/>
        <v>5.5503794366333611E-2</v>
      </c>
      <c r="BZ135" s="805">
        <f t="shared" ca="1" si="104"/>
        <v>106.68588017237219</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0</v>
      </c>
      <c r="BE136" s="808">
        <f t="shared" si="118"/>
        <v>17.66611483181574</v>
      </c>
      <c r="BF136" s="808">
        <f t="shared" si="119"/>
        <v>0</v>
      </c>
      <c r="BG136" s="829">
        <f t="shared" si="120"/>
        <v>88.259109311740701</v>
      </c>
      <c r="BH136" s="829">
        <f t="shared" si="121"/>
        <v>79.374155679438289</v>
      </c>
      <c r="BI136" s="829">
        <f t="shared" si="122"/>
        <v>0</v>
      </c>
      <c r="BJ136" s="829">
        <f t="shared" si="123"/>
        <v>0</v>
      </c>
      <c r="BK136" s="829">
        <f t="shared" si="124"/>
        <v>0</v>
      </c>
      <c r="BL136" s="810">
        <f t="shared" si="125"/>
        <v>165.48751452712179</v>
      </c>
      <c r="BM136" s="810">
        <f t="shared" si="126"/>
        <v>201.93869115958589</v>
      </c>
      <c r="BN136" s="810">
        <f t="shared" si="127"/>
        <v>7.3864191499755689</v>
      </c>
      <c r="BO136" s="810">
        <f t="shared" si="128"/>
        <v>0</v>
      </c>
      <c r="BP136" s="810">
        <f t="shared" si="129"/>
        <v>105.9680433906252</v>
      </c>
      <c r="BQ136" s="830">
        <f t="shared" si="130"/>
        <v>11.889301999298482</v>
      </c>
      <c r="BR136" s="830">
        <f t="shared" si="131"/>
        <v>59.065344413425514</v>
      </c>
      <c r="BS136" s="830">
        <f t="shared" si="132"/>
        <v>48.30912687199752</v>
      </c>
      <c r="BT136" s="810">
        <f t="shared" si="133"/>
        <v>5.2494857982370187</v>
      </c>
      <c r="BU136" s="810">
        <f t="shared" si="134"/>
        <v>85.735734597156224</v>
      </c>
      <c r="BV136" s="810">
        <f t="shared" si="135"/>
        <v>41.581967213114446</v>
      </c>
      <c r="BW136" s="830">
        <f t="shared" si="136"/>
        <v>4.6537396121883603</v>
      </c>
      <c r="BX136" s="816">
        <f t="shared" si="106"/>
        <v>922.56474855572083</v>
      </c>
      <c r="BY136" s="755">
        <f t="shared" si="110"/>
        <v>0.17157611094582867</v>
      </c>
      <c r="BZ136" s="805">
        <f t="shared" ref="BZ136:BZ199" ca="1" si="160">IFERROR(IF(DA136&gt;0,BY136/DA136*100,""),"")</f>
        <v>104.07878773616352</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0</v>
      </c>
      <c r="BE137" s="808">
        <f t="shared" si="118"/>
        <v>8.6049364135751336</v>
      </c>
      <c r="BF137" s="808">
        <f t="shared" si="119"/>
        <v>0</v>
      </c>
      <c r="BG137" s="829">
        <f t="shared" si="120"/>
        <v>31.69028340080969</v>
      </c>
      <c r="BH137" s="829">
        <f t="shared" si="121"/>
        <v>35.165944016753656</v>
      </c>
      <c r="BI137" s="829">
        <f t="shared" si="122"/>
        <v>0</v>
      </c>
      <c r="BJ137" s="829">
        <f t="shared" si="123"/>
        <v>0</v>
      </c>
      <c r="BK137" s="829">
        <f t="shared" si="124"/>
        <v>0</v>
      </c>
      <c r="BL137" s="810">
        <f t="shared" si="125"/>
        <v>63.413167069761563</v>
      </c>
      <c r="BM137" s="810">
        <f t="shared" si="126"/>
        <v>47.111136624569433</v>
      </c>
      <c r="BN137" s="810">
        <f t="shared" si="127"/>
        <v>4.3556424035173373</v>
      </c>
      <c r="BO137" s="810">
        <f t="shared" si="128"/>
        <v>0</v>
      </c>
      <c r="BP137" s="810">
        <f t="shared" si="129"/>
        <v>38.380364276028857</v>
      </c>
      <c r="BQ137" s="830">
        <f t="shared" si="130"/>
        <v>22.85541915117485</v>
      </c>
      <c r="BR137" s="830">
        <f t="shared" si="131"/>
        <v>18.526196195546319</v>
      </c>
      <c r="BS137" s="830">
        <f t="shared" si="132"/>
        <v>19.606244701893189</v>
      </c>
      <c r="BT137" s="810">
        <f t="shared" si="133"/>
        <v>2.7458374142997064</v>
      </c>
      <c r="BU137" s="810">
        <f t="shared" si="134"/>
        <v>19.788436018957313</v>
      </c>
      <c r="BV137" s="810">
        <f t="shared" si="135"/>
        <v>17.887587822014037</v>
      </c>
      <c r="BW137" s="830">
        <f t="shared" si="136"/>
        <v>1.0018148820326664</v>
      </c>
      <c r="BX137" s="816">
        <f t="shared" ref="BX137:BX200" si="161">IF(SUM(BB137:BW137)=0,"",SUM(BB137:BW137))</f>
        <v>331.13301039093375</v>
      </c>
      <c r="BY137" s="755">
        <f t="shared" si="110"/>
        <v>6.1583226779046631E-2</v>
      </c>
      <c r="BZ137" s="805">
        <f t="shared" ca="1" si="160"/>
        <v>87.780291777915068</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0</v>
      </c>
      <c r="BE138" s="808">
        <f t="shared" si="118"/>
        <v>3.1689367145759606</v>
      </c>
      <c r="BF138" s="808">
        <f t="shared" si="119"/>
        <v>0</v>
      </c>
      <c r="BG138" s="829">
        <f t="shared" si="120"/>
        <v>19.099190283400791</v>
      </c>
      <c r="BH138" s="829">
        <f t="shared" si="121"/>
        <v>38.005781199303875</v>
      </c>
      <c r="BI138" s="829">
        <f t="shared" si="122"/>
        <v>0</v>
      </c>
      <c r="BJ138" s="829">
        <f t="shared" si="123"/>
        <v>0</v>
      </c>
      <c r="BK138" s="829">
        <f t="shared" si="124"/>
        <v>0</v>
      </c>
      <c r="BL138" s="810">
        <f t="shared" si="125"/>
        <v>64.075509627163299</v>
      </c>
      <c r="BM138" s="810">
        <f t="shared" si="126"/>
        <v>107.00619977037788</v>
      </c>
      <c r="BN138" s="810">
        <f t="shared" si="127"/>
        <v>9.9071812408402078</v>
      </c>
      <c r="BO138" s="810">
        <f t="shared" si="128"/>
        <v>0</v>
      </c>
      <c r="BP138" s="810">
        <f t="shared" si="129"/>
        <v>62.136731777036147</v>
      </c>
      <c r="BQ138" s="830">
        <f t="shared" si="130"/>
        <v>18.687898982813042</v>
      </c>
      <c r="BR138" s="830">
        <f t="shared" si="131"/>
        <v>61.63925858598936</v>
      </c>
      <c r="BS138" s="830">
        <f t="shared" si="132"/>
        <v>58.64340209098598</v>
      </c>
      <c r="BT138" s="810">
        <f t="shared" si="133"/>
        <v>7.4692948090107691</v>
      </c>
      <c r="BU138" s="810">
        <f t="shared" si="134"/>
        <v>39.407014218009486</v>
      </c>
      <c r="BV138" s="810">
        <f t="shared" si="135"/>
        <v>36.153395784543314</v>
      </c>
      <c r="BW138" s="830">
        <f t="shared" si="136"/>
        <v>1.9738274906867881</v>
      </c>
      <c r="BX138" s="816">
        <f t="shared" si="161"/>
        <v>527.37362257473694</v>
      </c>
      <c r="BY138" s="755">
        <f t="shared" si="110"/>
        <v>9.8079528096473301E-2</v>
      </c>
      <c r="BZ138" s="805">
        <f t="shared" ca="1" si="160"/>
        <v>116.93078221306466</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0</v>
      </c>
      <c r="BE139" s="808">
        <f t="shared" si="118"/>
        <v>5.6941831590036864</v>
      </c>
      <c r="BF139" s="808">
        <f t="shared" si="119"/>
        <v>0</v>
      </c>
      <c r="BG139" s="829">
        <f t="shared" si="120"/>
        <v>36.538461538461512</v>
      </c>
      <c r="BH139" s="829">
        <f t="shared" si="121"/>
        <v>67.70397899890861</v>
      </c>
      <c r="BI139" s="829">
        <f t="shared" si="122"/>
        <v>0</v>
      </c>
      <c r="BJ139" s="829">
        <f t="shared" si="123"/>
        <v>0</v>
      </c>
      <c r="BK139" s="829">
        <f t="shared" si="124"/>
        <v>0</v>
      </c>
      <c r="BL139" s="810">
        <f t="shared" si="125"/>
        <v>100.99497440085369</v>
      </c>
      <c r="BM139" s="810">
        <f t="shared" si="126"/>
        <v>191.72930539609567</v>
      </c>
      <c r="BN139" s="810">
        <f t="shared" si="127"/>
        <v>16.67806546165118</v>
      </c>
      <c r="BO139" s="810">
        <f t="shared" si="128"/>
        <v>0</v>
      </c>
      <c r="BP139" s="810">
        <f t="shared" si="129"/>
        <v>101.4323670612378</v>
      </c>
      <c r="BQ139" s="830">
        <f t="shared" si="130"/>
        <v>24.820484040687379</v>
      </c>
      <c r="BR139" s="830">
        <f t="shared" si="131"/>
        <v>87.468188015321275</v>
      </c>
      <c r="BS139" s="830">
        <f t="shared" si="132"/>
        <v>91.770839220118376</v>
      </c>
      <c r="BT139" s="810">
        <f t="shared" si="133"/>
        <v>10.179652301664992</v>
      </c>
      <c r="BU139" s="810">
        <f t="shared" si="134"/>
        <v>54.524360189573116</v>
      </c>
      <c r="BV139" s="810">
        <f t="shared" si="135"/>
        <v>40.135831381732856</v>
      </c>
      <c r="BW139" s="830">
        <f t="shared" si="136"/>
        <v>1.9096379787945361</v>
      </c>
      <c r="BX139" s="816">
        <f t="shared" si="161"/>
        <v>831.58032914410455</v>
      </c>
      <c r="BY139" s="755">
        <f t="shared" si="110"/>
        <v>0.15465507330186062</v>
      </c>
      <c r="BZ139" s="805">
        <f t="shared" ca="1" si="160"/>
        <v>115.61795567738872</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0</v>
      </c>
      <c r="BE140" s="808">
        <f t="shared" si="118"/>
        <v>2.6207389570321231</v>
      </c>
      <c r="BF140" s="808">
        <f t="shared" si="119"/>
        <v>0</v>
      </c>
      <c r="BG140" s="829">
        <f t="shared" si="120"/>
        <v>12.419028340080949</v>
      </c>
      <c r="BH140" s="829">
        <f t="shared" si="121"/>
        <v>14.453499690292862</v>
      </c>
      <c r="BI140" s="829">
        <f t="shared" si="122"/>
        <v>0</v>
      </c>
      <c r="BJ140" s="829">
        <f t="shared" si="123"/>
        <v>0</v>
      </c>
      <c r="BK140" s="829">
        <f t="shared" si="124"/>
        <v>0</v>
      </c>
      <c r="BL140" s="810">
        <f t="shared" si="125"/>
        <v>29.977133523887293</v>
      </c>
      <c r="BM140" s="810">
        <f t="shared" si="126"/>
        <v>36.369087256027541</v>
      </c>
      <c r="BN140" s="810">
        <f t="shared" si="127"/>
        <v>3.3590620420127006</v>
      </c>
      <c r="BO140" s="810">
        <f t="shared" si="128"/>
        <v>0</v>
      </c>
      <c r="BP140" s="810">
        <f t="shared" si="129"/>
        <v>19.505442151940439</v>
      </c>
      <c r="BQ140" s="830">
        <f t="shared" si="130"/>
        <v>9.5153981059277406</v>
      </c>
      <c r="BR140" s="830">
        <f t="shared" si="131"/>
        <v>33.77514120625851</v>
      </c>
      <c r="BS140" s="830">
        <f t="shared" si="132"/>
        <v>33.137750777055651</v>
      </c>
      <c r="BT140" s="810">
        <f t="shared" si="133"/>
        <v>5.0119245837414299</v>
      </c>
      <c r="BU140" s="810">
        <f t="shared" si="134"/>
        <v>22.973270142180063</v>
      </c>
      <c r="BV140" s="810">
        <f t="shared" si="135"/>
        <v>24.428571428571416</v>
      </c>
      <c r="BW140" s="830">
        <f t="shared" si="136"/>
        <v>6.201165345305184</v>
      </c>
      <c r="BX140" s="816">
        <f t="shared" si="161"/>
        <v>253.74721355031392</v>
      </c>
      <c r="BY140" s="755">
        <f t="shared" si="110"/>
        <v>4.7191224390982688E-2</v>
      </c>
      <c r="BZ140" s="805">
        <f t="shared" ca="1" si="160"/>
        <v>99.856584820374181</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0</v>
      </c>
      <c r="BE141" s="808">
        <f t="shared" si="118"/>
        <v>0.21397396342839944</v>
      </c>
      <c r="BF141" s="808">
        <f t="shared" si="119"/>
        <v>0</v>
      </c>
      <c r="BG141" s="829">
        <f t="shared" si="120"/>
        <v>1.3259109311740864</v>
      </c>
      <c r="BH141" s="829">
        <f t="shared" si="121"/>
        <v>2.1899241954989224</v>
      </c>
      <c r="BI141" s="829">
        <f t="shared" si="122"/>
        <v>0</v>
      </c>
      <c r="BJ141" s="829">
        <f t="shared" si="123"/>
        <v>0</v>
      </c>
      <c r="BK141" s="829">
        <f t="shared" si="124"/>
        <v>0</v>
      </c>
      <c r="BL141" s="810">
        <f t="shared" si="125"/>
        <v>6.2063950749128294</v>
      </c>
      <c r="BM141" s="810">
        <f t="shared" si="126"/>
        <v>9.765499425947187</v>
      </c>
      <c r="BN141" s="810">
        <f t="shared" si="127"/>
        <v>1.6238397655105004</v>
      </c>
      <c r="BO141" s="810">
        <f t="shared" si="128"/>
        <v>0</v>
      </c>
      <c r="BP141" s="810">
        <f t="shared" si="129"/>
        <v>9.0306739473008726</v>
      </c>
      <c r="BQ141" s="830">
        <f t="shared" si="130"/>
        <v>4.1807085233251478</v>
      </c>
      <c r="BR141" s="830">
        <f t="shared" si="131"/>
        <v>23.299909108615168</v>
      </c>
      <c r="BS141" s="830">
        <f t="shared" si="132"/>
        <v>20.317886408589974</v>
      </c>
      <c r="BT141" s="810">
        <f t="shared" si="133"/>
        <v>5.1738981390793306</v>
      </c>
      <c r="BU141" s="810">
        <f t="shared" si="134"/>
        <v>40.171374407582924</v>
      </c>
      <c r="BV141" s="810">
        <f t="shared" si="135"/>
        <v>50.303278688524493</v>
      </c>
      <c r="BW141" s="830">
        <f t="shared" si="136"/>
        <v>0.35991976311013441</v>
      </c>
      <c r="BX141" s="816">
        <f t="shared" si="161"/>
        <v>174.16319234259996</v>
      </c>
      <c r="BY141" s="755">
        <f t="shared" si="110"/>
        <v>3.2390402146661702E-2</v>
      </c>
      <c r="BZ141" s="805">
        <f t="shared" ca="1" si="160"/>
        <v>138.68104057502893</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0</v>
      </c>
      <c r="BE144" s="808">
        <f t="shared" si="118"/>
        <v>44.19493115903137</v>
      </c>
      <c r="BF144" s="808">
        <f t="shared" si="119"/>
        <v>0</v>
      </c>
      <c r="BG144" s="829">
        <f t="shared" si="120"/>
        <v>142.35835076483758</v>
      </c>
      <c r="BH144" s="829">
        <f t="shared" si="121"/>
        <v>161.67739323253937</v>
      </c>
      <c r="BI144" s="829">
        <f t="shared" si="122"/>
        <v>0</v>
      </c>
      <c r="BJ144" s="829">
        <f t="shared" si="123"/>
        <v>0</v>
      </c>
      <c r="BK144" s="829">
        <f t="shared" si="124"/>
        <v>0</v>
      </c>
      <c r="BL144" s="810">
        <f t="shared" si="125"/>
        <v>228.7821895386187</v>
      </c>
      <c r="BM144" s="810">
        <f t="shared" si="126"/>
        <v>255.38286148302467</v>
      </c>
      <c r="BN144" s="810">
        <f t="shared" si="127"/>
        <v>19.729198167337852</v>
      </c>
      <c r="BO144" s="810">
        <f t="shared" si="128"/>
        <v>0</v>
      </c>
      <c r="BP144" s="810">
        <f t="shared" si="129"/>
        <v>126.20630259290354</v>
      </c>
      <c r="BQ144" s="830">
        <f t="shared" si="130"/>
        <v>87.789653374697508</v>
      </c>
      <c r="BR144" s="830">
        <f t="shared" si="131"/>
        <v>86.854705142505239</v>
      </c>
      <c r="BS144" s="830">
        <f t="shared" si="132"/>
        <v>89.931298001532141</v>
      </c>
      <c r="BT144" s="810">
        <f t="shared" si="133"/>
        <v>10.475770224916396</v>
      </c>
      <c r="BU144" s="810">
        <f t="shared" si="134"/>
        <v>70.403753177815233</v>
      </c>
      <c r="BV144" s="810">
        <f t="shared" si="135"/>
        <v>47.824257304028144</v>
      </c>
      <c r="BW144" s="830">
        <f t="shared" si="136"/>
        <v>8.7683727610758488</v>
      </c>
      <c r="BX144" s="816">
        <f t="shared" si="161"/>
        <v>1380.3790369248636</v>
      </c>
      <c r="BY144" s="755">
        <f t="shared" si="110"/>
        <v>0.25671918112792702</v>
      </c>
      <c r="BZ144" s="805">
        <f t="shared" ca="1" si="160"/>
        <v>80.435226894936633</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0</v>
      </c>
      <c r="BE145" s="808">
        <f t="shared" si="118"/>
        <v>10.556134761647462</v>
      </c>
      <c r="BF145" s="808">
        <f t="shared" si="119"/>
        <v>0</v>
      </c>
      <c r="BG145" s="829">
        <f t="shared" si="120"/>
        <v>47.186093487173551</v>
      </c>
      <c r="BH145" s="829">
        <f t="shared" si="121"/>
        <v>52.794789087969924</v>
      </c>
      <c r="BI145" s="829">
        <f t="shared" si="122"/>
        <v>0</v>
      </c>
      <c r="BJ145" s="829">
        <f t="shared" si="123"/>
        <v>0</v>
      </c>
      <c r="BK145" s="829">
        <f t="shared" si="124"/>
        <v>0</v>
      </c>
      <c r="BL145" s="810">
        <f t="shared" si="125"/>
        <v>96.851313100939066</v>
      </c>
      <c r="BM145" s="810">
        <f t="shared" si="126"/>
        <v>120.71566609545719</v>
      </c>
      <c r="BN145" s="810">
        <f t="shared" si="127"/>
        <v>8.7780713624511169</v>
      </c>
      <c r="BO145" s="810">
        <f t="shared" si="128"/>
        <v>0</v>
      </c>
      <c r="BP145" s="810">
        <f t="shared" si="129"/>
        <v>59.314506491091869</v>
      </c>
      <c r="BQ145" s="830">
        <f t="shared" si="130"/>
        <v>19.707332842140698</v>
      </c>
      <c r="BR145" s="830">
        <f t="shared" si="131"/>
        <v>52.884678575185568</v>
      </c>
      <c r="BS145" s="830">
        <f t="shared" si="132"/>
        <v>42.241146938090083</v>
      </c>
      <c r="BT145" s="810">
        <f t="shared" si="133"/>
        <v>5.7059420889774302</v>
      </c>
      <c r="BU145" s="810">
        <f t="shared" si="134"/>
        <v>39.470957386896046</v>
      </c>
      <c r="BV145" s="810">
        <f t="shared" si="135"/>
        <v>30.581571229372447</v>
      </c>
      <c r="BW145" s="830">
        <f t="shared" si="136"/>
        <v>1.9208363979786121</v>
      </c>
      <c r="BX145" s="816">
        <f t="shared" si="161"/>
        <v>588.70903984537119</v>
      </c>
      <c r="BY145" s="755">
        <f t="shared" si="110"/>
        <v>0.10948652405530429</v>
      </c>
      <c r="BZ145" s="805">
        <f t="shared" ca="1" si="160"/>
        <v>100.63381360577826</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0</v>
      </c>
      <c r="BE146" s="808">
        <f t="shared" si="118"/>
        <v>12.107448325984919</v>
      </c>
      <c r="BF146" s="808">
        <f t="shared" si="119"/>
        <v>0</v>
      </c>
      <c r="BG146" s="829">
        <f t="shared" si="120"/>
        <v>48.765211835256402</v>
      </c>
      <c r="BH146" s="829">
        <f t="shared" si="121"/>
        <v>68.283973366999248</v>
      </c>
      <c r="BI146" s="829">
        <f t="shared" si="122"/>
        <v>0</v>
      </c>
      <c r="BJ146" s="829">
        <f t="shared" si="123"/>
        <v>0</v>
      </c>
      <c r="BK146" s="829">
        <f t="shared" si="124"/>
        <v>0</v>
      </c>
      <c r="BL146" s="810">
        <f t="shared" si="125"/>
        <v>86.362054486898842</v>
      </c>
      <c r="BM146" s="810">
        <f t="shared" si="126"/>
        <v>124.99597339839018</v>
      </c>
      <c r="BN146" s="810">
        <f t="shared" si="127"/>
        <v>9.6207266106832137</v>
      </c>
      <c r="BO146" s="810">
        <f t="shared" si="128"/>
        <v>0</v>
      </c>
      <c r="BP146" s="810">
        <f t="shared" si="129"/>
        <v>72.806011353237636</v>
      </c>
      <c r="BQ146" s="830">
        <f t="shared" si="130"/>
        <v>24.242160395562699</v>
      </c>
      <c r="BR146" s="830">
        <f t="shared" si="131"/>
        <v>46.680013276997485</v>
      </c>
      <c r="BS146" s="830">
        <f t="shared" si="132"/>
        <v>49.925848203452517</v>
      </c>
      <c r="BT146" s="810">
        <f t="shared" si="133"/>
        <v>7.0754740460063106</v>
      </c>
      <c r="BU146" s="810">
        <f t="shared" si="134"/>
        <v>42.149742727224471</v>
      </c>
      <c r="BV146" s="810">
        <f t="shared" si="135"/>
        <v>28.997485391992836</v>
      </c>
      <c r="BW146" s="830">
        <f t="shared" si="136"/>
        <v>4.5374838234871442</v>
      </c>
      <c r="BX146" s="816">
        <f t="shared" si="161"/>
        <v>626.54960724217403</v>
      </c>
      <c r="BY146" s="755">
        <f t="shared" si="110"/>
        <v>0.11652401101770021</v>
      </c>
      <c r="BZ146" s="805">
        <f t="shared" ca="1" si="160"/>
        <v>95.47145257370093</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0</v>
      </c>
      <c r="BE147" s="808">
        <f t="shared" si="118"/>
        <v>18.315737704318988</v>
      </c>
      <c r="BF147" s="808">
        <f t="shared" si="119"/>
        <v>0</v>
      </c>
      <c r="BG147" s="829">
        <f t="shared" si="120"/>
        <v>102.2652853344064</v>
      </c>
      <c r="BH147" s="829">
        <f t="shared" si="121"/>
        <v>128.57491063550705</v>
      </c>
      <c r="BI147" s="829">
        <f t="shared" si="122"/>
        <v>0</v>
      </c>
      <c r="BJ147" s="829">
        <f t="shared" si="123"/>
        <v>0</v>
      </c>
      <c r="BK147" s="829">
        <f t="shared" si="124"/>
        <v>0</v>
      </c>
      <c r="BL147" s="810">
        <f t="shared" si="125"/>
        <v>219.17209235965959</v>
      </c>
      <c r="BM147" s="810">
        <f t="shared" si="126"/>
        <v>337.91354665026995</v>
      </c>
      <c r="BN147" s="810">
        <f t="shared" si="127"/>
        <v>25.014355258487793</v>
      </c>
      <c r="BO147" s="810">
        <f t="shared" si="128"/>
        <v>0</v>
      </c>
      <c r="BP147" s="810">
        <f t="shared" si="129"/>
        <v>152.37641980652415</v>
      </c>
      <c r="BQ147" s="830">
        <f t="shared" si="130"/>
        <v>36.340688950758562</v>
      </c>
      <c r="BR147" s="830">
        <f t="shared" si="131"/>
        <v>158.14866796327522</v>
      </c>
      <c r="BS147" s="830">
        <f t="shared" si="132"/>
        <v>163.27664260600139</v>
      </c>
      <c r="BT147" s="810">
        <f t="shared" si="133"/>
        <v>22.207557766927618</v>
      </c>
      <c r="BU147" s="810">
        <f t="shared" si="134"/>
        <v>152.65114082497306</v>
      </c>
      <c r="BV147" s="810">
        <f t="shared" si="135"/>
        <v>111.57702842225407</v>
      </c>
      <c r="BW147" s="830">
        <f t="shared" si="136"/>
        <v>6.1691454225586089</v>
      </c>
      <c r="BX147" s="816">
        <f t="shared" si="161"/>
        <v>1634.0032197059224</v>
      </c>
      <c r="BY147" s="755">
        <f t="shared" si="110"/>
        <v>0.30388752458730195</v>
      </c>
      <c r="BZ147" s="805">
        <f t="shared" ca="1" si="160"/>
        <v>110.21456832019774</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0</v>
      </c>
      <c r="BE148" s="808">
        <f t="shared" si="118"/>
        <v>8.8257480490170543</v>
      </c>
      <c r="BF148" s="808">
        <f t="shared" si="119"/>
        <v>0</v>
      </c>
      <c r="BG148" s="829">
        <f t="shared" si="120"/>
        <v>54.425058578325299</v>
      </c>
      <c r="BH148" s="829">
        <f t="shared" si="121"/>
        <v>67.668933676982988</v>
      </c>
      <c r="BI148" s="829">
        <f t="shared" si="122"/>
        <v>0</v>
      </c>
      <c r="BJ148" s="829">
        <f t="shared" si="123"/>
        <v>0</v>
      </c>
      <c r="BK148" s="829">
        <f t="shared" si="124"/>
        <v>0</v>
      </c>
      <c r="BL148" s="810">
        <f t="shared" si="125"/>
        <v>149.83235051388144</v>
      </c>
      <c r="BM148" s="810">
        <f t="shared" si="126"/>
        <v>191.99195237285488</v>
      </c>
      <c r="BN148" s="810">
        <f t="shared" si="127"/>
        <v>14.857648601039791</v>
      </c>
      <c r="BO148" s="810">
        <f t="shared" si="128"/>
        <v>0</v>
      </c>
      <c r="BP148" s="810">
        <f t="shared" si="129"/>
        <v>144.29675975624113</v>
      </c>
      <c r="BQ148" s="830">
        <f t="shared" si="130"/>
        <v>19.920164436840153</v>
      </c>
      <c r="BR148" s="830">
        <f t="shared" si="131"/>
        <v>116.43193504203553</v>
      </c>
      <c r="BS148" s="830">
        <f t="shared" si="132"/>
        <v>92.625064250922975</v>
      </c>
      <c r="BT148" s="810">
        <f t="shared" si="133"/>
        <v>17.53525587317219</v>
      </c>
      <c r="BU148" s="810">
        <f t="shared" si="134"/>
        <v>143.32440588309044</v>
      </c>
      <c r="BV148" s="810">
        <f t="shared" si="135"/>
        <v>123.01965765235178</v>
      </c>
      <c r="BW148" s="830">
        <f t="shared" si="136"/>
        <v>2.6041615948997521</v>
      </c>
      <c r="BX148" s="816">
        <f t="shared" si="161"/>
        <v>1147.3590962816554</v>
      </c>
      <c r="BY148" s="755">
        <f t="shared" si="110"/>
        <v>0.21338275921176408</v>
      </c>
      <c r="BZ148" s="805">
        <f t="shared" ca="1" si="160"/>
        <v>122.44678348596636</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0</v>
      </c>
      <c r="BE150" s="808">
        <f t="shared" si="118"/>
        <v>75.295465319776724</v>
      </c>
      <c r="BF150" s="808">
        <f t="shared" si="119"/>
        <v>0</v>
      </c>
      <c r="BG150" s="829">
        <f t="shared" si="120"/>
        <v>304.27705650612785</v>
      </c>
      <c r="BH150" s="829">
        <f t="shared" si="121"/>
        <v>361.98525194567191</v>
      </c>
      <c r="BI150" s="829">
        <f t="shared" si="122"/>
        <v>0</v>
      </c>
      <c r="BJ150" s="829">
        <f t="shared" si="123"/>
        <v>0</v>
      </c>
      <c r="BK150" s="829">
        <f t="shared" si="124"/>
        <v>0</v>
      </c>
      <c r="BL150" s="810">
        <f t="shared" si="125"/>
        <v>558.09959980323129</v>
      </c>
      <c r="BM150" s="810">
        <f t="shared" si="126"/>
        <v>740.56444874344152</v>
      </c>
      <c r="BN150" s="810">
        <f t="shared" si="127"/>
        <v>50.224434443665245</v>
      </c>
      <c r="BO150" s="810">
        <f t="shared" si="128"/>
        <v>0</v>
      </c>
      <c r="BP150" s="810">
        <f t="shared" si="129"/>
        <v>382.21599288664572</v>
      </c>
      <c r="BQ150" s="830">
        <f t="shared" si="130"/>
        <v>123.24838256049964</v>
      </c>
      <c r="BR150" s="830">
        <f t="shared" si="131"/>
        <v>283.80857969528341</v>
      </c>
      <c r="BS150" s="830">
        <f t="shared" si="132"/>
        <v>267.6964862709105</v>
      </c>
      <c r="BT150" s="810">
        <f t="shared" si="133"/>
        <v>37.457680652112423</v>
      </c>
      <c r="BU150" s="810">
        <f t="shared" si="134"/>
        <v>264.67368452167057</v>
      </c>
      <c r="BV150" s="810">
        <f t="shared" si="135"/>
        <v>196.16392169229078</v>
      </c>
      <c r="BW150" s="830">
        <f t="shared" si="136"/>
        <v>15.247193887206912</v>
      </c>
      <c r="BX150" s="816">
        <f t="shared" si="161"/>
        <v>3660.9581789285339</v>
      </c>
      <c r="BY150" s="755">
        <f t="shared" si="110"/>
        <v>0.68085515695155918</v>
      </c>
      <c r="BZ150" s="805">
        <f t="shared" ca="1" si="160"/>
        <v>96.24507348378323</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0</v>
      </c>
      <c r="BE151" s="808">
        <f t="shared" si="118"/>
        <v>74.113749793821597</v>
      </c>
      <c r="BF151" s="808">
        <f t="shared" si="119"/>
        <v>0</v>
      </c>
      <c r="BG151" s="829">
        <f t="shared" si="120"/>
        <v>298.8921045565973</v>
      </c>
      <c r="BH151" s="829">
        <f t="shared" si="121"/>
        <v>355.2729537137792</v>
      </c>
      <c r="BI151" s="829">
        <f t="shared" si="122"/>
        <v>0</v>
      </c>
      <c r="BJ151" s="829">
        <f t="shared" si="123"/>
        <v>0</v>
      </c>
      <c r="BK151" s="829">
        <f t="shared" si="124"/>
        <v>0</v>
      </c>
      <c r="BL151" s="810">
        <f t="shared" si="125"/>
        <v>548.56448717077228</v>
      </c>
      <c r="BM151" s="810">
        <f t="shared" si="126"/>
        <v>723.7489060997417</v>
      </c>
      <c r="BN151" s="810">
        <f t="shared" si="127"/>
        <v>49.289501300413065</v>
      </c>
      <c r="BO151" s="810">
        <f t="shared" si="128"/>
        <v>0</v>
      </c>
      <c r="BP151" s="810">
        <f t="shared" si="129"/>
        <v>375.59819329387091</v>
      </c>
      <c r="BQ151" s="830">
        <f t="shared" si="130"/>
        <v>120.03866158298277</v>
      </c>
      <c r="BR151" s="830">
        <f t="shared" si="131"/>
        <v>276.62206328864767</v>
      </c>
      <c r="BS151" s="830">
        <f t="shared" si="132"/>
        <v>260.24667371090783</v>
      </c>
      <c r="BT151" s="810">
        <f t="shared" si="133"/>
        <v>36.184320139239091</v>
      </c>
      <c r="BU151" s="810">
        <f t="shared" si="134"/>
        <v>256.815241127006</v>
      </c>
      <c r="BV151" s="810">
        <f t="shared" si="135"/>
        <v>192.66441486963967</v>
      </c>
      <c r="BW151" s="830">
        <f t="shared" si="136"/>
        <v>14.884125676078511</v>
      </c>
      <c r="BX151" s="816">
        <f t="shared" si="161"/>
        <v>3582.9353963234976</v>
      </c>
      <c r="BY151" s="755">
        <f t="shared" si="110"/>
        <v>0.66634468966403149</v>
      </c>
      <c r="BZ151" s="805">
        <f t="shared" ca="1" si="160"/>
        <v>96.126432296149318</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0</v>
      </c>
      <c r="BE152" s="808">
        <f t="shared" si="118"/>
        <v>66.33958655120523</v>
      </c>
      <c r="BF152" s="808">
        <f t="shared" si="119"/>
        <v>0</v>
      </c>
      <c r="BG152" s="829">
        <f t="shared" si="120"/>
        <v>265.65983419258936</v>
      </c>
      <c r="BH152" s="829">
        <f t="shared" si="121"/>
        <v>313.82049876965323</v>
      </c>
      <c r="BI152" s="829">
        <f t="shared" si="122"/>
        <v>0</v>
      </c>
      <c r="BJ152" s="829">
        <f t="shared" si="123"/>
        <v>0</v>
      </c>
      <c r="BK152" s="829">
        <f t="shared" si="124"/>
        <v>0</v>
      </c>
      <c r="BL152" s="810">
        <f t="shared" si="125"/>
        <v>478.35067979540747</v>
      </c>
      <c r="BM152" s="810">
        <f t="shared" si="126"/>
        <v>631.903280884266</v>
      </c>
      <c r="BN152" s="810">
        <f t="shared" si="127"/>
        <v>41.657666871097213</v>
      </c>
      <c r="BO152" s="810">
        <f t="shared" si="128"/>
        <v>0</v>
      </c>
      <c r="BP152" s="810">
        <f t="shared" si="129"/>
        <v>323.01025965322964</v>
      </c>
      <c r="BQ152" s="830">
        <f t="shared" si="130"/>
        <v>104.01930623528935</v>
      </c>
      <c r="BR152" s="830">
        <f t="shared" si="131"/>
        <v>232.09933451079922</v>
      </c>
      <c r="BS152" s="830">
        <f t="shared" si="132"/>
        <v>218.46987841696122</v>
      </c>
      <c r="BT152" s="810">
        <f t="shared" si="133"/>
        <v>30.881398201434962</v>
      </c>
      <c r="BU152" s="810">
        <f t="shared" si="134"/>
        <v>214.95700424789115</v>
      </c>
      <c r="BV152" s="810">
        <f t="shared" si="135"/>
        <v>159.97584731187288</v>
      </c>
      <c r="BW152" s="830">
        <f t="shared" si="136"/>
        <v>12.94998001838772</v>
      </c>
      <c r="BX152" s="816">
        <f t="shared" si="161"/>
        <v>3094.0945556600841</v>
      </c>
      <c r="BY152" s="755">
        <f t="shared" si="110"/>
        <v>0.57543138472383937</v>
      </c>
      <c r="BZ152" s="805">
        <f t="shared" ca="1" si="160"/>
        <v>95.136925790113651</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0</v>
      </c>
      <c r="BE153" s="808">
        <f t="shared" si="118"/>
        <v>83.344615557192625</v>
      </c>
      <c r="BF153" s="808">
        <f t="shared" si="119"/>
        <v>0</v>
      </c>
      <c r="BG153" s="829">
        <f t="shared" si="120"/>
        <v>340.83303236315351</v>
      </c>
      <c r="BH153" s="829">
        <f t="shared" si="121"/>
        <v>404.18783943360745</v>
      </c>
      <c r="BI153" s="829">
        <f t="shared" si="122"/>
        <v>0</v>
      </c>
      <c r="BJ153" s="829">
        <f t="shared" si="123"/>
        <v>0</v>
      </c>
      <c r="BK153" s="829">
        <f t="shared" si="124"/>
        <v>0</v>
      </c>
      <c r="BL153" s="810">
        <f t="shared" si="125"/>
        <v>640.71992116280467</v>
      </c>
      <c r="BM153" s="810">
        <f t="shared" si="126"/>
        <v>832.37085438201416</v>
      </c>
      <c r="BN153" s="810">
        <f t="shared" si="127"/>
        <v>58.354365631207159</v>
      </c>
      <c r="BO153" s="810">
        <f t="shared" si="128"/>
        <v>0</v>
      </c>
      <c r="BP153" s="810">
        <f t="shared" si="129"/>
        <v>440.39339324984161</v>
      </c>
      <c r="BQ153" s="830">
        <f t="shared" si="130"/>
        <v>138.16673750250209</v>
      </c>
      <c r="BR153" s="830">
        <f t="shared" si="131"/>
        <v>329.20357314658156</v>
      </c>
      <c r="BS153" s="830">
        <f t="shared" si="132"/>
        <v>309.84701091957544</v>
      </c>
      <c r="BT153" s="810">
        <f t="shared" si="133"/>
        <v>42.647594323917112</v>
      </c>
      <c r="BU153" s="810">
        <f t="shared" si="134"/>
        <v>307.97967240850073</v>
      </c>
      <c r="BV153" s="810">
        <f t="shared" si="135"/>
        <v>228.76323559056993</v>
      </c>
      <c r="BW153" s="830">
        <f t="shared" si="136"/>
        <v>17.393853599430958</v>
      </c>
      <c r="BX153" s="816">
        <f t="shared" si="161"/>
        <v>4174.2056992708995</v>
      </c>
      <c r="BY153" s="755">
        <f t="shared" si="110"/>
        <v>0.77630755054322098</v>
      </c>
      <c r="BZ153" s="805">
        <f t="shared" ca="1" si="160"/>
        <v>97.079007758943931</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0</v>
      </c>
      <c r="BE155" s="808">
        <f t="shared" si="118"/>
        <v>79.056224067734234</v>
      </c>
      <c r="BF155" s="808">
        <f t="shared" si="119"/>
        <v>0</v>
      </c>
      <c r="BG155" s="829">
        <f t="shared" si="120"/>
        <v>318.93823177088484</v>
      </c>
      <c r="BH155" s="829">
        <f t="shared" si="121"/>
        <v>378.40341743250315</v>
      </c>
      <c r="BI155" s="829">
        <f t="shared" si="122"/>
        <v>0</v>
      </c>
      <c r="BJ155" s="829">
        <f t="shared" si="123"/>
        <v>0</v>
      </c>
      <c r="BK155" s="829">
        <f t="shared" si="124"/>
        <v>0</v>
      </c>
      <c r="BL155" s="810">
        <f t="shared" si="125"/>
        <v>591.32226419077335</v>
      </c>
      <c r="BM155" s="810">
        <f t="shared" si="126"/>
        <v>774.84725047838583</v>
      </c>
      <c r="BN155" s="810">
        <f t="shared" si="127"/>
        <v>54.082357646368195</v>
      </c>
      <c r="BO155" s="810">
        <f t="shared" si="128"/>
        <v>0</v>
      </c>
      <c r="BP155" s="810">
        <f t="shared" si="129"/>
        <v>403.01014056093993</v>
      </c>
      <c r="BQ155" s="830">
        <f t="shared" si="130"/>
        <v>134.36384392211397</v>
      </c>
      <c r="BR155" s="830">
        <f t="shared" si="131"/>
        <v>306.17606653168258</v>
      </c>
      <c r="BS155" s="830">
        <f t="shared" si="132"/>
        <v>288.92665151866606</v>
      </c>
      <c r="BT155" s="810">
        <f t="shared" si="133"/>
        <v>41.025668378621098</v>
      </c>
      <c r="BU155" s="810">
        <f t="shared" si="134"/>
        <v>291.73808624797226</v>
      </c>
      <c r="BV155" s="810">
        <f t="shared" si="135"/>
        <v>221.27212015401298</v>
      </c>
      <c r="BW155" s="830">
        <f t="shared" si="136"/>
        <v>16.788657205920408</v>
      </c>
      <c r="BX155" s="816">
        <f t="shared" si="161"/>
        <v>3899.9509801065783</v>
      </c>
      <c r="BY155" s="755">
        <f t="shared" si="165"/>
        <v>0.72530239540758379</v>
      </c>
      <c r="BZ155" s="805">
        <f t="shared" ca="1" si="160"/>
        <v>96.510445223688208</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0</v>
      </c>
      <c r="BE156" s="808">
        <f t="shared" si="118"/>
        <v>77.806728733422858</v>
      </c>
      <c r="BF156" s="808">
        <f t="shared" si="119"/>
        <v>0</v>
      </c>
      <c r="BG156" s="829">
        <f t="shared" si="120"/>
        <v>315.2501990422661</v>
      </c>
      <c r="BH156" s="829">
        <f t="shared" si="121"/>
        <v>375.06383791355358</v>
      </c>
      <c r="BI156" s="829">
        <f t="shared" si="122"/>
        <v>0</v>
      </c>
      <c r="BJ156" s="829">
        <f t="shared" si="123"/>
        <v>0</v>
      </c>
      <c r="BK156" s="829">
        <f t="shared" si="124"/>
        <v>0</v>
      </c>
      <c r="BL156" s="810">
        <f t="shared" si="125"/>
        <v>578.47554300468448</v>
      </c>
      <c r="BM156" s="810">
        <f t="shared" si="126"/>
        <v>775.31894739185248</v>
      </c>
      <c r="BN156" s="810">
        <f t="shared" si="127"/>
        <v>52.55586668169466</v>
      </c>
      <c r="BO156" s="810">
        <f t="shared" si="128"/>
        <v>0</v>
      </c>
      <c r="BP156" s="810">
        <f t="shared" si="129"/>
        <v>394.42581203628714</v>
      </c>
      <c r="BQ156" s="830">
        <f t="shared" si="130"/>
        <v>136.50671682518137</v>
      </c>
      <c r="BR156" s="830">
        <f t="shared" si="131"/>
        <v>299.28782469813081</v>
      </c>
      <c r="BS156" s="830">
        <f t="shared" si="132"/>
        <v>284.78730630465867</v>
      </c>
      <c r="BT156" s="810">
        <f t="shared" si="133"/>
        <v>41.122406888544305</v>
      </c>
      <c r="BU156" s="810">
        <f t="shared" si="134"/>
        <v>281.65645096197642</v>
      </c>
      <c r="BV156" s="810">
        <f t="shared" si="135"/>
        <v>218.52244920409669</v>
      </c>
      <c r="BW156" s="830">
        <f t="shared" si="136"/>
        <v>16.847301594765646</v>
      </c>
      <c r="BX156" s="816">
        <f t="shared" si="161"/>
        <v>3847.6273912811148</v>
      </c>
      <c r="BY156" s="755">
        <f t="shared" si="165"/>
        <v>0.71557139506808909</v>
      </c>
      <c r="BZ156" s="805">
        <f t="shared" ca="1" si="160"/>
        <v>96.42257519870347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0</v>
      </c>
      <c r="BE157" s="808">
        <f t="shared" si="118"/>
        <v>76.782176537564098</v>
      </c>
      <c r="BF157" s="808">
        <f t="shared" si="119"/>
        <v>0</v>
      </c>
      <c r="BG157" s="829">
        <f t="shared" si="120"/>
        <v>309.88941775164108</v>
      </c>
      <c r="BH157" s="829">
        <f t="shared" si="121"/>
        <v>370.61375966290382</v>
      </c>
      <c r="BI157" s="829">
        <f t="shared" si="122"/>
        <v>0</v>
      </c>
      <c r="BJ157" s="829">
        <f t="shared" si="123"/>
        <v>0</v>
      </c>
      <c r="BK157" s="829">
        <f t="shared" si="124"/>
        <v>0</v>
      </c>
      <c r="BL157" s="810">
        <f t="shared" si="125"/>
        <v>571.62783590182141</v>
      </c>
      <c r="BM157" s="810">
        <f t="shared" si="126"/>
        <v>764.84189654489717</v>
      </c>
      <c r="BN157" s="810">
        <f t="shared" si="127"/>
        <v>52.118904704586797</v>
      </c>
      <c r="BO157" s="810">
        <f t="shared" si="128"/>
        <v>0</v>
      </c>
      <c r="BP157" s="810">
        <f t="shared" si="129"/>
        <v>389.6389639668713</v>
      </c>
      <c r="BQ157" s="830">
        <f t="shared" si="130"/>
        <v>135.87176253550365</v>
      </c>
      <c r="BR157" s="830">
        <f t="shared" si="131"/>
        <v>296.54393959304912</v>
      </c>
      <c r="BS157" s="830">
        <f t="shared" si="132"/>
        <v>281.07284472763928</v>
      </c>
      <c r="BT157" s="810">
        <f t="shared" si="133"/>
        <v>40.570994194182397</v>
      </c>
      <c r="BU157" s="810">
        <f t="shared" si="134"/>
        <v>281.00023672216651</v>
      </c>
      <c r="BV157" s="810">
        <f t="shared" si="135"/>
        <v>218.32460586109005</v>
      </c>
      <c r="BW157" s="830">
        <f t="shared" si="136"/>
        <v>16.517047845457753</v>
      </c>
      <c r="BX157" s="816">
        <f t="shared" si="161"/>
        <v>3805.4143865493747</v>
      </c>
      <c r="BY157" s="755">
        <f t="shared" si="165"/>
        <v>0.70772073396863955</v>
      </c>
      <c r="BZ157" s="805">
        <f t="shared" ca="1" si="160"/>
        <v>96.558296263354919</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0</v>
      </c>
      <c r="BE158" s="808">
        <f t="shared" si="118"/>
        <v>84.208579292244352</v>
      </c>
      <c r="BF158" s="808">
        <f t="shared" si="119"/>
        <v>0</v>
      </c>
      <c r="BG158" s="829">
        <f t="shared" si="120"/>
        <v>346.05692104102354</v>
      </c>
      <c r="BH158" s="829">
        <f t="shared" si="121"/>
        <v>410.33807926738427</v>
      </c>
      <c r="BI158" s="829">
        <f t="shared" si="122"/>
        <v>0</v>
      </c>
      <c r="BJ158" s="829">
        <f t="shared" si="123"/>
        <v>0</v>
      </c>
      <c r="BK158" s="829">
        <f t="shared" si="124"/>
        <v>0</v>
      </c>
      <c r="BL158" s="810">
        <f t="shared" si="125"/>
        <v>650.13948276112205</v>
      </c>
      <c r="BM158" s="810">
        <f t="shared" si="126"/>
        <v>857.09107746767347</v>
      </c>
      <c r="BN158" s="810">
        <f t="shared" si="127"/>
        <v>59.763597022300935</v>
      </c>
      <c r="BO158" s="810">
        <f t="shared" si="128"/>
        <v>0</v>
      </c>
      <c r="BP158" s="810">
        <f t="shared" si="129"/>
        <v>448.5572270013343</v>
      </c>
      <c r="BQ158" s="830">
        <f t="shared" si="130"/>
        <v>148.12146862254974</v>
      </c>
      <c r="BR158" s="830">
        <f t="shared" si="131"/>
        <v>342.99462189663984</v>
      </c>
      <c r="BS158" s="830">
        <f t="shared" si="132"/>
        <v>324.03452550961055</v>
      </c>
      <c r="BT158" s="810">
        <f t="shared" si="133"/>
        <v>45.869948078131422</v>
      </c>
      <c r="BU158" s="810">
        <f t="shared" si="134"/>
        <v>323.49909413185412</v>
      </c>
      <c r="BV158" s="810">
        <f t="shared" si="135"/>
        <v>245.19302605895058</v>
      </c>
      <c r="BW158" s="830">
        <f t="shared" si="136"/>
        <v>18.267288707174998</v>
      </c>
      <c r="BX158" s="816">
        <f t="shared" si="161"/>
        <v>4304.134936857994</v>
      </c>
      <c r="BY158" s="755">
        <f t="shared" si="165"/>
        <v>0.80047144073981669</v>
      </c>
      <c r="BZ158" s="805">
        <f t="shared" ca="1" si="160"/>
        <v>97.457406938519355</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0</v>
      </c>
      <c r="BE159" s="808">
        <f t="shared" si="118"/>
        <v>76.083379048508021</v>
      </c>
      <c r="BF159" s="808">
        <f t="shared" si="119"/>
        <v>0</v>
      </c>
      <c r="BG159" s="829">
        <f t="shared" si="120"/>
        <v>310.08449433688168</v>
      </c>
      <c r="BH159" s="829">
        <f t="shared" si="121"/>
        <v>367.27015960949535</v>
      </c>
      <c r="BI159" s="829">
        <f t="shared" si="122"/>
        <v>0</v>
      </c>
      <c r="BJ159" s="829">
        <f t="shared" si="123"/>
        <v>0</v>
      </c>
      <c r="BK159" s="829">
        <f t="shared" si="124"/>
        <v>0</v>
      </c>
      <c r="BL159" s="810">
        <f t="shared" si="125"/>
        <v>571.07890051242339</v>
      </c>
      <c r="BM159" s="810">
        <f t="shared" si="126"/>
        <v>762.59030041682718</v>
      </c>
      <c r="BN159" s="810">
        <f t="shared" si="127"/>
        <v>52.036878726292279</v>
      </c>
      <c r="BO159" s="810">
        <f t="shared" si="128"/>
        <v>0</v>
      </c>
      <c r="BP159" s="810">
        <f t="shared" si="129"/>
        <v>391.34169585200203</v>
      </c>
      <c r="BQ159" s="830">
        <f t="shared" si="130"/>
        <v>130.19679841367369</v>
      </c>
      <c r="BR159" s="830">
        <f t="shared" si="131"/>
        <v>295.68183178268981</v>
      </c>
      <c r="BS159" s="830">
        <f t="shared" si="132"/>
        <v>281.20199464425951</v>
      </c>
      <c r="BT159" s="810">
        <f t="shared" si="133"/>
        <v>40.166166460651937</v>
      </c>
      <c r="BU159" s="810">
        <f t="shared" si="134"/>
        <v>278.8749089001559</v>
      </c>
      <c r="BV159" s="810">
        <f t="shared" si="135"/>
        <v>213.51701818031393</v>
      </c>
      <c r="BW159" s="830">
        <f t="shared" si="136"/>
        <v>16.330035133094853</v>
      </c>
      <c r="BX159" s="816">
        <f t="shared" si="161"/>
        <v>3786.4545620172689</v>
      </c>
      <c r="BY159" s="755">
        <f t="shared" si="165"/>
        <v>0.70419463678952365</v>
      </c>
      <c r="BZ159" s="805">
        <f t="shared" ca="1" si="160"/>
        <v>96.739442795498505</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0</v>
      </c>
      <c r="BE160" s="808">
        <f t="shared" si="118"/>
        <v>67.481981059290121</v>
      </c>
      <c r="BF160" s="808">
        <f t="shared" si="119"/>
        <v>0</v>
      </c>
      <c r="BG160" s="829">
        <f t="shared" si="120"/>
        <v>267.80753892515099</v>
      </c>
      <c r="BH160" s="829">
        <f t="shared" si="121"/>
        <v>315.44395277332251</v>
      </c>
      <c r="BI160" s="829">
        <f t="shared" si="122"/>
        <v>0</v>
      </c>
      <c r="BJ160" s="829">
        <f t="shared" si="123"/>
        <v>0</v>
      </c>
      <c r="BK160" s="829">
        <f t="shared" si="124"/>
        <v>0</v>
      </c>
      <c r="BL160" s="810">
        <f t="shared" si="125"/>
        <v>476.7296823015746</v>
      </c>
      <c r="BM160" s="810">
        <f t="shared" si="126"/>
        <v>636.86381330976167</v>
      </c>
      <c r="BN160" s="810">
        <f t="shared" si="127"/>
        <v>41.868749426051728</v>
      </c>
      <c r="BO160" s="810">
        <f t="shared" si="128"/>
        <v>0</v>
      </c>
      <c r="BP160" s="810">
        <f t="shared" si="129"/>
        <v>318.75669105412737</v>
      </c>
      <c r="BQ160" s="830">
        <f t="shared" si="130"/>
        <v>109.30737537478844</v>
      </c>
      <c r="BR160" s="830">
        <f t="shared" si="131"/>
        <v>232.59786275730829</v>
      </c>
      <c r="BS160" s="830">
        <f t="shared" si="132"/>
        <v>222.53174557794037</v>
      </c>
      <c r="BT160" s="810">
        <f t="shared" si="133"/>
        <v>32.139554634239978</v>
      </c>
      <c r="BU160" s="810">
        <f t="shared" si="134"/>
        <v>219.61333098772525</v>
      </c>
      <c r="BV160" s="810">
        <f t="shared" si="135"/>
        <v>168.8985002044648</v>
      </c>
      <c r="BW160" s="830">
        <f t="shared" si="136"/>
        <v>13.877001658097281</v>
      </c>
      <c r="BX160" s="816">
        <f t="shared" si="161"/>
        <v>3123.9177800438429</v>
      </c>
      <c r="BY160" s="755">
        <f t="shared" si="165"/>
        <v>0.58097782779316398</v>
      </c>
      <c r="BZ160" s="805">
        <f t="shared" ca="1" si="160"/>
        <v>94.730086324201395</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0</v>
      </c>
      <c r="BE162" s="808">
        <f t="shared" si="118"/>
        <v>79.50218019333596</v>
      </c>
      <c r="BF162" s="808">
        <f t="shared" si="119"/>
        <v>0</v>
      </c>
      <c r="BG162" s="829">
        <f t="shared" si="120"/>
        <v>310.99681362953783</v>
      </c>
      <c r="BH162" s="829">
        <f t="shared" si="121"/>
        <v>365.17884152692426</v>
      </c>
      <c r="BI162" s="829">
        <f t="shared" si="122"/>
        <v>0</v>
      </c>
      <c r="BJ162" s="829">
        <f t="shared" si="123"/>
        <v>0</v>
      </c>
      <c r="BK162" s="829">
        <f t="shared" si="124"/>
        <v>0</v>
      </c>
      <c r="BL162" s="810">
        <f t="shared" si="125"/>
        <v>555.01263461688552</v>
      </c>
      <c r="BM162" s="810">
        <f t="shared" si="126"/>
        <v>705.42932520804823</v>
      </c>
      <c r="BN162" s="810">
        <f t="shared" si="127"/>
        <v>47.588187100711608</v>
      </c>
      <c r="BO162" s="810">
        <f t="shared" si="128"/>
        <v>0</v>
      </c>
      <c r="BP162" s="810">
        <f t="shared" si="129"/>
        <v>357.95714257090276</v>
      </c>
      <c r="BQ162" s="830">
        <f t="shared" si="130"/>
        <v>129.09281758697398</v>
      </c>
      <c r="BR162" s="830">
        <f t="shared" si="131"/>
        <v>247.00172473380141</v>
      </c>
      <c r="BS162" s="830">
        <f t="shared" si="132"/>
        <v>231.97096769763507</v>
      </c>
      <c r="BT162" s="810">
        <f t="shared" si="133"/>
        <v>33.475841563747721</v>
      </c>
      <c r="BU162" s="810">
        <f t="shared" si="134"/>
        <v>233.10712143744436</v>
      </c>
      <c r="BV162" s="810">
        <f t="shared" si="135"/>
        <v>185.98012972279383</v>
      </c>
      <c r="BW162" s="830">
        <f t="shared" si="136"/>
        <v>16.391670590851799</v>
      </c>
      <c r="BX162" s="816">
        <f t="shared" si="161"/>
        <v>3498.6853981795939</v>
      </c>
      <c r="BY162" s="755">
        <f t="shared" si="165"/>
        <v>0.65067610157701206</v>
      </c>
      <c r="BZ162" s="805">
        <f t="shared" ca="1" si="160"/>
        <v>93.410160984222728</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0</v>
      </c>
      <c r="BE163" s="808">
        <f t="shared" si="118"/>
        <v>81.315315860558385</v>
      </c>
      <c r="BF163" s="808">
        <f t="shared" si="119"/>
        <v>0</v>
      </c>
      <c r="BG163" s="829">
        <f t="shared" si="120"/>
        <v>322.76011011979421</v>
      </c>
      <c r="BH163" s="829">
        <f t="shared" si="121"/>
        <v>381.92747162721128</v>
      </c>
      <c r="BI163" s="829">
        <f t="shared" si="122"/>
        <v>0</v>
      </c>
      <c r="BJ163" s="829">
        <f t="shared" si="123"/>
        <v>0</v>
      </c>
      <c r="BK163" s="829">
        <f t="shared" si="124"/>
        <v>0</v>
      </c>
      <c r="BL163" s="810">
        <f t="shared" si="125"/>
        <v>588.39838619344357</v>
      </c>
      <c r="BM163" s="810">
        <f t="shared" si="126"/>
        <v>755.38763513211063</v>
      </c>
      <c r="BN163" s="810">
        <f t="shared" si="127"/>
        <v>51.732855990865687</v>
      </c>
      <c r="BO163" s="810">
        <f t="shared" si="128"/>
        <v>0</v>
      </c>
      <c r="BP163" s="810">
        <f t="shared" si="129"/>
        <v>387.65671582984845</v>
      </c>
      <c r="BQ163" s="830">
        <f t="shared" si="130"/>
        <v>135.61449131040382</v>
      </c>
      <c r="BR163" s="830">
        <f t="shared" si="131"/>
        <v>274.5291553858907</v>
      </c>
      <c r="BS163" s="830">
        <f t="shared" si="132"/>
        <v>257.68053022954172</v>
      </c>
      <c r="BT163" s="810">
        <f t="shared" si="133"/>
        <v>37.235438857905315</v>
      </c>
      <c r="BU163" s="810">
        <f t="shared" si="134"/>
        <v>259.00629800863999</v>
      </c>
      <c r="BV163" s="810">
        <f t="shared" si="135"/>
        <v>205.861595582262</v>
      </c>
      <c r="BW163" s="830">
        <f t="shared" si="136"/>
        <v>17.278153002493799</v>
      </c>
      <c r="BX163" s="816">
        <f t="shared" si="161"/>
        <v>3756.384153130969</v>
      </c>
      <c r="BY163" s="755">
        <f t="shared" si="165"/>
        <v>0.69860222301115282</v>
      </c>
      <c r="BZ163" s="805">
        <f t="shared" ca="1" si="160"/>
        <v>94.775105910151964</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0</v>
      </c>
      <c r="BE164" s="808">
        <f t="shared" si="118"/>
        <v>69.615912076344799</v>
      </c>
      <c r="BF164" s="808">
        <f t="shared" si="119"/>
        <v>0</v>
      </c>
      <c r="BG164" s="829">
        <f t="shared" si="120"/>
        <v>266.3070001099598</v>
      </c>
      <c r="BH164" s="829">
        <f t="shared" si="121"/>
        <v>310.99316807997218</v>
      </c>
      <c r="BI164" s="829">
        <f t="shared" si="122"/>
        <v>0</v>
      </c>
      <c r="BJ164" s="829">
        <f t="shared" si="123"/>
        <v>0</v>
      </c>
      <c r="BK164" s="829">
        <f t="shared" si="124"/>
        <v>0</v>
      </c>
      <c r="BL164" s="810">
        <f t="shared" si="125"/>
        <v>466.88754119885408</v>
      </c>
      <c r="BM164" s="810">
        <f t="shared" si="126"/>
        <v>586.27150685814354</v>
      </c>
      <c r="BN164" s="810">
        <f t="shared" si="127"/>
        <v>39.581699875922567</v>
      </c>
      <c r="BO164" s="810">
        <f t="shared" si="128"/>
        <v>0</v>
      </c>
      <c r="BP164" s="810">
        <f t="shared" si="129"/>
        <v>295.61086894015352</v>
      </c>
      <c r="BQ164" s="830">
        <f t="shared" si="130"/>
        <v>108.67935900744354</v>
      </c>
      <c r="BR164" s="830">
        <f t="shared" si="131"/>
        <v>199.73668731994266</v>
      </c>
      <c r="BS164" s="830">
        <f t="shared" si="132"/>
        <v>188.57118390054455</v>
      </c>
      <c r="BT164" s="810">
        <f t="shared" si="133"/>
        <v>27.613763474347198</v>
      </c>
      <c r="BU164" s="810">
        <f t="shared" si="134"/>
        <v>188.48668085389318</v>
      </c>
      <c r="BV164" s="810">
        <f t="shared" si="135"/>
        <v>153.27949219906964</v>
      </c>
      <c r="BW164" s="830">
        <f t="shared" si="136"/>
        <v>13.923405778516006</v>
      </c>
      <c r="BX164" s="816">
        <f t="shared" si="161"/>
        <v>2915.5582696731071</v>
      </c>
      <c r="BY164" s="755">
        <f t="shared" si="165"/>
        <v>0.54222768638145935</v>
      </c>
      <c r="BZ164" s="805">
        <f t="shared" ca="1" si="160"/>
        <v>91.869519380644604</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0</v>
      </c>
      <c r="BE165" s="808">
        <f t="shared" si="118"/>
        <v>82.74012273102322</v>
      </c>
      <c r="BF165" s="808">
        <f t="shared" si="119"/>
        <v>0</v>
      </c>
      <c r="BG165" s="829">
        <f t="shared" si="120"/>
        <v>330.31985397958647</v>
      </c>
      <c r="BH165" s="829">
        <f t="shared" si="121"/>
        <v>389.18168550098039</v>
      </c>
      <c r="BI165" s="829">
        <f t="shared" si="122"/>
        <v>0</v>
      </c>
      <c r="BJ165" s="829">
        <f t="shared" si="123"/>
        <v>0</v>
      </c>
      <c r="BK165" s="829">
        <f t="shared" si="124"/>
        <v>0</v>
      </c>
      <c r="BL165" s="810">
        <f t="shared" si="125"/>
        <v>602.94287856273547</v>
      </c>
      <c r="BM165" s="810">
        <f t="shared" si="126"/>
        <v>767.48726884676819</v>
      </c>
      <c r="BN165" s="810">
        <f t="shared" si="127"/>
        <v>52.725743690526578</v>
      </c>
      <c r="BO165" s="810">
        <f t="shared" si="128"/>
        <v>0</v>
      </c>
      <c r="BP165" s="810">
        <f t="shared" si="129"/>
        <v>396.36268463944481</v>
      </c>
      <c r="BQ165" s="830">
        <f t="shared" si="130"/>
        <v>138.79508384996146</v>
      </c>
      <c r="BR165" s="830">
        <f t="shared" si="131"/>
        <v>281.44052202067365</v>
      </c>
      <c r="BS165" s="830">
        <f t="shared" si="132"/>
        <v>263.23442820506131</v>
      </c>
      <c r="BT165" s="810">
        <f t="shared" si="133"/>
        <v>37.446933420154501</v>
      </c>
      <c r="BU165" s="810">
        <f t="shared" si="134"/>
        <v>266.01873248497566</v>
      </c>
      <c r="BV165" s="810">
        <f t="shared" si="135"/>
        <v>207.05157594057795</v>
      </c>
      <c r="BW165" s="830">
        <f t="shared" si="136"/>
        <v>17.593657830885792</v>
      </c>
      <c r="BX165" s="816">
        <f t="shared" si="161"/>
        <v>3833.3411717033555</v>
      </c>
      <c r="BY165" s="755">
        <f t="shared" si="165"/>
        <v>0.71291448236997501</v>
      </c>
      <c r="BZ165" s="805">
        <f t="shared" ca="1" si="160"/>
        <v>94.879664912499905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0</v>
      </c>
      <c r="BE166" s="808">
        <f t="shared" si="118"/>
        <v>69.662233262046058</v>
      </c>
      <c r="BF166" s="808">
        <f t="shared" si="119"/>
        <v>0</v>
      </c>
      <c r="BG166" s="829">
        <f t="shared" si="120"/>
        <v>265.13313631098231</v>
      </c>
      <c r="BH166" s="829">
        <f t="shared" si="121"/>
        <v>307.35023976606357</v>
      </c>
      <c r="BI166" s="829">
        <f t="shared" si="122"/>
        <v>0</v>
      </c>
      <c r="BJ166" s="829">
        <f t="shared" si="123"/>
        <v>0</v>
      </c>
      <c r="BK166" s="829">
        <f t="shared" si="124"/>
        <v>0</v>
      </c>
      <c r="BL166" s="810">
        <f t="shared" si="125"/>
        <v>458.97586498986527</v>
      </c>
      <c r="BM166" s="810">
        <f t="shared" si="126"/>
        <v>567.21576743049445</v>
      </c>
      <c r="BN166" s="810">
        <f t="shared" si="127"/>
        <v>37.956348094515867</v>
      </c>
      <c r="BO166" s="810">
        <f t="shared" si="128"/>
        <v>0</v>
      </c>
      <c r="BP166" s="810">
        <f t="shared" si="129"/>
        <v>284.94904732454609</v>
      </c>
      <c r="BQ166" s="830">
        <f t="shared" si="130"/>
        <v>106.93309123641423</v>
      </c>
      <c r="BR166" s="830">
        <f t="shared" si="131"/>
        <v>190.54832791349173</v>
      </c>
      <c r="BS166" s="830">
        <f t="shared" si="132"/>
        <v>178.01491263051921</v>
      </c>
      <c r="BT166" s="810">
        <f t="shared" si="133"/>
        <v>25.972233628889018</v>
      </c>
      <c r="BU166" s="810">
        <f t="shared" si="134"/>
        <v>178.10890912326892</v>
      </c>
      <c r="BV166" s="810">
        <f t="shared" si="135"/>
        <v>145.72452696328133</v>
      </c>
      <c r="BW166" s="830">
        <f t="shared" si="136"/>
        <v>13.73974138056677</v>
      </c>
      <c r="BX166" s="816">
        <f t="shared" si="161"/>
        <v>2830.2843800549449</v>
      </c>
      <c r="BY166" s="755">
        <f t="shared" si="165"/>
        <v>0.52636867771153895</v>
      </c>
      <c r="BZ166" s="805">
        <f t="shared" ca="1" si="160"/>
        <v>91.038443455918383</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0</v>
      </c>
      <c r="BE167" s="808">
        <f t="shared" si="118"/>
        <v>42.289433476104271</v>
      </c>
      <c r="BF167" s="808">
        <f t="shared" si="119"/>
        <v>0</v>
      </c>
      <c r="BG167" s="829">
        <f t="shared" si="120"/>
        <v>152.57860642612829</v>
      </c>
      <c r="BH167" s="829">
        <f t="shared" si="121"/>
        <v>174.76751230807062</v>
      </c>
      <c r="BI167" s="829">
        <f t="shared" si="122"/>
        <v>0</v>
      </c>
      <c r="BJ167" s="829">
        <f t="shared" si="123"/>
        <v>0</v>
      </c>
      <c r="BK167" s="829">
        <f t="shared" si="124"/>
        <v>0</v>
      </c>
      <c r="BL167" s="810">
        <f t="shared" si="125"/>
        <v>260.17538264406966</v>
      </c>
      <c r="BM167" s="810">
        <f t="shared" si="126"/>
        <v>297.3525683750596</v>
      </c>
      <c r="BN167" s="810">
        <f t="shared" si="127"/>
        <v>20.694390428543205</v>
      </c>
      <c r="BO167" s="810">
        <f t="shared" si="128"/>
        <v>0</v>
      </c>
      <c r="BP167" s="810">
        <f t="shared" si="129"/>
        <v>151.84429025401113</v>
      </c>
      <c r="BQ167" s="830">
        <f t="shared" si="130"/>
        <v>57.631025911273994</v>
      </c>
      <c r="BR167" s="830">
        <f t="shared" si="131"/>
        <v>96.423089094178792</v>
      </c>
      <c r="BS167" s="830">
        <f t="shared" si="132"/>
        <v>89.416840055614003</v>
      </c>
      <c r="BT167" s="810">
        <f t="shared" si="133"/>
        <v>12.077597593826855</v>
      </c>
      <c r="BU167" s="810">
        <f t="shared" si="134"/>
        <v>88.438813195890745</v>
      </c>
      <c r="BV167" s="810">
        <f t="shared" si="135"/>
        <v>74.787753080230061</v>
      </c>
      <c r="BW167" s="830">
        <f t="shared" si="136"/>
        <v>7.9034837722736162</v>
      </c>
      <c r="BX167" s="816">
        <f t="shared" si="161"/>
        <v>1526.3807866152749</v>
      </c>
      <c r="BY167" s="755">
        <f t="shared" si="165"/>
        <v>0.28387219390278501</v>
      </c>
      <c r="BZ167" s="805">
        <f t="shared" ca="1" si="160"/>
        <v>87.522463039450074</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0</v>
      </c>
      <c r="BE168" s="808">
        <f t="shared" si="118"/>
        <v>39.978486345301533</v>
      </c>
      <c r="BF168" s="808">
        <f t="shared" si="119"/>
        <v>0</v>
      </c>
      <c r="BG168" s="829">
        <f t="shared" si="120"/>
        <v>169.93656633232229</v>
      </c>
      <c r="BH168" s="829">
        <f t="shared" si="121"/>
        <v>207.04706771762446</v>
      </c>
      <c r="BI168" s="829">
        <f t="shared" si="122"/>
        <v>0</v>
      </c>
      <c r="BJ168" s="829">
        <f t="shared" si="123"/>
        <v>0</v>
      </c>
      <c r="BK168" s="829">
        <f t="shared" si="124"/>
        <v>0</v>
      </c>
      <c r="BL168" s="810">
        <f t="shared" si="125"/>
        <v>320.17322292386672</v>
      </c>
      <c r="BM168" s="810">
        <f t="shared" si="126"/>
        <v>435.4925253403913</v>
      </c>
      <c r="BN168" s="810">
        <f t="shared" si="127"/>
        <v>30.052938443020427</v>
      </c>
      <c r="BO168" s="810">
        <f t="shared" si="128"/>
        <v>0</v>
      </c>
      <c r="BP168" s="810">
        <f t="shared" si="129"/>
        <v>226.11350933154705</v>
      </c>
      <c r="BQ168" s="830">
        <f t="shared" si="130"/>
        <v>79.84139470230393</v>
      </c>
      <c r="BR168" s="830">
        <f t="shared" si="131"/>
        <v>166.98793144499101</v>
      </c>
      <c r="BS168" s="830">
        <f t="shared" si="132"/>
        <v>157.09850723817789</v>
      </c>
      <c r="BT168" s="810">
        <f t="shared" si="133"/>
        <v>23.135501834818317</v>
      </c>
      <c r="BU168" s="810">
        <f t="shared" si="134"/>
        <v>156.34519669941628</v>
      </c>
      <c r="BV168" s="810">
        <f t="shared" si="135"/>
        <v>124.70573492766474</v>
      </c>
      <c r="BW168" s="830">
        <f t="shared" si="136"/>
        <v>9.3081777035726638</v>
      </c>
      <c r="BX168" s="816">
        <f t="shared" si="161"/>
        <v>2146.2167609850185</v>
      </c>
      <c r="BY168" s="755">
        <f t="shared" si="165"/>
        <v>0.39914762153338634</v>
      </c>
      <c r="BZ168" s="805">
        <f t="shared" ca="1" si="160"/>
        <v>98.660484936614665</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0</v>
      </c>
      <c r="BE169" s="808">
        <f t="shared" si="118"/>
        <v>28.378444732634598</v>
      </c>
      <c r="BF169" s="808">
        <f t="shared" si="119"/>
        <v>0</v>
      </c>
      <c r="BG169" s="829">
        <f t="shared" si="120"/>
        <v>113.7915551210484</v>
      </c>
      <c r="BH169" s="829">
        <f t="shared" si="121"/>
        <v>138.15949387571843</v>
      </c>
      <c r="BI169" s="829">
        <f t="shared" si="122"/>
        <v>0</v>
      </c>
      <c r="BJ169" s="829">
        <f t="shared" si="123"/>
        <v>0</v>
      </c>
      <c r="BK169" s="829">
        <f t="shared" si="124"/>
        <v>0</v>
      </c>
      <c r="BL169" s="810">
        <f t="shared" si="125"/>
        <v>203.36401538333308</v>
      </c>
      <c r="BM169" s="810">
        <f t="shared" si="126"/>
        <v>269.05405107827198</v>
      </c>
      <c r="BN169" s="810">
        <f t="shared" si="127"/>
        <v>18.286076569784164</v>
      </c>
      <c r="BO169" s="810">
        <f t="shared" si="128"/>
        <v>0</v>
      </c>
      <c r="BP169" s="810">
        <f t="shared" si="129"/>
        <v>135.67194860069907</v>
      </c>
      <c r="BQ169" s="830">
        <f t="shared" si="130"/>
        <v>54.201337137210267</v>
      </c>
      <c r="BR169" s="830">
        <f t="shared" si="131"/>
        <v>96.001626992572028</v>
      </c>
      <c r="BS169" s="830">
        <f t="shared" si="132"/>
        <v>90.63872570586841</v>
      </c>
      <c r="BT169" s="810">
        <f t="shared" si="133"/>
        <v>14.002569783282778</v>
      </c>
      <c r="BU169" s="810">
        <f t="shared" si="134"/>
        <v>90.114816140457478</v>
      </c>
      <c r="BV169" s="810">
        <f t="shared" si="135"/>
        <v>75.450109487658281</v>
      </c>
      <c r="BW169" s="830">
        <f t="shared" si="136"/>
        <v>6.2100330209006405</v>
      </c>
      <c r="BX169" s="816">
        <f t="shared" si="161"/>
        <v>1333.3248036294394</v>
      </c>
      <c r="BY169" s="755">
        <f t="shared" si="165"/>
        <v>0.2479681613593899</v>
      </c>
      <c r="BZ169" s="805">
        <f t="shared" ca="1" si="160"/>
        <v>94.776243811014808</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0</v>
      </c>
      <c r="BE172" s="808">
        <f t="shared" si="118"/>
        <v>7.4949299921072212</v>
      </c>
      <c r="BF172" s="808">
        <f t="shared" si="119"/>
        <v>0</v>
      </c>
      <c r="BG172" s="829">
        <f t="shared" si="120"/>
        <v>13.680959269013474</v>
      </c>
      <c r="BH172" s="829">
        <f t="shared" si="121"/>
        <v>30.487884584302144</v>
      </c>
      <c r="BI172" s="829">
        <f t="shared" si="122"/>
        <v>0</v>
      </c>
      <c r="BJ172" s="829">
        <f t="shared" si="123"/>
        <v>0</v>
      </c>
      <c r="BK172" s="829">
        <f t="shared" si="124"/>
        <v>0</v>
      </c>
      <c r="BL172" s="810">
        <f t="shared" si="125"/>
        <v>43.354487388486092</v>
      </c>
      <c r="BM172" s="810">
        <f t="shared" si="126"/>
        <v>50.406665961497396</v>
      </c>
      <c r="BN172" s="810">
        <f t="shared" si="127"/>
        <v>7.6120944267089277</v>
      </c>
      <c r="BO172" s="810">
        <f t="shared" si="128"/>
        <v>0</v>
      </c>
      <c r="BP172" s="810">
        <f t="shared" si="129"/>
        <v>17.368209941993634</v>
      </c>
      <c r="BQ172" s="830">
        <f t="shared" si="130"/>
        <v>31.92901978981817</v>
      </c>
      <c r="BR172" s="830">
        <f t="shared" si="131"/>
        <v>14.284030867081915</v>
      </c>
      <c r="BS172" s="830">
        <f t="shared" si="132"/>
        <v>25.183479290630181</v>
      </c>
      <c r="BT172" s="810">
        <f t="shared" si="133"/>
        <v>4.6266178961118882</v>
      </c>
      <c r="BU172" s="810">
        <f t="shared" si="134"/>
        <v>17.674614745296722</v>
      </c>
      <c r="BV172" s="810">
        <f t="shared" si="135"/>
        <v>24.307630469612874</v>
      </c>
      <c r="BW172" s="830">
        <f t="shared" si="136"/>
        <v>3.471662733787392</v>
      </c>
      <c r="BX172" s="816">
        <f t="shared" si="161"/>
        <v>291.88228735644805</v>
      </c>
      <c r="BY172" s="755">
        <f t="shared" si="165"/>
        <v>5.4283482863390006E-2</v>
      </c>
      <c r="BZ172" s="805">
        <f t="shared" ca="1" si="160"/>
        <v>78.580280467390551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0</v>
      </c>
      <c r="BE173" s="808">
        <f t="shared" si="118"/>
        <v>67.155787932843808</v>
      </c>
      <c r="BF173" s="808">
        <f t="shared" si="119"/>
        <v>0</v>
      </c>
      <c r="BG173" s="829">
        <f t="shared" si="120"/>
        <v>313.51054625758127</v>
      </c>
      <c r="BH173" s="829">
        <f t="shared" si="121"/>
        <v>348.58575724164581</v>
      </c>
      <c r="BI173" s="829">
        <f t="shared" si="122"/>
        <v>0</v>
      </c>
      <c r="BJ173" s="829">
        <f t="shared" si="123"/>
        <v>0</v>
      </c>
      <c r="BK173" s="829">
        <f t="shared" si="124"/>
        <v>0</v>
      </c>
      <c r="BL173" s="810">
        <f t="shared" si="125"/>
        <v>596.50315344078217</v>
      </c>
      <c r="BM173" s="810">
        <f t="shared" si="126"/>
        <v>765.50507252751515</v>
      </c>
      <c r="BN173" s="810">
        <f t="shared" si="127"/>
        <v>48.568980010008353</v>
      </c>
      <c r="BO173" s="810">
        <f t="shared" si="128"/>
        <v>0</v>
      </c>
      <c r="BP173" s="810">
        <f t="shared" si="129"/>
        <v>413.03624227820922</v>
      </c>
      <c r="BQ173" s="830">
        <f t="shared" si="130"/>
        <v>77.918547112878827</v>
      </c>
      <c r="BR173" s="830">
        <f t="shared" si="131"/>
        <v>317.70999270986351</v>
      </c>
      <c r="BS173" s="830">
        <f t="shared" si="132"/>
        <v>277.57750163564714</v>
      </c>
      <c r="BT173" s="810">
        <f t="shared" si="133"/>
        <v>33.436919774291795</v>
      </c>
      <c r="BU173" s="810">
        <f t="shared" si="134"/>
        <v>286.64952338602944</v>
      </c>
      <c r="BV173" s="810">
        <f t="shared" si="135"/>
        <v>178.32669992124983</v>
      </c>
      <c r="BW173" s="830">
        <f t="shared" si="136"/>
        <v>12.989819369115576</v>
      </c>
      <c r="BX173" s="816">
        <f t="shared" si="161"/>
        <v>3737.4745435976615</v>
      </c>
      <c r="BY173" s="755">
        <f t="shared" si="165"/>
        <v>0.69508546468247379</v>
      </c>
      <c r="BZ173" s="805">
        <f t="shared" ca="1" si="160"/>
        <v>101.90071795795687</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0</v>
      </c>
      <c r="BE174" s="808">
        <f t="shared" si="118"/>
        <v>2.9259971727925702</v>
      </c>
      <c r="BF174" s="808">
        <f t="shared" si="119"/>
        <v>0</v>
      </c>
      <c r="BG174" s="829">
        <f t="shared" si="120"/>
        <v>8.784109806423352</v>
      </c>
      <c r="BH174" s="829">
        <f t="shared" si="121"/>
        <v>18.4387931469291</v>
      </c>
      <c r="BI174" s="829">
        <f t="shared" si="122"/>
        <v>0</v>
      </c>
      <c r="BJ174" s="829">
        <f t="shared" si="123"/>
        <v>0</v>
      </c>
      <c r="BK174" s="829">
        <f t="shared" si="124"/>
        <v>0</v>
      </c>
      <c r="BL174" s="810">
        <f t="shared" si="125"/>
        <v>24.944168167639731</v>
      </c>
      <c r="BM174" s="810">
        <f t="shared" si="126"/>
        <v>41.201095370398406</v>
      </c>
      <c r="BN174" s="810">
        <f t="shared" si="127"/>
        <v>5.3325629368109517</v>
      </c>
      <c r="BO174" s="810">
        <f t="shared" si="128"/>
        <v>0</v>
      </c>
      <c r="BP174" s="810">
        <f t="shared" si="129"/>
        <v>30.050794282720791</v>
      </c>
      <c r="BQ174" s="830">
        <f t="shared" si="130"/>
        <v>26.346493381622523</v>
      </c>
      <c r="BR174" s="830">
        <f t="shared" si="131"/>
        <v>36.458853797180296</v>
      </c>
      <c r="BS174" s="830">
        <f t="shared" si="132"/>
        <v>34.139914484749234</v>
      </c>
      <c r="BT174" s="810">
        <f t="shared" si="133"/>
        <v>10.446503845807575</v>
      </c>
      <c r="BU174" s="810">
        <f t="shared" si="134"/>
        <v>60.540217273849152</v>
      </c>
      <c r="BV174" s="810">
        <f t="shared" si="135"/>
        <v>49.563925415620453</v>
      </c>
      <c r="BW174" s="830">
        <f t="shared" si="136"/>
        <v>2.0723813997662162</v>
      </c>
      <c r="BX174" s="816">
        <f t="shared" si="161"/>
        <v>351.24581048231039</v>
      </c>
      <c r="BY174" s="755">
        <f t="shared" si="165"/>
        <v>6.5323751252056986E-2</v>
      </c>
      <c r="BZ174" s="805">
        <f t="shared" ca="1" si="160"/>
        <v>110.73196514394768</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0</v>
      </c>
      <c r="BE175" s="808">
        <f t="shared" si="118"/>
        <v>3.7111513325570313</v>
      </c>
      <c r="BF175" s="808">
        <f t="shared" si="119"/>
        <v>0</v>
      </c>
      <c r="BG175" s="829">
        <f t="shared" si="120"/>
        <v>10.684905251090443</v>
      </c>
      <c r="BH175" s="829">
        <f t="shared" si="121"/>
        <v>15.549636510385747</v>
      </c>
      <c r="BI175" s="829">
        <f t="shared" si="122"/>
        <v>0</v>
      </c>
      <c r="BJ175" s="829">
        <f t="shared" si="123"/>
        <v>0</v>
      </c>
      <c r="BK175" s="829">
        <f t="shared" si="124"/>
        <v>0</v>
      </c>
      <c r="BL175" s="810">
        <f t="shared" si="125"/>
        <v>20.993673373334847</v>
      </c>
      <c r="BM175" s="810">
        <f t="shared" si="126"/>
        <v>24.880496446257606</v>
      </c>
      <c r="BN175" s="810">
        <f t="shared" si="127"/>
        <v>3.2967852056435474</v>
      </c>
      <c r="BO175" s="810">
        <f t="shared" si="128"/>
        <v>0</v>
      </c>
      <c r="BP175" s="810">
        <f t="shared" si="129"/>
        <v>8.3863532948002124</v>
      </c>
      <c r="BQ175" s="830">
        <f t="shared" si="130"/>
        <v>7.0458166011277319</v>
      </c>
      <c r="BR175" s="830">
        <f t="shared" si="131"/>
        <v>13.580547002067098</v>
      </c>
      <c r="BS175" s="830">
        <f t="shared" si="132"/>
        <v>16.130457936120418</v>
      </c>
      <c r="BT175" s="810">
        <f t="shared" si="133"/>
        <v>1.256969574031626</v>
      </c>
      <c r="BU175" s="810">
        <f t="shared" si="134"/>
        <v>20.71285833213641</v>
      </c>
      <c r="BV175" s="810">
        <f t="shared" si="135"/>
        <v>13.919028325875674</v>
      </c>
      <c r="BW175" s="830">
        <f t="shared" si="136"/>
        <v>0.18552910433683945</v>
      </c>
      <c r="BX175" s="816">
        <f t="shared" si="161"/>
        <v>160.33420828976523</v>
      </c>
      <c r="BY175" s="755">
        <f t="shared" si="165"/>
        <v>2.9818524881860747E-2</v>
      </c>
      <c r="BZ175" s="805">
        <f t="shared" ca="1" si="160"/>
        <v>96.025615881824208</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0</v>
      </c>
      <c r="BE176" s="808">
        <f t="shared" si="118"/>
        <v>6.2982880186014878</v>
      </c>
      <c r="BF176" s="808">
        <f t="shared" si="119"/>
        <v>0</v>
      </c>
      <c r="BG176" s="829">
        <f t="shared" si="120"/>
        <v>22.920997725263049</v>
      </c>
      <c r="BH176" s="829">
        <f t="shared" si="121"/>
        <v>37.676100641990985</v>
      </c>
      <c r="BI176" s="829">
        <f t="shared" si="122"/>
        <v>0</v>
      </c>
      <c r="BJ176" s="829">
        <f t="shared" si="123"/>
        <v>0</v>
      </c>
      <c r="BK176" s="829">
        <f t="shared" si="124"/>
        <v>0</v>
      </c>
      <c r="BL176" s="810">
        <f t="shared" si="125"/>
        <v>64.645153313284581</v>
      </c>
      <c r="BM176" s="810">
        <f t="shared" si="126"/>
        <v>108.97896746110395</v>
      </c>
      <c r="BN176" s="810">
        <f t="shared" si="127"/>
        <v>11.05430840040345</v>
      </c>
      <c r="BO176" s="810">
        <f t="shared" si="128"/>
        <v>0</v>
      </c>
      <c r="BP176" s="810">
        <f t="shared" si="129"/>
        <v>62.169094408693354</v>
      </c>
      <c r="BQ176" s="830">
        <f t="shared" si="130"/>
        <v>39.614412109010196</v>
      </c>
      <c r="BR176" s="830">
        <f t="shared" si="131"/>
        <v>67.777769009852079</v>
      </c>
      <c r="BS176" s="830">
        <f t="shared" si="132"/>
        <v>72.930621159203071</v>
      </c>
      <c r="BT176" s="810">
        <f t="shared" si="133"/>
        <v>12.052514596314655</v>
      </c>
      <c r="BU176" s="810">
        <f t="shared" si="134"/>
        <v>58.537871652482437</v>
      </c>
      <c r="BV176" s="810">
        <f t="shared" si="135"/>
        <v>70.137105557752093</v>
      </c>
      <c r="BW176" s="830">
        <f t="shared" si="136"/>
        <v>2.2326572385137857</v>
      </c>
      <c r="BX176" s="816">
        <f t="shared" si="161"/>
        <v>637.02586129246913</v>
      </c>
      <c r="BY176" s="755">
        <f t="shared" si="165"/>
        <v>0.11847235657289737</v>
      </c>
      <c r="BZ176" s="805">
        <f t="shared" ca="1" si="160"/>
        <v>107.56642137232018</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0</v>
      </c>
      <c r="BE177" s="808">
        <f t="shared" si="118"/>
        <v>0.86791751053388422</v>
      </c>
      <c r="BF177" s="808">
        <f t="shared" si="119"/>
        <v>0</v>
      </c>
      <c r="BG177" s="829">
        <f t="shared" si="120"/>
        <v>3.5056061425315166</v>
      </c>
      <c r="BH177" s="829">
        <f t="shared" si="121"/>
        <v>3.5813403290068737</v>
      </c>
      <c r="BI177" s="829">
        <f t="shared" si="122"/>
        <v>0</v>
      </c>
      <c r="BJ177" s="829">
        <f t="shared" si="123"/>
        <v>0</v>
      </c>
      <c r="BK177" s="829">
        <f t="shared" si="124"/>
        <v>0</v>
      </c>
      <c r="BL177" s="810">
        <f t="shared" si="125"/>
        <v>7.5719862367361319</v>
      </c>
      <c r="BM177" s="810">
        <f t="shared" si="126"/>
        <v>12.882720712473908</v>
      </c>
      <c r="BN177" s="810">
        <f t="shared" si="127"/>
        <v>0.67067916798324556</v>
      </c>
      <c r="BO177" s="810">
        <f t="shared" si="128"/>
        <v>0</v>
      </c>
      <c r="BP177" s="810">
        <f t="shared" si="129"/>
        <v>4.5804305825394787</v>
      </c>
      <c r="BQ177" s="830">
        <f t="shared" si="130"/>
        <v>2.3129877463177695</v>
      </c>
      <c r="BR177" s="830">
        <f t="shared" si="131"/>
        <v>4.2663667486846046</v>
      </c>
      <c r="BS177" s="830">
        <f t="shared" si="132"/>
        <v>5.4130422921087993</v>
      </c>
      <c r="BT177" s="810">
        <f t="shared" si="133"/>
        <v>0.75119143890335571</v>
      </c>
      <c r="BU177" s="810">
        <f t="shared" si="134"/>
        <v>0.87216236849160378</v>
      </c>
      <c r="BV177" s="810">
        <f t="shared" si="135"/>
        <v>4.5770132194154964</v>
      </c>
      <c r="BW177" s="830">
        <f t="shared" si="136"/>
        <v>0.26259683738126399</v>
      </c>
      <c r="BX177" s="816">
        <f t="shared" si="161"/>
        <v>52.11604133310793</v>
      </c>
      <c r="BY177" s="755">
        <f t="shared" si="165"/>
        <v>9.6924012150098431E-3</v>
      </c>
      <c r="BZ177" s="805">
        <f t="shared" ca="1" si="160"/>
        <v>99.928093174997215</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0</v>
      </c>
      <c r="BE178" s="808">
        <f t="shared" si="118"/>
        <v>5.5459280405639335</v>
      </c>
      <c r="BF178" s="808">
        <f t="shared" si="119"/>
        <v>0</v>
      </c>
      <c r="BG178" s="829">
        <f t="shared" si="120"/>
        <v>21.912875548096864</v>
      </c>
      <c r="BH178" s="829">
        <f t="shared" si="121"/>
        <v>24.680487545739084</v>
      </c>
      <c r="BI178" s="829">
        <f t="shared" si="122"/>
        <v>0</v>
      </c>
      <c r="BJ178" s="829">
        <f t="shared" si="123"/>
        <v>0</v>
      </c>
      <c r="BK178" s="829">
        <f t="shared" si="124"/>
        <v>0</v>
      </c>
      <c r="BL178" s="810">
        <f t="shared" si="125"/>
        <v>22.987378079735585</v>
      </c>
      <c r="BM178" s="810">
        <f t="shared" si="126"/>
        <v>27.144981520751433</v>
      </c>
      <c r="BN178" s="810">
        <f t="shared" si="127"/>
        <v>1.4645898524414116</v>
      </c>
      <c r="BO178" s="810">
        <f t="shared" si="128"/>
        <v>0</v>
      </c>
      <c r="BP178" s="810">
        <f t="shared" si="129"/>
        <v>19.408875211042663</v>
      </c>
      <c r="BQ178" s="830">
        <f t="shared" si="130"/>
        <v>2.8327232592241023</v>
      </c>
      <c r="BR178" s="830">
        <f t="shared" si="131"/>
        <v>6.9224398652697969</v>
      </c>
      <c r="BS178" s="830">
        <f t="shared" si="132"/>
        <v>6.6249832015405667</v>
      </c>
      <c r="BT178" s="810">
        <f t="shared" si="133"/>
        <v>0.42928287453902086</v>
      </c>
      <c r="BU178" s="810">
        <f t="shared" si="134"/>
        <v>3.0127522417138586</v>
      </c>
      <c r="BV178" s="810">
        <f t="shared" si="135"/>
        <v>1.1685970904730252</v>
      </c>
      <c r="BW178" s="830">
        <f t="shared" si="136"/>
        <v>2.7853533170988718</v>
      </c>
      <c r="BX178" s="816">
        <f t="shared" si="161"/>
        <v>146.92124764823018</v>
      </c>
      <c r="BY178" s="755">
        <f t="shared" si="165"/>
        <v>2.7324018532309872E-2</v>
      </c>
      <c r="BZ178" s="805">
        <f t="shared" ca="1" si="160"/>
        <v>70.21297762726654</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0</v>
      </c>
      <c r="BE180" s="808">
        <f t="shared" si="118"/>
        <v>6.8257096194126898</v>
      </c>
      <c r="BF180" s="808">
        <f t="shared" si="119"/>
        <v>0</v>
      </c>
      <c r="BG180" s="829">
        <f t="shared" si="120"/>
        <v>30.689310028172258</v>
      </c>
      <c r="BH180" s="829">
        <f t="shared" si="121"/>
        <v>54.661935646341334</v>
      </c>
      <c r="BI180" s="829">
        <f t="shared" si="122"/>
        <v>0</v>
      </c>
      <c r="BJ180" s="829">
        <f t="shared" si="123"/>
        <v>0</v>
      </c>
      <c r="BK180" s="829">
        <f t="shared" si="124"/>
        <v>0</v>
      </c>
      <c r="BL180" s="810">
        <f t="shared" si="125"/>
        <v>77.642900960407175</v>
      </c>
      <c r="BM180" s="810">
        <f t="shared" si="126"/>
        <v>132.76871144560479</v>
      </c>
      <c r="BN180" s="810">
        <f t="shared" si="127"/>
        <v>16.806428936823863</v>
      </c>
      <c r="BO180" s="810">
        <f t="shared" si="128"/>
        <v>0</v>
      </c>
      <c r="BP180" s="810">
        <f t="shared" si="129"/>
        <v>83.059279908554117</v>
      </c>
      <c r="BQ180" s="830">
        <f t="shared" si="130"/>
        <v>79.958594136594229</v>
      </c>
      <c r="BR180" s="830">
        <f t="shared" si="131"/>
        <v>107.18043435337361</v>
      </c>
      <c r="BS180" s="830">
        <f t="shared" si="132"/>
        <v>115.66402390214637</v>
      </c>
      <c r="BT180" s="810">
        <f t="shared" si="133"/>
        <v>25.405070898459293</v>
      </c>
      <c r="BU180" s="810">
        <f t="shared" si="134"/>
        <v>156.1885410047648</v>
      </c>
      <c r="BV180" s="810">
        <f t="shared" si="135"/>
        <v>175.87218192056113</v>
      </c>
      <c r="BW180" s="830">
        <f t="shared" si="136"/>
        <v>8.5184852765148964</v>
      </c>
      <c r="BX180" s="816">
        <f t="shared" si="161"/>
        <v>1071.2416080377304</v>
      </c>
      <c r="BY180" s="755">
        <f t="shared" si="165"/>
        <v>0.19922663344573749</v>
      </c>
      <c r="BZ180" s="805">
        <f t="shared" ca="1" si="160"/>
        <v>112.40424831009015</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0</v>
      </c>
      <c r="BE181" s="808">
        <f t="shared" si="118"/>
        <v>40.877518990929538</v>
      </c>
      <c r="BF181" s="808">
        <f t="shared" si="119"/>
        <v>0</v>
      </c>
      <c r="BG181" s="829">
        <f t="shared" si="120"/>
        <v>186.83592311034414</v>
      </c>
      <c r="BH181" s="829">
        <f t="shared" si="121"/>
        <v>240.60676691979234</v>
      </c>
      <c r="BI181" s="829">
        <f t="shared" si="122"/>
        <v>0</v>
      </c>
      <c r="BJ181" s="829">
        <f t="shared" si="123"/>
        <v>0</v>
      </c>
      <c r="BK181" s="829">
        <f t="shared" si="124"/>
        <v>0</v>
      </c>
      <c r="BL181" s="810">
        <f t="shared" si="125"/>
        <v>420.51640388076555</v>
      </c>
      <c r="BM181" s="810">
        <f t="shared" si="126"/>
        <v>564.7525393794009</v>
      </c>
      <c r="BN181" s="810">
        <f t="shared" si="127"/>
        <v>41.701328585515554</v>
      </c>
      <c r="BO181" s="810">
        <f t="shared" si="128"/>
        <v>0</v>
      </c>
      <c r="BP181" s="810">
        <f t="shared" si="129"/>
        <v>313.18057590090245</v>
      </c>
      <c r="BQ181" s="830">
        <f t="shared" si="130"/>
        <v>86.895300345168295</v>
      </c>
      <c r="BR181" s="830">
        <f t="shared" si="131"/>
        <v>251.75860971310487</v>
      </c>
      <c r="BS181" s="830">
        <f t="shared" si="132"/>
        <v>238.32486310657333</v>
      </c>
      <c r="BT181" s="810">
        <f t="shared" si="133"/>
        <v>30.000614528325169</v>
      </c>
      <c r="BU181" s="810">
        <f t="shared" si="134"/>
        <v>239.05668146016876</v>
      </c>
      <c r="BV181" s="810">
        <f t="shared" si="135"/>
        <v>136.7129729810548</v>
      </c>
      <c r="BW181" s="830">
        <f t="shared" si="136"/>
        <v>10.499266684016737</v>
      </c>
      <c r="BX181" s="816">
        <f t="shared" si="161"/>
        <v>2801.7193655860628</v>
      </c>
      <c r="BY181" s="755">
        <f t="shared" si="165"/>
        <v>0.52105623313856475</v>
      </c>
      <c r="BZ181" s="805">
        <f t="shared" ca="1" si="160"/>
        <v>104.87754467719925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0</v>
      </c>
      <c r="BE182" s="808">
        <f t="shared" si="118"/>
        <v>35.196423881525263</v>
      </c>
      <c r="BF182" s="808">
        <f t="shared" si="119"/>
        <v>0</v>
      </c>
      <c r="BG182" s="829">
        <f t="shared" si="120"/>
        <v>140.59143651373094</v>
      </c>
      <c r="BH182" s="829">
        <f t="shared" si="121"/>
        <v>149.4234976742556</v>
      </c>
      <c r="BI182" s="829">
        <f t="shared" si="122"/>
        <v>0</v>
      </c>
      <c r="BJ182" s="829">
        <f t="shared" si="123"/>
        <v>0</v>
      </c>
      <c r="BK182" s="829">
        <f t="shared" si="124"/>
        <v>0</v>
      </c>
      <c r="BL182" s="810">
        <f t="shared" si="125"/>
        <v>232.77705284031344</v>
      </c>
      <c r="BM182" s="810">
        <f t="shared" si="126"/>
        <v>281.36324281155566</v>
      </c>
      <c r="BN182" s="810">
        <f t="shared" si="127"/>
        <v>16.13282111681573</v>
      </c>
      <c r="BO182" s="810">
        <f t="shared" si="128"/>
        <v>0</v>
      </c>
      <c r="BP182" s="810">
        <f t="shared" si="129"/>
        <v>134.77756269185465</v>
      </c>
      <c r="BQ182" s="830">
        <f t="shared" si="130"/>
        <v>17.913644749817035</v>
      </c>
      <c r="BR182" s="830">
        <f t="shared" si="131"/>
        <v>85.272085716290164</v>
      </c>
      <c r="BS182" s="830">
        <f t="shared" si="132"/>
        <v>72.349045001264201</v>
      </c>
      <c r="BT182" s="810">
        <f t="shared" si="133"/>
        <v>6.5154794264434974</v>
      </c>
      <c r="BU182" s="810">
        <f t="shared" si="134"/>
        <v>45.059508329822783</v>
      </c>
      <c r="BV182" s="810">
        <f t="shared" si="135"/>
        <v>24.441647320653335</v>
      </c>
      <c r="BW182" s="830">
        <f t="shared" si="136"/>
        <v>3.983032163357592</v>
      </c>
      <c r="BX182" s="816">
        <f t="shared" si="161"/>
        <v>1245.7964802377001</v>
      </c>
      <c r="BY182" s="755">
        <f t="shared" si="165"/>
        <v>0.23168987915895481</v>
      </c>
      <c r="BZ182" s="805">
        <f t="shared" ca="1" si="160"/>
        <v>88.257782823744549</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0</v>
      </c>
      <c r="BE183" s="808">
        <f t="shared" si="118"/>
        <v>11.100347508132376</v>
      </c>
      <c r="BF183" s="808">
        <f t="shared" si="119"/>
        <v>0</v>
      </c>
      <c r="BG183" s="829">
        <f t="shared" si="120"/>
        <v>36.883330347752477</v>
      </c>
      <c r="BH183" s="829">
        <f t="shared" si="121"/>
        <v>34.307799759610468</v>
      </c>
      <c r="BI183" s="829">
        <f t="shared" si="122"/>
        <v>0</v>
      </c>
      <c r="BJ183" s="829">
        <f t="shared" si="123"/>
        <v>0</v>
      </c>
      <c r="BK183" s="829">
        <f t="shared" si="124"/>
        <v>0</v>
      </c>
      <c r="BL183" s="810">
        <f t="shared" si="125"/>
        <v>50.06364231851353</v>
      </c>
      <c r="BM183" s="810">
        <f t="shared" si="126"/>
        <v>52.115506363437234</v>
      </c>
      <c r="BN183" s="810">
        <f t="shared" si="127"/>
        <v>3.3594213608447467</v>
      </c>
      <c r="BO183" s="810">
        <f t="shared" si="128"/>
        <v>0</v>
      </c>
      <c r="BP183" s="810">
        <f t="shared" si="129"/>
        <v>23.982581498688113</v>
      </c>
      <c r="BQ183" s="830">
        <f t="shared" si="130"/>
        <v>3.232460768420208</v>
      </c>
      <c r="BR183" s="830">
        <f t="shared" si="131"/>
        <v>16.788870217230681</v>
      </c>
      <c r="BS183" s="830">
        <f t="shared" si="132"/>
        <v>11.662067990015544</v>
      </c>
      <c r="BT183" s="810">
        <f t="shared" si="133"/>
        <v>1.0788351467719266</v>
      </c>
      <c r="BU183" s="810">
        <f t="shared" si="134"/>
        <v>7.6952692052427967</v>
      </c>
      <c r="BV183" s="810">
        <f t="shared" si="135"/>
        <v>4.9731977777303902</v>
      </c>
      <c r="BW183" s="830">
        <f t="shared" si="136"/>
        <v>0.99921587611075213</v>
      </c>
      <c r="BX183" s="816">
        <f t="shared" si="161"/>
        <v>258.24254613850121</v>
      </c>
      <c r="BY183" s="755">
        <f t="shared" si="165"/>
        <v>4.8027254256741904E-2</v>
      </c>
      <c r="BZ183" s="805">
        <f t="shared" ca="1" si="160"/>
        <v>75.728398078443135</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0</v>
      </c>
      <c r="BE185" s="808">
        <f t="shared" si="118"/>
        <v>13.590556651779796</v>
      </c>
      <c r="BF185" s="808">
        <f t="shared" si="119"/>
        <v>0</v>
      </c>
      <c r="BG185" s="829">
        <f t="shared" si="120"/>
        <v>70.785144035743684</v>
      </c>
      <c r="BH185" s="829">
        <f t="shared" si="121"/>
        <v>56.220761121660274</v>
      </c>
      <c r="BI185" s="829">
        <f t="shared" si="122"/>
        <v>0</v>
      </c>
      <c r="BJ185" s="829">
        <f t="shared" si="123"/>
        <v>0</v>
      </c>
      <c r="BK185" s="829">
        <f t="shared" si="124"/>
        <v>0</v>
      </c>
      <c r="BL185" s="810">
        <f t="shared" si="125"/>
        <v>90.544989684989204</v>
      </c>
      <c r="BM185" s="810">
        <f t="shared" si="126"/>
        <v>101.84402313836632</v>
      </c>
      <c r="BN185" s="810">
        <f t="shared" si="127"/>
        <v>6.4227833079853793</v>
      </c>
      <c r="BO185" s="810">
        <f t="shared" si="128"/>
        <v>0</v>
      </c>
      <c r="BP185" s="810">
        <f t="shared" si="129"/>
        <v>67.826588424510916</v>
      </c>
      <c r="BQ185" s="830">
        <f t="shared" si="130"/>
        <v>18.862689766793611</v>
      </c>
      <c r="BR185" s="830">
        <f t="shared" si="131"/>
        <v>46.253723311126883</v>
      </c>
      <c r="BS185" s="830">
        <f t="shared" si="132"/>
        <v>41.573172086240938</v>
      </c>
      <c r="BT185" s="810">
        <f t="shared" si="133"/>
        <v>7.3038852114651984</v>
      </c>
      <c r="BU185" s="810">
        <f t="shared" si="134"/>
        <v>51.938739281530303</v>
      </c>
      <c r="BV185" s="810">
        <f t="shared" si="135"/>
        <v>36.945009549219456</v>
      </c>
      <c r="BW185" s="830">
        <f t="shared" si="136"/>
        <v>7.0049705385516248</v>
      </c>
      <c r="BX185" s="816">
        <f t="shared" si="161"/>
        <v>617.11703610996346</v>
      </c>
      <c r="BY185" s="755">
        <f t="shared" si="165"/>
        <v>0.114769766804903</v>
      </c>
      <c r="BZ185" s="805">
        <f t="shared" ca="1" si="160"/>
        <v>91.744032025717487</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0</v>
      </c>
      <c r="BE187" s="808">
        <f t="shared" si="118"/>
        <v>1.4776262520572407</v>
      </c>
      <c r="BF187" s="808">
        <f t="shared" si="119"/>
        <v>0</v>
      </c>
      <c r="BG187" s="829">
        <f t="shared" si="120"/>
        <v>4.8475722116704709</v>
      </c>
      <c r="BH187" s="829">
        <f t="shared" si="121"/>
        <v>9.0070513291122278</v>
      </c>
      <c r="BI187" s="829">
        <f t="shared" si="122"/>
        <v>0</v>
      </c>
      <c r="BJ187" s="829">
        <f t="shared" si="123"/>
        <v>0</v>
      </c>
      <c r="BK187" s="829">
        <f t="shared" si="124"/>
        <v>0</v>
      </c>
      <c r="BL187" s="810">
        <f t="shared" si="125"/>
        <v>8.0324696127095816</v>
      </c>
      <c r="BM187" s="810">
        <f t="shared" si="126"/>
        <v>12.207042794416111</v>
      </c>
      <c r="BN187" s="810">
        <f t="shared" si="127"/>
        <v>0.98237929170423899</v>
      </c>
      <c r="BO187" s="810">
        <f t="shared" si="128"/>
        <v>0</v>
      </c>
      <c r="BP187" s="810">
        <f t="shared" si="129"/>
        <v>6.0463877514156152</v>
      </c>
      <c r="BQ187" s="830">
        <f t="shared" si="130"/>
        <v>1.7802818436184888</v>
      </c>
      <c r="BR187" s="830">
        <f t="shared" si="131"/>
        <v>6.2949951307405314</v>
      </c>
      <c r="BS187" s="830">
        <f t="shared" si="132"/>
        <v>5.142873981669255</v>
      </c>
      <c r="BT187" s="810">
        <f t="shared" si="133"/>
        <v>0.75295777709318668</v>
      </c>
      <c r="BU187" s="810">
        <f t="shared" si="134"/>
        <v>4.4331222726285819</v>
      </c>
      <c r="BV187" s="810">
        <f t="shared" si="135"/>
        <v>3.5383116940001726</v>
      </c>
      <c r="BW187" s="830">
        <f t="shared" si="136"/>
        <v>0.33989072333991599</v>
      </c>
      <c r="BX187" s="816">
        <f t="shared" si="161"/>
        <v>64.882962666175629</v>
      </c>
      <c r="BY187" s="755">
        <f t="shared" si="165"/>
        <v>1.2066758911321486E-2</v>
      </c>
      <c r="BZ187" s="805">
        <f t="shared" ca="1" si="160"/>
        <v>92.598366709450303</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0</v>
      </c>
      <c r="BE188" s="808">
        <f t="shared" si="118"/>
        <v>85.696664128530017</v>
      </c>
      <c r="BF188" s="808">
        <f t="shared" si="119"/>
        <v>0</v>
      </c>
      <c r="BG188" s="829">
        <f t="shared" si="120"/>
        <v>359.4631177601571</v>
      </c>
      <c r="BH188" s="829">
        <f t="shared" si="121"/>
        <v>415.33101302454605</v>
      </c>
      <c r="BI188" s="829">
        <f t="shared" si="122"/>
        <v>0</v>
      </c>
      <c r="BJ188" s="829">
        <f t="shared" si="123"/>
        <v>0</v>
      </c>
      <c r="BK188" s="829">
        <f t="shared" si="124"/>
        <v>0</v>
      </c>
      <c r="BL188" s="810">
        <f t="shared" si="125"/>
        <v>695.32462942688323</v>
      </c>
      <c r="BM188" s="810">
        <f t="shared" si="126"/>
        <v>886.02424575997793</v>
      </c>
      <c r="BN188" s="810">
        <f t="shared" si="127"/>
        <v>60.21119177147186</v>
      </c>
      <c r="BO188" s="810">
        <f t="shared" si="128"/>
        <v>0</v>
      </c>
      <c r="BP188" s="810">
        <f t="shared" si="129"/>
        <v>465.89433234002973</v>
      </c>
      <c r="BQ188" s="830">
        <f t="shared" si="130"/>
        <v>106.26112401978699</v>
      </c>
      <c r="BR188" s="830">
        <f t="shared" si="131"/>
        <v>347.52457051588533</v>
      </c>
      <c r="BS188" s="830">
        <f t="shared" si="132"/>
        <v>317.19310211618404</v>
      </c>
      <c r="BT188" s="810">
        <f t="shared" si="133"/>
        <v>36.841971324447449</v>
      </c>
      <c r="BU188" s="810">
        <f t="shared" si="134"/>
        <v>287.37833672260609</v>
      </c>
      <c r="BV188" s="810">
        <f t="shared" si="135"/>
        <v>162.58950638543817</v>
      </c>
      <c r="BW188" s="830">
        <f t="shared" si="136"/>
        <v>15.141624000145175</v>
      </c>
      <c r="BX188" s="816">
        <f t="shared" si="161"/>
        <v>4240.8754292960894</v>
      </c>
      <c r="BY188" s="755">
        <f t="shared" si="165"/>
        <v>0.78870660764294021</v>
      </c>
      <c r="BZ188" s="805">
        <f t="shared" ca="1" si="160"/>
        <v>97.403952630952674</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0</v>
      </c>
      <c r="BE190" s="808">
        <f t="shared" si="118"/>
        <v>12.505172713980096</v>
      </c>
      <c r="BF190" s="808">
        <f t="shared" si="119"/>
        <v>0</v>
      </c>
      <c r="BG190" s="829">
        <f t="shared" si="120"/>
        <v>42.23913020131257</v>
      </c>
      <c r="BH190" s="829">
        <f t="shared" si="121"/>
        <v>55.377856887830951</v>
      </c>
      <c r="BI190" s="829">
        <f t="shared" si="122"/>
        <v>0</v>
      </c>
      <c r="BJ190" s="829">
        <f t="shared" si="123"/>
        <v>0</v>
      </c>
      <c r="BK190" s="829">
        <f t="shared" si="124"/>
        <v>0</v>
      </c>
      <c r="BL190" s="810">
        <f t="shared" si="125"/>
        <v>71.125877108905186</v>
      </c>
      <c r="BM190" s="810">
        <f t="shared" si="126"/>
        <v>155.08902279004218</v>
      </c>
      <c r="BN190" s="810">
        <f t="shared" si="127"/>
        <v>10.110386057988061</v>
      </c>
      <c r="BO190" s="810">
        <f t="shared" si="128"/>
        <v>0</v>
      </c>
      <c r="BP190" s="810">
        <f t="shared" si="129"/>
        <v>64.134017951277556</v>
      </c>
      <c r="BQ190" s="830">
        <f t="shared" si="130"/>
        <v>14.858194794225188</v>
      </c>
      <c r="BR190" s="830">
        <f t="shared" si="131"/>
        <v>44.75929968270885</v>
      </c>
      <c r="BS190" s="830">
        <f t="shared" si="132"/>
        <v>44.666209393785451</v>
      </c>
      <c r="BT190" s="810">
        <f t="shared" si="133"/>
        <v>6.6470092567931429</v>
      </c>
      <c r="BU190" s="810">
        <f t="shared" si="134"/>
        <v>45.238311111868676</v>
      </c>
      <c r="BV190" s="810">
        <f t="shared" si="135"/>
        <v>14.977213749728241</v>
      </c>
      <c r="BW190" s="830">
        <f t="shared" si="136"/>
        <v>2.7157720863360719</v>
      </c>
      <c r="BX190" s="816">
        <f t="shared" si="161"/>
        <v>584.44347378678219</v>
      </c>
      <c r="BY190" s="755">
        <f t="shared" si="165"/>
        <v>0.10869322555082429</v>
      </c>
      <c r="BZ190" s="805">
        <f t="shared" ca="1" si="160"/>
        <v>96.959640660595397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0</v>
      </c>
      <c r="BE191" s="796">
        <f t="shared" si="118"/>
        <v>35.096523796987384</v>
      </c>
      <c r="BF191" s="796">
        <f t="shared" si="119"/>
        <v>0</v>
      </c>
      <c r="BG191" s="797">
        <f t="shared" si="120"/>
        <v>164.82196487532994</v>
      </c>
      <c r="BH191" s="797">
        <f t="shared" si="121"/>
        <v>200.53500632962039</v>
      </c>
      <c r="BI191" s="797">
        <f t="shared" si="122"/>
        <v>0</v>
      </c>
      <c r="BJ191" s="797">
        <f t="shared" si="123"/>
        <v>0</v>
      </c>
      <c r="BK191" s="797">
        <f t="shared" si="124"/>
        <v>0</v>
      </c>
      <c r="BL191" s="798">
        <f t="shared" si="125"/>
        <v>396.65327644993181</v>
      </c>
      <c r="BM191" s="798">
        <f t="shared" si="126"/>
        <v>447.7648463549981</v>
      </c>
      <c r="BN191" s="798">
        <f t="shared" si="127"/>
        <v>33.049729339817581</v>
      </c>
      <c r="BO191" s="798">
        <f t="shared" si="128"/>
        <v>0</v>
      </c>
      <c r="BP191" s="798">
        <f t="shared" si="129"/>
        <v>222.04034806029793</v>
      </c>
      <c r="BQ191" s="799">
        <f t="shared" si="130"/>
        <v>55.941280726015769</v>
      </c>
      <c r="BR191" s="799">
        <f t="shared" si="131"/>
        <v>200.63326474256303</v>
      </c>
      <c r="BS191" s="799">
        <f t="shared" si="132"/>
        <v>184.62357615664538</v>
      </c>
      <c r="BT191" s="798">
        <f t="shared" si="133"/>
        <v>19.262247228668116</v>
      </c>
      <c r="BU191" s="798">
        <f t="shared" si="134"/>
        <v>132.82721324638078</v>
      </c>
      <c r="BV191" s="798">
        <f t="shared" si="135"/>
        <v>90.415998373812585</v>
      </c>
      <c r="BW191" s="799">
        <f t="shared" si="136"/>
        <v>6.6711826856515444</v>
      </c>
      <c r="BX191" s="800">
        <f t="shared" si="161"/>
        <v>2190.3364583667203</v>
      </c>
      <c r="BY191" s="801">
        <f t="shared" si="165"/>
        <v>0.40735288420433707</v>
      </c>
      <c r="BZ191" s="802">
        <f t="shared" ca="1" si="160"/>
        <v>101.84154015879356</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0</v>
      </c>
      <c r="BE192" s="808">
        <f t="shared" si="118"/>
        <v>11.109082369074519</v>
      </c>
      <c r="BF192" s="808">
        <f t="shared" si="119"/>
        <v>0</v>
      </c>
      <c r="BG192" s="809">
        <f t="shared" si="120"/>
        <v>40.269606852172146</v>
      </c>
      <c r="BH192" s="809">
        <f t="shared" si="121"/>
        <v>42.119580452683515</v>
      </c>
      <c r="BI192" s="809">
        <f t="shared" si="122"/>
        <v>0</v>
      </c>
      <c r="BJ192" s="809">
        <f t="shared" si="123"/>
        <v>0</v>
      </c>
      <c r="BK192" s="809">
        <f t="shared" si="124"/>
        <v>0</v>
      </c>
      <c r="BL192" s="810">
        <f t="shared" si="125"/>
        <v>45.705717822128172</v>
      </c>
      <c r="BM192" s="810">
        <f t="shared" si="126"/>
        <v>60.923542207893291</v>
      </c>
      <c r="BN192" s="810">
        <f t="shared" si="127"/>
        <v>3.3816715848658081</v>
      </c>
      <c r="BO192" s="810">
        <f t="shared" si="128"/>
        <v>0</v>
      </c>
      <c r="BP192" s="810">
        <f t="shared" si="129"/>
        <v>31.265555968674672</v>
      </c>
      <c r="BQ192" s="811">
        <f t="shared" si="130"/>
        <v>7.9806053567625286</v>
      </c>
      <c r="BR192" s="811">
        <f t="shared" si="131"/>
        <v>22.706942895203994</v>
      </c>
      <c r="BS192" s="811">
        <f t="shared" si="132"/>
        <v>21.487284894683782</v>
      </c>
      <c r="BT192" s="810">
        <f t="shared" si="133"/>
        <v>2.6613142182776834</v>
      </c>
      <c r="BU192" s="810">
        <f t="shared" si="134"/>
        <v>18.351698376121284</v>
      </c>
      <c r="BV192" s="810">
        <f t="shared" si="135"/>
        <v>6.6743158350500744</v>
      </c>
      <c r="BW192" s="811">
        <f t="shared" si="136"/>
        <v>1.3920012699098543</v>
      </c>
      <c r="BX192" s="812">
        <f t="shared" si="161"/>
        <v>316.02892010350138</v>
      </c>
      <c r="BY192" s="813">
        <f t="shared" si="165"/>
        <v>5.8774208685791592E-2</v>
      </c>
      <c r="BZ192" s="814">
        <f t="shared" ca="1" si="160"/>
        <v>82.740219147998005</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0</v>
      </c>
      <c r="BE193" s="808">
        <f t="shared" si="118"/>
        <v>2.8470409968591537</v>
      </c>
      <c r="BF193" s="808">
        <f t="shared" si="119"/>
        <v>0</v>
      </c>
      <c r="BG193" s="809">
        <f t="shared" si="120"/>
        <v>12.602446816551314</v>
      </c>
      <c r="BH193" s="809">
        <f t="shared" si="121"/>
        <v>16.017976233070478</v>
      </c>
      <c r="BI193" s="809">
        <f t="shared" si="122"/>
        <v>0</v>
      </c>
      <c r="BJ193" s="809">
        <f t="shared" si="123"/>
        <v>0</v>
      </c>
      <c r="BK193" s="809">
        <f t="shared" si="124"/>
        <v>0</v>
      </c>
      <c r="BL193" s="810">
        <f t="shared" si="125"/>
        <v>18.560745150033604</v>
      </c>
      <c r="BM193" s="810">
        <f t="shared" si="126"/>
        <v>23.939953635979226</v>
      </c>
      <c r="BN193" s="810">
        <f t="shared" si="127"/>
        <v>1.3512232408302187</v>
      </c>
      <c r="BO193" s="810">
        <f t="shared" si="128"/>
        <v>0</v>
      </c>
      <c r="BP193" s="810">
        <f t="shared" si="129"/>
        <v>13.593668536836406</v>
      </c>
      <c r="BQ193" s="811">
        <f t="shared" si="130"/>
        <v>1.2217499688024025</v>
      </c>
      <c r="BR193" s="811">
        <f t="shared" si="131"/>
        <v>9.6920317637640085</v>
      </c>
      <c r="BS193" s="811">
        <f t="shared" si="132"/>
        <v>8.6768320178166185</v>
      </c>
      <c r="BT193" s="810">
        <f t="shared" si="133"/>
        <v>0.49147731171230835</v>
      </c>
      <c r="BU193" s="810">
        <f t="shared" si="134"/>
        <v>17.805645165535452</v>
      </c>
      <c r="BV193" s="810">
        <f t="shared" si="135"/>
        <v>7.0764841407092911</v>
      </c>
      <c r="BW193" s="811">
        <f t="shared" si="136"/>
        <v>0.38563832205954962</v>
      </c>
      <c r="BX193" s="812">
        <f t="shared" si="161"/>
        <v>134.26291330056003</v>
      </c>
      <c r="BY193" s="813">
        <f t="shared" si="165"/>
        <v>2.4969855551526879E-2</v>
      </c>
      <c r="BZ193" s="814">
        <f t="shared" ca="1" si="160"/>
        <v>98.600592579718878</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0</v>
      </c>
      <c r="BE194" s="808">
        <f t="shared" si="118"/>
        <v>25.6164705036859</v>
      </c>
      <c r="BF194" s="808">
        <f t="shared" si="119"/>
        <v>0</v>
      </c>
      <c r="BG194" s="809">
        <f t="shared" si="120"/>
        <v>104.37754122646088</v>
      </c>
      <c r="BH194" s="809">
        <f t="shared" si="121"/>
        <v>110.28764445045242</v>
      </c>
      <c r="BI194" s="809">
        <f t="shared" si="122"/>
        <v>0</v>
      </c>
      <c r="BJ194" s="809">
        <f t="shared" si="123"/>
        <v>0</v>
      </c>
      <c r="BK194" s="809">
        <f t="shared" si="124"/>
        <v>0</v>
      </c>
      <c r="BL194" s="810">
        <f t="shared" si="125"/>
        <v>171.31148250859394</v>
      </c>
      <c r="BM194" s="810">
        <f t="shared" si="126"/>
        <v>210.51392356547984</v>
      </c>
      <c r="BN194" s="810">
        <f t="shared" si="127"/>
        <v>13.300560839674366</v>
      </c>
      <c r="BO194" s="810">
        <f t="shared" si="128"/>
        <v>0</v>
      </c>
      <c r="BP194" s="810">
        <f t="shared" si="129"/>
        <v>140.9071295743579</v>
      </c>
      <c r="BQ194" s="811">
        <f t="shared" si="130"/>
        <v>28.039575017599638</v>
      </c>
      <c r="BR194" s="811">
        <f t="shared" si="131"/>
        <v>76.028026562385563</v>
      </c>
      <c r="BS194" s="811">
        <f t="shared" si="132"/>
        <v>62.882073634921397</v>
      </c>
      <c r="BT194" s="810">
        <f t="shared" si="133"/>
        <v>8.532881086089402</v>
      </c>
      <c r="BU194" s="810">
        <f t="shared" si="134"/>
        <v>77.588591095327871</v>
      </c>
      <c r="BV194" s="810">
        <f t="shared" si="135"/>
        <v>46.983805980138236</v>
      </c>
      <c r="BW194" s="811">
        <f t="shared" si="136"/>
        <v>4.3169203595280479</v>
      </c>
      <c r="BX194" s="812">
        <f t="shared" si="161"/>
        <v>1080.6866264046955</v>
      </c>
      <c r="BY194" s="813">
        <f t="shared" si="165"/>
        <v>0.20098319256178082</v>
      </c>
      <c r="BZ194" s="814">
        <f t="shared" ca="1" si="160"/>
        <v>93.780892833290324</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0</v>
      </c>
      <c r="BE196" s="819">
        <f t="shared" si="118"/>
        <v>35.140227479754707</v>
      </c>
      <c r="BF196" s="819">
        <f t="shared" si="119"/>
        <v>0</v>
      </c>
      <c r="BG196" s="820">
        <f t="shared" si="120"/>
        <v>131.91901944074732</v>
      </c>
      <c r="BH196" s="820">
        <f t="shared" si="121"/>
        <v>137.74766436405991</v>
      </c>
      <c r="BI196" s="820">
        <f t="shared" si="122"/>
        <v>0</v>
      </c>
      <c r="BJ196" s="820">
        <f t="shared" si="123"/>
        <v>0</v>
      </c>
      <c r="BK196" s="820">
        <f t="shared" si="124"/>
        <v>0</v>
      </c>
      <c r="BL196" s="821">
        <f t="shared" si="125"/>
        <v>199.99883264443406</v>
      </c>
      <c r="BM196" s="821">
        <f t="shared" si="126"/>
        <v>287.73417740935491</v>
      </c>
      <c r="BN196" s="821">
        <f t="shared" si="127"/>
        <v>15.860235404656654</v>
      </c>
      <c r="BO196" s="821">
        <f t="shared" si="128"/>
        <v>0</v>
      </c>
      <c r="BP196" s="821">
        <f t="shared" si="129"/>
        <v>138.20819084739355</v>
      </c>
      <c r="BQ196" s="822">
        <f t="shared" si="130"/>
        <v>32.628885486414241</v>
      </c>
      <c r="BR196" s="822">
        <f t="shared" si="131"/>
        <v>106.71593933117848</v>
      </c>
      <c r="BS196" s="822">
        <f t="shared" si="132"/>
        <v>71.449373717524935</v>
      </c>
      <c r="BT196" s="821">
        <f t="shared" si="133"/>
        <v>10.334770991722989</v>
      </c>
      <c r="BU196" s="821">
        <f t="shared" si="134"/>
        <v>72.544004472888261</v>
      </c>
      <c r="BV196" s="821">
        <f t="shared" si="135"/>
        <v>53.027562130125531</v>
      </c>
      <c r="BW196" s="822">
        <f t="shared" si="136"/>
        <v>7.3464993571433759</v>
      </c>
      <c r="BX196" s="823">
        <f t="shared" si="161"/>
        <v>1300.6553830773987</v>
      </c>
      <c r="BY196" s="842">
        <f t="shared" si="165"/>
        <v>0.24189239038076971</v>
      </c>
      <c r="BZ196" s="825">
        <f t="shared" ca="1" si="160"/>
        <v>89.888429247543911</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0</v>
      </c>
      <c r="BE197" s="808">
        <f t="shared" si="118"/>
        <v>52.034062900832566</v>
      </c>
      <c r="BF197" s="808">
        <f t="shared" si="119"/>
        <v>0</v>
      </c>
      <c r="BG197" s="829">
        <f t="shared" si="120"/>
        <v>232.39167053107991</v>
      </c>
      <c r="BH197" s="829">
        <f t="shared" si="121"/>
        <v>286.59039998959827</v>
      </c>
      <c r="BI197" s="829">
        <f t="shared" si="122"/>
        <v>0</v>
      </c>
      <c r="BJ197" s="829">
        <f t="shared" si="123"/>
        <v>0</v>
      </c>
      <c r="BK197" s="829">
        <f t="shared" si="124"/>
        <v>0</v>
      </c>
      <c r="BL197" s="810">
        <f t="shared" si="125"/>
        <v>503.35826639515835</v>
      </c>
      <c r="BM197" s="810">
        <f t="shared" si="126"/>
        <v>610.4971111450393</v>
      </c>
      <c r="BN197" s="810">
        <f t="shared" si="127"/>
        <v>45.333335658519403</v>
      </c>
      <c r="BO197" s="810">
        <f t="shared" si="128"/>
        <v>0</v>
      </c>
      <c r="BP197" s="810">
        <f t="shared" si="129"/>
        <v>333.73252924405119</v>
      </c>
      <c r="BQ197" s="830">
        <f t="shared" si="130"/>
        <v>75.412520376991154</v>
      </c>
      <c r="BR197" s="830">
        <f t="shared" si="131"/>
        <v>247.10362631544743</v>
      </c>
      <c r="BS197" s="830">
        <f t="shared" si="132"/>
        <v>250.88660238032827</v>
      </c>
      <c r="BT197" s="810">
        <f t="shared" si="133"/>
        <v>27.260158109817656</v>
      </c>
      <c r="BU197" s="810">
        <f t="shared" si="134"/>
        <v>219.26745452234604</v>
      </c>
      <c r="BV197" s="810">
        <f t="shared" si="135"/>
        <v>113.10025594931265</v>
      </c>
      <c r="BW197" s="830">
        <f t="shared" si="136"/>
        <v>8.1350153663417046</v>
      </c>
      <c r="BX197" s="816">
        <f t="shared" si="161"/>
        <v>3005.1030088848638</v>
      </c>
      <c r="BY197" s="755">
        <f t="shared" si="165"/>
        <v>0.55888097617349153</v>
      </c>
      <c r="BZ197" s="805">
        <f t="shared" ca="1" si="160"/>
        <v>100.94374405082525</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0</v>
      </c>
      <c r="BE199" s="808">
        <f t="shared" ref="BE199:BE262" si="172">IF(OR(L199="",L199="*"),"",BE$5*L199)</f>
        <v>69.479812874253597</v>
      </c>
      <c r="BF199" s="808">
        <f t="shared" ref="BF199:BF262" si="173">IF(OR(N199="",N199="*"),"",BF$5*N199)</f>
        <v>0</v>
      </c>
      <c r="BG199" s="829">
        <f t="shared" ref="BG199:BG262" si="174">IF(OR(P199="",P199="*"),"",BG$5*P199)</f>
        <v>304.94270526648643</v>
      </c>
      <c r="BH199" s="829">
        <f t="shared" ref="BH199:BH262" si="175">IF(OR(R199="",R199="*"),"",BH$5*R199)</f>
        <v>360.48074156668349</v>
      </c>
      <c r="BI199" s="829">
        <f t="shared" ref="BI199:BI262" si="176">IF(OR(T199="",T199="*"),"",BI$5*T199)</f>
        <v>0</v>
      </c>
      <c r="BJ199" s="829">
        <f t="shared" ref="BJ199:BJ262" si="177">IF(OR(V199="",V199="*"),"",BJ$5*V199)</f>
        <v>0</v>
      </c>
      <c r="BK199" s="829">
        <f t="shared" ref="BK199:BK262" si="178">IF(OR(X199="",X199="*"),"",BK$5*X199)</f>
        <v>0</v>
      </c>
      <c r="BL199" s="810">
        <f t="shared" ref="BL199:BL262" si="179">IF(OR(Z199="",Z199="*"),"",BL$5*Z199)</f>
        <v>609.17592595278438</v>
      </c>
      <c r="BM199" s="810">
        <f t="shared" ref="BM199:BM262" si="180">IF(OR(AB199="",AB199="*"),"",BM$5*AB199)</f>
        <v>751.34554046582707</v>
      </c>
      <c r="BN199" s="810">
        <f t="shared" ref="BN199:BN262" si="181">IF(OR(AD199="",AD199="*"),"",BN$5*AD199)</f>
        <v>53.960268102919073</v>
      </c>
      <c r="BO199" s="810">
        <f t="shared" ref="BO199:BO262" si="182">IF(OR(AF199="",AF199="*"),"",BO$5*AF199)</f>
        <v>0</v>
      </c>
      <c r="BP199" s="810">
        <f t="shared" ref="BP199:BP262" si="183">IF(OR(AH199="",AH199="*"),"",BP$5*AH199)</f>
        <v>408.40485073645578</v>
      </c>
      <c r="BQ199" s="830">
        <f t="shared" ref="BQ199:BQ262" si="184">IF(OR(AJ199="",AJ199="*"),"",BQ$5*AJ199)</f>
        <v>92.23153530825914</v>
      </c>
      <c r="BR199" s="830">
        <f t="shared" ref="BR199:BR262" si="185">IF(OR(AL199="",AL199="*"),"",BR$5*AL199)</f>
        <v>319.92115810766001</v>
      </c>
      <c r="BS199" s="830">
        <f t="shared" ref="BS199:BS262" si="186">IF(OR(AN199="",AN199="*"),"",BS$5*AN199)</f>
        <v>285.43768375968074</v>
      </c>
      <c r="BT199" s="810">
        <f t="shared" ref="BT199:BT262" si="187">IF(OR(AP199="",AP199="*"),"",BT$5*AP199)</f>
        <v>32.36723058969244</v>
      </c>
      <c r="BU199" s="810">
        <f t="shared" ref="BU199:BU262" si="188">IF(OR(AR199="",AR199="*"),"",BU$5*AR199)</f>
        <v>251.95133146441486</v>
      </c>
      <c r="BV199" s="810">
        <f t="shared" ref="BV199:BV262" si="189">IF(OR(AT199="",AT199="*"),"",BV$5*AT199)</f>
        <v>141.51507471275832</v>
      </c>
      <c r="BW199" s="830">
        <f t="shared" ref="BW199:BW262" si="190">IF(OR(AV199="",AV199="*"),"",BW$5*AV199)</f>
        <v>12.959284841156375</v>
      </c>
      <c r="BX199" s="860">
        <f t="shared" ref="BX199:BX262" si="191">IF(SUM(BB199:BW199)=0,"",SUM(BB199:BW199))</f>
        <v>3694.1731437490321</v>
      </c>
      <c r="BY199" s="860">
        <f t="shared" si="165"/>
        <v>0.6870323867861321</v>
      </c>
      <c r="BZ199" s="805">
        <f t="shared" ca="1" si="160"/>
        <v>98.830576438583094</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0</v>
      </c>
      <c r="BE200" s="808">
        <f t="shared" si="172"/>
        <v>3.904729992943389</v>
      </c>
      <c r="BF200" s="808">
        <f t="shared" si="173"/>
        <v>0</v>
      </c>
      <c r="BG200" s="829">
        <f t="shared" si="174"/>
        <v>16.632648145398843</v>
      </c>
      <c r="BH200" s="829">
        <f t="shared" si="175"/>
        <v>16.753826160193043</v>
      </c>
      <c r="BI200" s="829">
        <f t="shared" si="176"/>
        <v>0</v>
      </c>
      <c r="BJ200" s="829">
        <f t="shared" si="177"/>
        <v>0</v>
      </c>
      <c r="BK200" s="829">
        <f t="shared" si="178"/>
        <v>0</v>
      </c>
      <c r="BL200" s="810">
        <f t="shared" si="179"/>
        <v>26.266953268715444</v>
      </c>
      <c r="BM200" s="810">
        <f t="shared" si="180"/>
        <v>48.412086602526465</v>
      </c>
      <c r="BN200" s="810">
        <f t="shared" si="181"/>
        <v>2.0892094966261117</v>
      </c>
      <c r="BO200" s="810">
        <f t="shared" si="182"/>
        <v>0</v>
      </c>
      <c r="BP200" s="810">
        <f t="shared" si="183"/>
        <v>19.03162029643449</v>
      </c>
      <c r="BQ200" s="830">
        <f t="shared" si="184"/>
        <v>3.9772594797623126</v>
      </c>
      <c r="BR200" s="830">
        <f t="shared" si="185"/>
        <v>4.9874567810633508</v>
      </c>
      <c r="BS200" s="830">
        <f t="shared" si="186"/>
        <v>14.224943861983304</v>
      </c>
      <c r="BT200" s="810">
        <f t="shared" si="187"/>
        <v>1.3259246470497468</v>
      </c>
      <c r="BU200" s="810">
        <f t="shared" si="188"/>
        <v>12.245130800417312</v>
      </c>
      <c r="BV200" s="810">
        <f t="shared" si="189"/>
        <v>6.3396961963232386</v>
      </c>
      <c r="BW200" s="830">
        <f t="shared" si="190"/>
        <v>0.53318351753944082</v>
      </c>
      <c r="BX200" s="860">
        <f t="shared" si="191"/>
        <v>176.7246692469765</v>
      </c>
      <c r="BY200" s="860">
        <f t="shared" si="165"/>
        <v>3.2866778732932214E-2</v>
      </c>
      <c r="BZ200" s="805">
        <f t="shared" ref="BZ200:BZ263" ca="1" si="215">IFERROR(IF(DA200&gt;0,BY200/DA200*100,""),"")</f>
        <v>97.952241636159911</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0</v>
      </c>
      <c r="BE201" s="808">
        <f t="shared" si="172"/>
        <v>5.2146819561916846</v>
      </c>
      <c r="BF201" s="808">
        <f t="shared" si="173"/>
        <v>0</v>
      </c>
      <c r="BG201" s="829">
        <f t="shared" si="174"/>
        <v>18.772594167966027</v>
      </c>
      <c r="BH201" s="829">
        <f t="shared" si="175"/>
        <v>18.134074512357444</v>
      </c>
      <c r="BI201" s="829">
        <f t="shared" si="176"/>
        <v>0</v>
      </c>
      <c r="BJ201" s="829">
        <f t="shared" si="177"/>
        <v>0</v>
      </c>
      <c r="BK201" s="829">
        <f t="shared" si="178"/>
        <v>0</v>
      </c>
      <c r="BL201" s="810">
        <f t="shared" si="179"/>
        <v>29.927604942324169</v>
      </c>
      <c r="BM201" s="810">
        <f t="shared" si="180"/>
        <v>42.088016951114263</v>
      </c>
      <c r="BN201" s="810">
        <f t="shared" si="181"/>
        <v>2.3213789486409757</v>
      </c>
      <c r="BO201" s="810">
        <f t="shared" si="182"/>
        <v>0</v>
      </c>
      <c r="BP201" s="810">
        <f t="shared" si="183"/>
        <v>21.81358350337964</v>
      </c>
      <c r="BQ201" s="830">
        <f t="shared" si="184"/>
        <v>6.1857980111534703</v>
      </c>
      <c r="BR201" s="830">
        <f t="shared" si="185"/>
        <v>14.687444370108986</v>
      </c>
      <c r="BS201" s="830">
        <f t="shared" si="186"/>
        <v>14.722385603443326</v>
      </c>
      <c r="BT201" s="810">
        <f t="shared" si="187"/>
        <v>1.6702294137129341</v>
      </c>
      <c r="BU201" s="810">
        <f t="shared" si="188"/>
        <v>11.821130951444013</v>
      </c>
      <c r="BV201" s="810">
        <f t="shared" si="189"/>
        <v>8.7736451605670815</v>
      </c>
      <c r="BW201" s="830">
        <f t="shared" si="190"/>
        <v>0.96928807347782164</v>
      </c>
      <c r="BX201" s="860">
        <f t="shared" si="191"/>
        <v>197.10185656588183</v>
      </c>
      <c r="BY201" s="861">
        <f>IF(BX201&lt;&gt;"", BX201 / $BX$5, "")</f>
        <v>3.6656473231519777E-2</v>
      </c>
      <c r="BZ201" s="805">
        <f t="shared" ca="1" si="215"/>
        <v>91.268155808340978</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0</v>
      </c>
      <c r="BE202" s="808">
        <f t="shared" si="172"/>
        <v>2.144148410229707</v>
      </c>
      <c r="BF202" s="808">
        <f t="shared" si="173"/>
        <v>0</v>
      </c>
      <c r="BG202" s="829">
        <f t="shared" si="174"/>
        <v>5.5692357802587269</v>
      </c>
      <c r="BH202" s="829">
        <f t="shared" si="175"/>
        <v>7.1510491354737544</v>
      </c>
      <c r="BI202" s="829">
        <f t="shared" si="176"/>
        <v>0</v>
      </c>
      <c r="BJ202" s="829">
        <f t="shared" si="177"/>
        <v>0</v>
      </c>
      <c r="BK202" s="829">
        <f t="shared" si="178"/>
        <v>0</v>
      </c>
      <c r="BL202" s="810">
        <f t="shared" si="179"/>
        <v>7.3900116295871072</v>
      </c>
      <c r="BM202" s="810">
        <f t="shared" si="180"/>
        <v>19.979915097533745</v>
      </c>
      <c r="BN202" s="810">
        <f t="shared" si="181"/>
        <v>0.41697292679771353</v>
      </c>
      <c r="BO202" s="810">
        <f t="shared" si="182"/>
        <v>0</v>
      </c>
      <c r="BP202" s="810">
        <f t="shared" si="183"/>
        <v>6.0397914891885414</v>
      </c>
      <c r="BQ202" s="830">
        <f t="shared" si="184"/>
        <v>1.0205066688350661</v>
      </c>
      <c r="BR202" s="830">
        <f t="shared" si="185"/>
        <v>2.3802280631509092</v>
      </c>
      <c r="BS202" s="830">
        <f t="shared" si="186"/>
        <v>1.7203626740314979</v>
      </c>
      <c r="BT202" s="810">
        <f t="shared" si="187"/>
        <v>0.81675267116590355</v>
      </c>
      <c r="BU202" s="810">
        <f t="shared" si="188"/>
        <v>5.7806072636038719</v>
      </c>
      <c r="BV202" s="810">
        <f t="shared" si="189"/>
        <v>3.6118648901808506</v>
      </c>
      <c r="BW202" s="830">
        <f t="shared" si="190"/>
        <v>0.31199003881949039</v>
      </c>
      <c r="BX202" s="860">
        <f t="shared" si="191"/>
        <v>64.333436738856875</v>
      </c>
      <c r="BY202" s="860">
        <f t="shared" ref="BY202:BY264" si="218">IF(BX202&lt;&gt;"", BX202 / $BX$5, "")</f>
        <v>1.1964559557161405E-2</v>
      </c>
      <c r="BZ202" s="805">
        <f t="shared" ca="1" si="215"/>
        <v>87.489385889164808</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0</v>
      </c>
      <c r="BE203" s="808">
        <f t="shared" si="172"/>
        <v>6.4309171469688895</v>
      </c>
      <c r="BF203" s="808">
        <f t="shared" si="173"/>
        <v>0</v>
      </c>
      <c r="BG203" s="829">
        <f t="shared" si="174"/>
        <v>18.393506611717523</v>
      </c>
      <c r="BH203" s="829">
        <f t="shared" si="175"/>
        <v>21.818372978950471</v>
      </c>
      <c r="BI203" s="829">
        <f t="shared" si="176"/>
        <v>0</v>
      </c>
      <c r="BJ203" s="829">
        <f t="shared" si="177"/>
        <v>0</v>
      </c>
      <c r="BK203" s="829">
        <f t="shared" si="178"/>
        <v>0</v>
      </c>
      <c r="BL203" s="810">
        <f t="shared" si="179"/>
        <v>30.596603246181608</v>
      </c>
      <c r="BM203" s="810">
        <f t="shared" si="180"/>
        <v>36.405729437392864</v>
      </c>
      <c r="BN203" s="810">
        <f t="shared" si="181"/>
        <v>2.405741588192233</v>
      </c>
      <c r="BO203" s="810">
        <f t="shared" si="182"/>
        <v>0</v>
      </c>
      <c r="BP203" s="810">
        <f t="shared" si="183"/>
        <v>16.650874065986962</v>
      </c>
      <c r="BQ203" s="830">
        <f t="shared" si="184"/>
        <v>4.6263063953954768</v>
      </c>
      <c r="BR203" s="830">
        <f t="shared" si="185"/>
        <v>11.843278324642688</v>
      </c>
      <c r="BS203" s="830">
        <f t="shared" si="186"/>
        <v>6.2306001987140114</v>
      </c>
      <c r="BT203" s="810">
        <f t="shared" si="187"/>
        <v>1.4147917799196383</v>
      </c>
      <c r="BU203" s="810">
        <f t="shared" si="188"/>
        <v>10.013258515354483</v>
      </c>
      <c r="BV203" s="810">
        <f t="shared" si="189"/>
        <v>5.8875371196090427</v>
      </c>
      <c r="BW203" s="830">
        <f t="shared" si="190"/>
        <v>0.7077682524919704</v>
      </c>
      <c r="BX203" s="860">
        <f t="shared" si="191"/>
        <v>173.42528566151785</v>
      </c>
      <c r="BY203" s="860">
        <f>IF(BX203&lt;&gt;"", BX203 / $BX$5, "")</f>
        <v>3.2253168246516244E-2</v>
      </c>
      <c r="BZ203" s="805">
        <f t="shared" ca="1" si="215"/>
        <v>80.22333326758185</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0</v>
      </c>
      <c r="BE205" s="808">
        <f t="shared" si="172"/>
        <v>44.590006664348593</v>
      </c>
      <c r="BF205" s="808">
        <f t="shared" si="173"/>
        <v>0</v>
      </c>
      <c r="BG205" s="829">
        <f t="shared" si="174"/>
        <v>188.06384473665747</v>
      </c>
      <c r="BH205" s="829">
        <f t="shared" si="175"/>
        <v>233.50760693290323</v>
      </c>
      <c r="BI205" s="829">
        <f t="shared" si="176"/>
        <v>0</v>
      </c>
      <c r="BJ205" s="829">
        <f t="shared" si="177"/>
        <v>0</v>
      </c>
      <c r="BK205" s="829">
        <f t="shared" si="178"/>
        <v>0</v>
      </c>
      <c r="BL205" s="810">
        <f t="shared" si="179"/>
        <v>371.26616319141033</v>
      </c>
      <c r="BM205" s="810">
        <f t="shared" si="180"/>
        <v>508.51937735153888</v>
      </c>
      <c r="BN205" s="810">
        <f t="shared" si="181"/>
        <v>36.206685393416066</v>
      </c>
      <c r="BO205" s="810">
        <f t="shared" si="182"/>
        <v>0</v>
      </c>
      <c r="BP205" s="810">
        <f t="shared" si="183"/>
        <v>257.72032285681649</v>
      </c>
      <c r="BQ205" s="830">
        <f t="shared" si="184"/>
        <v>71.061303078106633</v>
      </c>
      <c r="BR205" s="830">
        <f t="shared" si="185"/>
        <v>217.87505159887644</v>
      </c>
      <c r="BS205" s="830">
        <f t="shared" si="186"/>
        <v>195.13332566042089</v>
      </c>
      <c r="BT205" s="810">
        <f t="shared" si="187"/>
        <v>25.456104195283437</v>
      </c>
      <c r="BU205" s="810">
        <f t="shared" si="188"/>
        <v>197.34901303591039</v>
      </c>
      <c r="BV205" s="810">
        <f t="shared" si="189"/>
        <v>117.11995277547544</v>
      </c>
      <c r="BW205" s="830">
        <f t="shared" si="190"/>
        <v>10.55751785644116</v>
      </c>
      <c r="BX205" s="860">
        <f t="shared" si="191"/>
        <v>2474.4262753276053</v>
      </c>
      <c r="BY205" s="860">
        <f t="shared" ref="BY205:BY268" si="219">IF(BX205&lt;&gt;"", BX205 / $BX$5, "")</f>
        <v>0.46018714437932029</v>
      </c>
      <c r="BZ205" s="805">
        <f t="shared" ca="1" si="215"/>
        <v>99.65385381229801</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0</v>
      </c>
      <c r="BE206" s="808">
        <f t="shared" si="172"/>
        <v>27.995423421069315</v>
      </c>
      <c r="BF206" s="808">
        <f t="shared" si="173"/>
        <v>0</v>
      </c>
      <c r="BG206" s="829">
        <f t="shared" si="174"/>
        <v>122.46619979872821</v>
      </c>
      <c r="BH206" s="829">
        <f t="shared" si="175"/>
        <v>129.44724241420948</v>
      </c>
      <c r="BI206" s="829">
        <f t="shared" si="176"/>
        <v>0</v>
      </c>
      <c r="BJ206" s="829">
        <f t="shared" si="177"/>
        <v>0</v>
      </c>
      <c r="BK206" s="829">
        <f t="shared" si="178"/>
        <v>0</v>
      </c>
      <c r="BL206" s="810">
        <f t="shared" si="179"/>
        <v>230.47316925262658</v>
      </c>
      <c r="BM206" s="810">
        <f t="shared" si="180"/>
        <v>260.63064796783118</v>
      </c>
      <c r="BN206" s="810">
        <f t="shared" si="181"/>
        <v>16.298928782848375</v>
      </c>
      <c r="BO206" s="810">
        <f t="shared" si="182"/>
        <v>0</v>
      </c>
      <c r="BP206" s="810">
        <f t="shared" si="183"/>
        <v>137.39059746656562</v>
      </c>
      <c r="BQ206" s="830">
        <f t="shared" si="184"/>
        <v>22.700577210855535</v>
      </c>
      <c r="BR206" s="830">
        <f t="shared" si="185"/>
        <v>91.958050432216183</v>
      </c>
      <c r="BS206" s="830">
        <f t="shared" si="186"/>
        <v>82.912973908963764</v>
      </c>
      <c r="BT206" s="810">
        <f t="shared" si="187"/>
        <v>7.5576552573764966</v>
      </c>
      <c r="BU206" s="810">
        <f t="shared" si="188"/>
        <v>58.590890203271996</v>
      </c>
      <c r="BV206" s="810">
        <f t="shared" si="189"/>
        <v>33.77266332303568</v>
      </c>
      <c r="BW206" s="830">
        <f t="shared" si="190"/>
        <v>2.6929837620856558</v>
      </c>
      <c r="BX206" s="860">
        <f t="shared" si="191"/>
        <v>1224.8880032016843</v>
      </c>
      <c r="BY206" s="860">
        <f t="shared" si="219"/>
        <v>0.22780137682754031</v>
      </c>
      <c r="BZ206" s="805">
        <f t="shared" ca="1" si="215"/>
        <v>94.871738400039334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0</v>
      </c>
      <c r="BE207" s="808">
        <f t="shared" si="172"/>
        <v>14.588860295169273</v>
      </c>
      <c r="BF207" s="808">
        <f t="shared" si="173"/>
        <v>0</v>
      </c>
      <c r="BG207" s="829">
        <f t="shared" si="174"/>
        <v>53.780645436441574</v>
      </c>
      <c r="BH207" s="829">
        <f t="shared" si="175"/>
        <v>61.38321500654547</v>
      </c>
      <c r="BI207" s="829">
        <f t="shared" si="176"/>
        <v>0</v>
      </c>
      <c r="BJ207" s="829">
        <f t="shared" si="177"/>
        <v>0</v>
      </c>
      <c r="BK207" s="829">
        <f t="shared" si="178"/>
        <v>0</v>
      </c>
      <c r="BL207" s="810">
        <f t="shared" si="179"/>
        <v>101.61776659555471</v>
      </c>
      <c r="BM207" s="810">
        <f t="shared" si="180"/>
        <v>129.08126323502407</v>
      </c>
      <c r="BN207" s="810">
        <f t="shared" si="181"/>
        <v>8.6879568869116142</v>
      </c>
      <c r="BO207" s="810">
        <f t="shared" si="182"/>
        <v>0</v>
      </c>
      <c r="BP207" s="810">
        <f t="shared" si="183"/>
        <v>76.829799768062685</v>
      </c>
      <c r="BQ207" s="830">
        <f t="shared" si="184"/>
        <v>14.279525574443202</v>
      </c>
      <c r="BR207" s="830">
        <f t="shared" si="185"/>
        <v>43.986463615532891</v>
      </c>
      <c r="BS207" s="830">
        <f t="shared" si="186"/>
        <v>44.289676528468107</v>
      </c>
      <c r="BT207" s="810">
        <f t="shared" si="187"/>
        <v>4.581169648880687</v>
      </c>
      <c r="BU207" s="810">
        <f t="shared" si="188"/>
        <v>35.871555756051634</v>
      </c>
      <c r="BV207" s="810">
        <f t="shared" si="189"/>
        <v>15.235201980927362</v>
      </c>
      <c r="BW207" s="830">
        <f t="shared" si="190"/>
        <v>2.2310131049582758</v>
      </c>
      <c r="BX207" s="860">
        <f t="shared" si="191"/>
        <v>606.44411343297145</v>
      </c>
      <c r="BY207" s="860">
        <f t="shared" si="219"/>
        <v>0.11278484534740031</v>
      </c>
      <c r="BZ207" s="805">
        <f t="shared" ca="1" si="215"/>
        <v>93.32005555434408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3</v>
      </c>
      <c r="BA210" s="717" t="str">
        <f t="shared" si="214"/>
        <v>£0 - £20,000</v>
      </c>
      <c r="BB210" s="828">
        <f t="shared" si="169"/>
        <v>0</v>
      </c>
      <c r="BC210" s="828">
        <f t="shared" si="170"/>
        <v>0</v>
      </c>
      <c r="BD210" s="828">
        <f t="shared" si="171"/>
        <v>0</v>
      </c>
      <c r="BE210" s="808">
        <f t="shared" si="172"/>
        <v>6.662118913823929</v>
      </c>
      <c r="BF210" s="808">
        <f t="shared" si="173"/>
        <v>0</v>
      </c>
      <c r="BG210" s="829">
        <f t="shared" si="174"/>
        <v>35.083772098143797</v>
      </c>
      <c r="BH210" s="829">
        <f t="shared" si="175"/>
        <v>42.625441792445791</v>
      </c>
      <c r="BI210" s="829">
        <f t="shared" si="176"/>
        <v>0</v>
      </c>
      <c r="BJ210" s="829">
        <f t="shared" si="177"/>
        <v>0</v>
      </c>
      <c r="BK210" s="829">
        <f t="shared" si="178"/>
        <v>0</v>
      </c>
      <c r="BL210" s="810">
        <f t="shared" si="179"/>
        <v>102.99010097759449</v>
      </c>
      <c r="BM210" s="810">
        <f t="shared" si="180"/>
        <v>138.14301711224343</v>
      </c>
      <c r="BN210" s="810">
        <f t="shared" si="181"/>
        <v>9.6963507778164306</v>
      </c>
      <c r="BO210" s="810">
        <f t="shared" si="182"/>
        <v>0</v>
      </c>
      <c r="BP210" s="810">
        <f t="shared" si="183"/>
        <v>85.703159592981805</v>
      </c>
      <c r="BQ210" s="830">
        <f t="shared" si="184"/>
        <v>35.282113930175264</v>
      </c>
      <c r="BR210" s="830">
        <f t="shared" si="185"/>
        <v>75.799509040279474</v>
      </c>
      <c r="BS210" s="830">
        <f t="shared" si="186"/>
        <v>76.271052883240912</v>
      </c>
      <c r="BT210" s="810">
        <f t="shared" si="187"/>
        <v>13.990903060755096</v>
      </c>
      <c r="BU210" s="810">
        <f t="shared" si="188"/>
        <v>145.77642338881307</v>
      </c>
      <c r="BV210" s="810">
        <f t="shared" si="189"/>
        <v>141.54548814426835</v>
      </c>
      <c r="BW210" s="830">
        <f t="shared" si="190"/>
        <v>4.985730855258768</v>
      </c>
      <c r="BX210" s="860">
        <f t="shared" si="191"/>
        <v>914.55518256784069</v>
      </c>
      <c r="BY210" s="860">
        <f t="shared" si="219"/>
        <v>0.1700865134029832</v>
      </c>
      <c r="BZ210" s="805">
        <f t="shared" ca="1" si="215"/>
        <v>125.43887210869764</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0</v>
      </c>
      <c r="BE211" s="808">
        <f t="shared" si="172"/>
        <v>15.666586481316445</v>
      </c>
      <c r="BF211" s="808">
        <f t="shared" si="173"/>
        <v>0</v>
      </c>
      <c r="BG211" s="829">
        <f t="shared" si="174"/>
        <v>94.448290592769837</v>
      </c>
      <c r="BH211" s="829">
        <f t="shared" si="175"/>
        <v>117.78707639155179</v>
      </c>
      <c r="BI211" s="829">
        <f t="shared" si="176"/>
        <v>0</v>
      </c>
      <c r="BJ211" s="829">
        <f t="shared" si="177"/>
        <v>0</v>
      </c>
      <c r="BK211" s="829">
        <f t="shared" si="178"/>
        <v>0</v>
      </c>
      <c r="BL211" s="810">
        <f t="shared" si="179"/>
        <v>220.24895370981699</v>
      </c>
      <c r="BM211" s="810">
        <f t="shared" si="180"/>
        <v>316.54480543277811</v>
      </c>
      <c r="BN211" s="810">
        <f t="shared" si="181"/>
        <v>19.559782498336784</v>
      </c>
      <c r="BO211" s="810">
        <f t="shared" si="182"/>
        <v>0</v>
      </c>
      <c r="BP211" s="810">
        <f t="shared" si="183"/>
        <v>188.8108059083365</v>
      </c>
      <c r="BQ211" s="830">
        <f t="shared" si="184"/>
        <v>57.604191414860395</v>
      </c>
      <c r="BR211" s="830">
        <f t="shared" si="185"/>
        <v>130.09302776438395</v>
      </c>
      <c r="BS211" s="830">
        <f t="shared" si="186"/>
        <v>145.05774629556649</v>
      </c>
      <c r="BT211" s="810">
        <f t="shared" si="187"/>
        <v>22.230135264407174</v>
      </c>
      <c r="BU211" s="810">
        <f t="shared" si="188"/>
        <v>189.3271727963598</v>
      </c>
      <c r="BV211" s="810">
        <f t="shared" si="189"/>
        <v>129.6918054968435</v>
      </c>
      <c r="BW211" s="830">
        <f t="shared" si="190"/>
        <v>5.4827724890073117</v>
      </c>
      <c r="BX211" s="860">
        <f t="shared" si="191"/>
        <v>1652.5531525363351</v>
      </c>
      <c r="BY211" s="860">
        <f t="shared" si="219"/>
        <v>0.30733739121003073</v>
      </c>
      <c r="BZ211" s="805">
        <f t="shared" ca="1" si="215"/>
        <v>116.00292513539901</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0</v>
      </c>
      <c r="BE212" s="808">
        <f t="shared" si="172"/>
        <v>18.391474603144491</v>
      </c>
      <c r="BF212" s="808">
        <f t="shared" si="173"/>
        <v>0</v>
      </c>
      <c r="BG212" s="829">
        <f t="shared" si="174"/>
        <v>83.274759194071279</v>
      </c>
      <c r="BH212" s="829">
        <f t="shared" si="175"/>
        <v>107.49393146503431</v>
      </c>
      <c r="BI212" s="829">
        <f t="shared" si="176"/>
        <v>0</v>
      </c>
      <c r="BJ212" s="829">
        <f t="shared" si="177"/>
        <v>0</v>
      </c>
      <c r="BK212" s="829">
        <f t="shared" si="178"/>
        <v>0</v>
      </c>
      <c r="BL212" s="810">
        <f t="shared" si="179"/>
        <v>181.39397617844642</v>
      </c>
      <c r="BM212" s="810">
        <f t="shared" si="180"/>
        <v>247.54782518850499</v>
      </c>
      <c r="BN212" s="810">
        <f t="shared" si="181"/>
        <v>22.507059716222404</v>
      </c>
      <c r="BO212" s="810">
        <f t="shared" si="182"/>
        <v>0</v>
      </c>
      <c r="BP212" s="810">
        <f t="shared" si="183"/>
        <v>116.34387821845633</v>
      </c>
      <c r="BQ212" s="830">
        <f t="shared" si="184"/>
        <v>41.367367717044452</v>
      </c>
      <c r="BR212" s="830">
        <f t="shared" si="185"/>
        <v>129.30199197926439</v>
      </c>
      <c r="BS212" s="830">
        <f t="shared" si="186"/>
        <v>113.42713755855176</v>
      </c>
      <c r="BT212" s="810">
        <f t="shared" si="187"/>
        <v>15.452559534019858</v>
      </c>
      <c r="BU212" s="810">
        <f t="shared" si="188"/>
        <v>57.459404086437701</v>
      </c>
      <c r="BV212" s="810">
        <f t="shared" si="189"/>
        <v>35.840112503667498</v>
      </c>
      <c r="BW212" s="830">
        <f t="shared" si="190"/>
        <v>4.386687359112984</v>
      </c>
      <c r="BX212" s="860">
        <f t="shared" si="191"/>
        <v>1174.1881653019791</v>
      </c>
      <c r="BY212" s="860">
        <f t="shared" si="219"/>
        <v>0.21837235731857524</v>
      </c>
      <c r="BZ212" s="805">
        <f t="shared" ca="1" si="215"/>
        <v>98.694781234076629</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0</v>
      </c>
      <c r="BE213" s="808">
        <f t="shared" si="172"/>
        <v>16.252099449945856</v>
      </c>
      <c r="BF213" s="808">
        <f t="shared" si="173"/>
        <v>0</v>
      </c>
      <c r="BG213" s="829">
        <f t="shared" si="174"/>
        <v>69.15812294579591</v>
      </c>
      <c r="BH213" s="829">
        <f t="shared" si="175"/>
        <v>91.071678713972943</v>
      </c>
      <c r="BI213" s="829">
        <f t="shared" si="176"/>
        <v>0</v>
      </c>
      <c r="BJ213" s="829">
        <f t="shared" si="177"/>
        <v>0</v>
      </c>
      <c r="BK213" s="829">
        <f t="shared" si="178"/>
        <v>0</v>
      </c>
      <c r="BL213" s="810">
        <f t="shared" si="179"/>
        <v>115.80876759177086</v>
      </c>
      <c r="BM213" s="810">
        <f t="shared" si="180"/>
        <v>161.98111499068611</v>
      </c>
      <c r="BN213" s="810">
        <f t="shared" si="181"/>
        <v>11.707141631871739</v>
      </c>
      <c r="BO213" s="810">
        <f t="shared" si="182"/>
        <v>0</v>
      </c>
      <c r="BP213" s="810">
        <f t="shared" si="183"/>
        <v>83.507143126249886</v>
      </c>
      <c r="BQ213" s="830">
        <f t="shared" si="184"/>
        <v>24.10446932062575</v>
      </c>
      <c r="BR213" s="830">
        <f t="shared" si="185"/>
        <v>67.602399525697905</v>
      </c>
      <c r="BS213" s="830">
        <f t="shared" si="186"/>
        <v>55.236971202750617</v>
      </c>
      <c r="BT213" s="810">
        <f t="shared" si="187"/>
        <v>6.8474351467999259</v>
      </c>
      <c r="BU213" s="810">
        <f t="shared" si="188"/>
        <v>28.134020084993182</v>
      </c>
      <c r="BV213" s="810">
        <f t="shared" si="189"/>
        <v>22.346515655187961</v>
      </c>
      <c r="BW213" s="830">
        <f t="shared" si="190"/>
        <v>3.0170512174104722</v>
      </c>
      <c r="BX213" s="860">
        <f t="shared" si="191"/>
        <v>756.77493060375912</v>
      </c>
      <c r="BY213" s="860">
        <f t="shared" si="219"/>
        <v>0.14074296645039225</v>
      </c>
      <c r="BZ213" s="805">
        <f t="shared" ca="1" si="215"/>
        <v>92.460849638565833</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0</v>
      </c>
      <c r="BE214" s="808">
        <f t="shared" si="172"/>
        <v>12.166804244095536</v>
      </c>
      <c r="BF214" s="808">
        <f t="shared" si="173"/>
        <v>0</v>
      </c>
      <c r="BG214" s="829">
        <f t="shared" si="174"/>
        <v>47.843049178657047</v>
      </c>
      <c r="BH214" s="829">
        <f t="shared" si="175"/>
        <v>53.571791325526611</v>
      </c>
      <c r="BI214" s="829">
        <f t="shared" si="176"/>
        <v>0</v>
      </c>
      <c r="BJ214" s="829">
        <f t="shared" si="177"/>
        <v>0</v>
      </c>
      <c r="BK214" s="829">
        <f t="shared" si="178"/>
        <v>0</v>
      </c>
      <c r="BL214" s="810">
        <f t="shared" si="179"/>
        <v>77.350921356977935</v>
      </c>
      <c r="BM214" s="810">
        <f t="shared" si="180"/>
        <v>94.297512927592138</v>
      </c>
      <c r="BN214" s="810">
        <f t="shared" si="181"/>
        <v>7.9764724975979941</v>
      </c>
      <c r="BO214" s="810">
        <f t="shared" si="182"/>
        <v>0</v>
      </c>
      <c r="BP214" s="810">
        <f t="shared" si="183"/>
        <v>39.531304161276303</v>
      </c>
      <c r="BQ214" s="830">
        <f t="shared" si="184"/>
        <v>16.490852750347475</v>
      </c>
      <c r="BR214" s="830">
        <f t="shared" si="185"/>
        <v>33.891444258204544</v>
      </c>
      <c r="BS214" s="830">
        <f t="shared" si="186"/>
        <v>28.346174429589823</v>
      </c>
      <c r="BT214" s="810">
        <f t="shared" si="187"/>
        <v>2.1324765181270133</v>
      </c>
      <c r="BU214" s="810">
        <f t="shared" si="188"/>
        <v>17.685873391497832</v>
      </c>
      <c r="BV214" s="810">
        <f t="shared" si="189"/>
        <v>9.4733923040733163</v>
      </c>
      <c r="BW214" s="830">
        <f t="shared" si="190"/>
        <v>1.0075703848861175</v>
      </c>
      <c r="BX214" s="860">
        <f t="shared" si="191"/>
        <v>441.76563972844968</v>
      </c>
      <c r="BY214" s="860">
        <f t="shared" si="219"/>
        <v>8.2158385666440334E-2</v>
      </c>
      <c r="BZ214" s="805">
        <f t="shared" ca="1" si="215"/>
        <v>87.019364972909514</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6</v>
      </c>
      <c r="BA215" s="717" t="str">
        <f t="shared" si="214"/>
        <v>£100,000+</v>
      </c>
      <c r="BB215" s="828">
        <f t="shared" si="169"/>
        <v>0</v>
      </c>
      <c r="BC215" s="828">
        <f t="shared" si="170"/>
        <v>0</v>
      </c>
      <c r="BD215" s="828">
        <f t="shared" si="171"/>
        <v>0</v>
      </c>
      <c r="BE215" s="808">
        <f t="shared" si="172"/>
        <v>24.860916307673371</v>
      </c>
      <c r="BF215" s="808">
        <f t="shared" si="173"/>
        <v>0</v>
      </c>
      <c r="BG215" s="829">
        <f t="shared" si="174"/>
        <v>65.1920059905611</v>
      </c>
      <c r="BH215" s="829">
        <f t="shared" si="175"/>
        <v>66.450080311467772</v>
      </c>
      <c r="BI215" s="829">
        <f t="shared" si="176"/>
        <v>0</v>
      </c>
      <c r="BJ215" s="829">
        <f t="shared" si="177"/>
        <v>0</v>
      </c>
      <c r="BK215" s="829">
        <f t="shared" si="178"/>
        <v>0</v>
      </c>
      <c r="BL215" s="810">
        <f t="shared" si="179"/>
        <v>83.2072801853909</v>
      </c>
      <c r="BM215" s="810">
        <f t="shared" si="180"/>
        <v>72.48572434819269</v>
      </c>
      <c r="BN215" s="810">
        <f t="shared" si="181"/>
        <v>6.5531928781545181</v>
      </c>
      <c r="BO215" s="810">
        <f t="shared" si="182"/>
        <v>0</v>
      </c>
      <c r="BP215" s="810">
        <f t="shared" si="183"/>
        <v>41.10370899269779</v>
      </c>
      <c r="BQ215" s="830">
        <f t="shared" si="184"/>
        <v>13.151004866946055</v>
      </c>
      <c r="BR215" s="830">
        <f t="shared" si="185"/>
        <v>24.31162743216888</v>
      </c>
      <c r="BS215" s="830">
        <f t="shared" si="186"/>
        <v>19.660917630299263</v>
      </c>
      <c r="BT215" s="810">
        <f t="shared" si="187"/>
        <v>2.3464904758908038</v>
      </c>
      <c r="BU215" s="810">
        <f t="shared" si="188"/>
        <v>9.6171062518977593</v>
      </c>
      <c r="BV215" s="810">
        <f t="shared" si="189"/>
        <v>3.1026858959591963</v>
      </c>
      <c r="BW215" s="830">
        <f t="shared" si="190"/>
        <v>5.1201876943242723</v>
      </c>
      <c r="BX215" s="860">
        <f t="shared" si="191"/>
        <v>437.16292926162441</v>
      </c>
      <c r="BY215" s="860">
        <f t="shared" si="219"/>
        <v>8.1302385951576045E-2</v>
      </c>
      <c r="BZ215" s="805">
        <f t="shared" ca="1" si="215"/>
        <v>61.791984489194753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0</v>
      </c>
      <c r="BE217" s="808">
        <f t="shared" si="172"/>
        <v>6959900.4308713414</v>
      </c>
      <c r="BF217" s="808">
        <f t="shared" si="173"/>
        <v>0</v>
      </c>
      <c r="BG217" s="829">
        <f t="shared" si="174"/>
        <v>24434407.253478132</v>
      </c>
      <c r="BH217" s="829">
        <f t="shared" si="175"/>
        <v>30192079.736366119</v>
      </c>
      <c r="BI217" s="829">
        <f t="shared" si="176"/>
        <v>0</v>
      </c>
      <c r="BJ217" s="829">
        <f t="shared" si="177"/>
        <v>0</v>
      </c>
      <c r="BK217" s="829">
        <f t="shared" si="178"/>
        <v>0</v>
      </c>
      <c r="BL217" s="810">
        <f t="shared" si="179"/>
        <v>40533914.729261376</v>
      </c>
      <c r="BM217" s="810">
        <f t="shared" si="180"/>
        <v>53581701.941978402</v>
      </c>
      <c r="BN217" s="810">
        <f t="shared" si="181"/>
        <v>4152925.9450589819</v>
      </c>
      <c r="BO217" s="810">
        <f t="shared" si="182"/>
        <v>0</v>
      </c>
      <c r="BP217" s="810">
        <f t="shared" si="183"/>
        <v>25740434.579639524</v>
      </c>
      <c r="BQ217" s="830">
        <f t="shared" si="184"/>
        <v>9158953.8888951726</v>
      </c>
      <c r="BR217" s="830">
        <f t="shared" si="185"/>
        <v>19374304.185358908</v>
      </c>
      <c r="BS217" s="830">
        <f t="shared" si="186"/>
        <v>18433306.704493593</v>
      </c>
      <c r="BT217" s="810">
        <f t="shared" si="187"/>
        <v>2224021.1790926429</v>
      </c>
      <c r="BU217" s="810">
        <f t="shared" si="188"/>
        <v>12948904.597482692</v>
      </c>
      <c r="BV217" s="810">
        <f t="shared" si="189"/>
        <v>9146597.8907744568</v>
      </c>
      <c r="BW217" s="830">
        <f t="shared" si="190"/>
        <v>1345192.6776623304</v>
      </c>
      <c r="BX217" s="860">
        <f t="shared" si="191"/>
        <v>258226645.74041367</v>
      </c>
      <c r="BY217" s="860">
        <f t="shared" si="219"/>
        <v>48024.297143465439</v>
      </c>
      <c r="BZ217" s="805">
        <f t="shared" ca="1" si="215"/>
        <v>87.062306690963283</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0</v>
      </c>
      <c r="BE219" s="808">
        <f t="shared" si="172"/>
        <v>5333879.0173123581</v>
      </c>
      <c r="BF219" s="808">
        <f t="shared" si="173"/>
        <v>0</v>
      </c>
      <c r="BG219" s="829">
        <f t="shared" si="174"/>
        <v>19299104.690973066</v>
      </c>
      <c r="BH219" s="829">
        <f t="shared" si="175"/>
        <v>23872989.712190133</v>
      </c>
      <c r="BI219" s="829">
        <f t="shared" si="176"/>
        <v>0</v>
      </c>
      <c r="BJ219" s="829">
        <f t="shared" si="177"/>
        <v>0</v>
      </c>
      <c r="BK219" s="829">
        <f t="shared" si="178"/>
        <v>0</v>
      </c>
      <c r="BL219" s="810">
        <f t="shared" si="179"/>
        <v>32792785.234420836</v>
      </c>
      <c r="BM219" s="810">
        <f t="shared" si="180"/>
        <v>43611819.390091151</v>
      </c>
      <c r="BN219" s="810">
        <f t="shared" si="181"/>
        <v>3343258.9322437192</v>
      </c>
      <c r="BO219" s="810">
        <f t="shared" si="182"/>
        <v>0</v>
      </c>
      <c r="BP219" s="810">
        <f t="shared" si="183"/>
        <v>21168428.314804927</v>
      </c>
      <c r="BQ219" s="830">
        <f t="shared" si="184"/>
        <v>7335460.072289994</v>
      </c>
      <c r="BR219" s="830">
        <f t="shared" si="185"/>
        <v>16113672.751589794</v>
      </c>
      <c r="BS219" s="830">
        <f t="shared" si="186"/>
        <v>15283459.950262453</v>
      </c>
      <c r="BT219" s="810">
        <f t="shared" si="187"/>
        <v>1880395.6343256126</v>
      </c>
      <c r="BU219" s="810">
        <f t="shared" si="188"/>
        <v>11294494.895260865</v>
      </c>
      <c r="BV219" s="810">
        <f t="shared" si="189"/>
        <v>8022271.5401560618</v>
      </c>
      <c r="BW219" s="830">
        <f t="shared" si="190"/>
        <v>1062760.2530205841</v>
      </c>
      <c r="BX219" s="860">
        <f t="shared" si="191"/>
        <v>210414780.38894159</v>
      </c>
      <c r="BY219" s="860">
        <f t="shared" si="219"/>
        <v>39132.375002592817</v>
      </c>
      <c r="BZ219" s="805">
        <f t="shared" ca="1" si="215"/>
        <v>89.043040543377941</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0</v>
      </c>
      <c r="BE220" s="808">
        <f t="shared" si="172"/>
        <v>3227302.8121963311</v>
      </c>
      <c r="BF220" s="808">
        <f t="shared" si="173"/>
        <v>0</v>
      </c>
      <c r="BG220" s="829">
        <f t="shared" si="174"/>
        <v>12023908.565069454</v>
      </c>
      <c r="BH220" s="829">
        <f t="shared" si="175"/>
        <v>13499577.778677095</v>
      </c>
      <c r="BI220" s="829">
        <f t="shared" si="176"/>
        <v>0</v>
      </c>
      <c r="BJ220" s="829">
        <f t="shared" si="177"/>
        <v>0</v>
      </c>
      <c r="BK220" s="829">
        <f t="shared" si="178"/>
        <v>0</v>
      </c>
      <c r="BL220" s="810">
        <f t="shared" si="179"/>
        <v>19710305.022843961</v>
      </c>
      <c r="BM220" s="810">
        <f t="shared" si="180"/>
        <v>25493251.866597418</v>
      </c>
      <c r="BN220" s="810">
        <f t="shared" si="181"/>
        <v>1615998.5071043735</v>
      </c>
      <c r="BO220" s="810">
        <f t="shared" si="182"/>
        <v>0</v>
      </c>
      <c r="BP220" s="810">
        <f t="shared" si="183"/>
        <v>12478666.232379675</v>
      </c>
      <c r="BQ220" s="830">
        <f t="shared" si="184"/>
        <v>3099702.4343299177</v>
      </c>
      <c r="BR220" s="830">
        <f t="shared" si="185"/>
        <v>7956425.7237047572</v>
      </c>
      <c r="BS220" s="830">
        <f t="shared" si="186"/>
        <v>7875832.0161219398</v>
      </c>
      <c r="BT220" s="810">
        <f t="shared" si="187"/>
        <v>806228.23317422403</v>
      </c>
      <c r="BU220" s="810">
        <f t="shared" si="188"/>
        <v>5771177.4063442685</v>
      </c>
      <c r="BV220" s="810">
        <f t="shared" si="189"/>
        <v>3515526.511227625</v>
      </c>
      <c r="BW220" s="830">
        <f t="shared" si="190"/>
        <v>537060.77131893358</v>
      </c>
      <c r="BX220" s="860">
        <f t="shared" si="191"/>
        <v>117610963.88108994</v>
      </c>
      <c r="BY220" s="860">
        <f t="shared" si="219"/>
        <v>21872.970779447638</v>
      </c>
      <c r="BZ220" s="805">
        <f t="shared" ca="1" si="215"/>
        <v>88.250818331217616</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0</v>
      </c>
      <c r="BE222" s="808">
        <f t="shared" si="172"/>
        <v>1626021.456554282</v>
      </c>
      <c r="BF222" s="808">
        <f t="shared" si="173"/>
        <v>0</v>
      </c>
      <c r="BG222" s="829">
        <f t="shared" si="174"/>
        <v>5135302.6207768954</v>
      </c>
      <c r="BH222" s="829">
        <f t="shared" si="175"/>
        <v>6319089.9323761156</v>
      </c>
      <c r="BI222" s="829">
        <f t="shared" si="176"/>
        <v>0</v>
      </c>
      <c r="BJ222" s="829">
        <f t="shared" si="177"/>
        <v>0</v>
      </c>
      <c r="BK222" s="829">
        <f t="shared" si="178"/>
        <v>0</v>
      </c>
      <c r="BL222" s="810">
        <f t="shared" si="179"/>
        <v>7741129.5430730125</v>
      </c>
      <c r="BM222" s="810">
        <f t="shared" si="180"/>
        <v>9969882.470831953</v>
      </c>
      <c r="BN222" s="810">
        <f t="shared" si="181"/>
        <v>809667.02155291685</v>
      </c>
      <c r="BO222" s="810">
        <f t="shared" si="182"/>
        <v>0</v>
      </c>
      <c r="BP222" s="810">
        <f t="shared" si="183"/>
        <v>4572006.6119602388</v>
      </c>
      <c r="BQ222" s="830">
        <f t="shared" si="184"/>
        <v>1823493.7690207306</v>
      </c>
      <c r="BR222" s="830">
        <f t="shared" si="185"/>
        <v>3260631.3279363252</v>
      </c>
      <c r="BS222" s="830">
        <f t="shared" si="186"/>
        <v>3149846.4127298868</v>
      </c>
      <c r="BT222" s="810">
        <f t="shared" si="187"/>
        <v>343625.49928206234</v>
      </c>
      <c r="BU222" s="810">
        <f t="shared" si="188"/>
        <v>1654410.0308316178</v>
      </c>
      <c r="BV222" s="810">
        <f t="shared" si="189"/>
        <v>1124326.3467609007</v>
      </c>
      <c r="BW222" s="830">
        <f t="shared" si="190"/>
        <v>282432.40901436243</v>
      </c>
      <c r="BX222" s="860">
        <f t="shared" si="191"/>
        <v>47811865.4527013</v>
      </c>
      <c r="BY222" s="860">
        <f t="shared" si="219"/>
        <v>8891.9221596989591</v>
      </c>
      <c r="BZ222" s="805">
        <f t="shared" ca="1" si="215"/>
        <v>79.299201085527187</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0</v>
      </c>
      <c r="BE223" s="808">
        <f t="shared" si="172"/>
        <v>525949.20627348113</v>
      </c>
      <c r="BF223" s="808">
        <f t="shared" si="173"/>
        <v>0</v>
      </c>
      <c r="BG223" s="829">
        <f t="shared" si="174"/>
        <v>1396804.0807727647</v>
      </c>
      <c r="BH223" s="829">
        <f t="shared" si="175"/>
        <v>2757887.1855274611</v>
      </c>
      <c r="BI223" s="829">
        <f t="shared" si="176"/>
        <v>0</v>
      </c>
      <c r="BJ223" s="829">
        <f t="shared" si="177"/>
        <v>0</v>
      </c>
      <c r="BK223" s="829">
        <f t="shared" si="178"/>
        <v>0</v>
      </c>
      <c r="BL223" s="810">
        <f t="shared" si="179"/>
        <v>2603011.5907752034</v>
      </c>
      <c r="BM223" s="810">
        <f t="shared" si="180"/>
        <v>3567496.5690309415</v>
      </c>
      <c r="BN223" s="810">
        <f t="shared" si="181"/>
        <v>556517.66096677457</v>
      </c>
      <c r="BO223" s="810">
        <f t="shared" si="182"/>
        <v>0</v>
      </c>
      <c r="BP223" s="810">
        <f t="shared" si="183"/>
        <v>1706170.9141621562</v>
      </c>
      <c r="BQ223" s="830">
        <f t="shared" si="184"/>
        <v>2074931.5532507624</v>
      </c>
      <c r="BR223" s="830">
        <f t="shared" si="185"/>
        <v>2175107.1023928304</v>
      </c>
      <c r="BS223" s="830">
        <f t="shared" si="186"/>
        <v>1910940.458705317</v>
      </c>
      <c r="BT223" s="810">
        <f t="shared" si="187"/>
        <v>342469.55302576628</v>
      </c>
      <c r="BU223" s="810">
        <f t="shared" si="188"/>
        <v>1772209.8037438681</v>
      </c>
      <c r="BV223" s="810">
        <f t="shared" si="189"/>
        <v>1722353.1013587774</v>
      </c>
      <c r="BW223" s="830">
        <f t="shared" si="190"/>
        <v>173657.80250480806</v>
      </c>
      <c r="BX223" s="860">
        <f t="shared" si="191"/>
        <v>23285506.582490917</v>
      </c>
      <c r="BY223" s="860">
        <f t="shared" si="219"/>
        <v>4330.5758940842325</v>
      </c>
      <c r="BZ223" s="805">
        <f t="shared" ca="1" si="215"/>
        <v>86.054543598923829</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0</v>
      </c>
      <c r="BE224" s="808">
        <f t="shared" si="172"/>
        <v>467104.49615177175</v>
      </c>
      <c r="BF224" s="808">
        <f t="shared" si="173"/>
        <v>0</v>
      </c>
      <c r="BG224" s="829">
        <f t="shared" si="174"/>
        <v>1717052.0090719946</v>
      </c>
      <c r="BH224" s="829">
        <f t="shared" si="175"/>
        <v>1959195.7328901615</v>
      </c>
      <c r="BI224" s="829">
        <f t="shared" si="176"/>
        <v>0</v>
      </c>
      <c r="BJ224" s="829">
        <f t="shared" si="177"/>
        <v>0</v>
      </c>
      <c r="BK224" s="829">
        <f t="shared" si="178"/>
        <v>0</v>
      </c>
      <c r="BL224" s="810">
        <f t="shared" si="179"/>
        <v>2913952.104696482</v>
      </c>
      <c r="BM224" s="810">
        <f t="shared" si="180"/>
        <v>3717017.3157961708</v>
      </c>
      <c r="BN224" s="810">
        <f t="shared" si="181"/>
        <v>276139.75042828353</v>
      </c>
      <c r="BO224" s="810">
        <f t="shared" si="182"/>
        <v>0</v>
      </c>
      <c r="BP224" s="810">
        <f t="shared" si="183"/>
        <v>1835246.8189442696</v>
      </c>
      <c r="BQ224" s="830">
        <f t="shared" si="184"/>
        <v>520176.05971232755</v>
      </c>
      <c r="BR224" s="830">
        <f t="shared" si="185"/>
        <v>1469403.3823218101</v>
      </c>
      <c r="BS224" s="830">
        <f t="shared" si="186"/>
        <v>1306231.1048320343</v>
      </c>
      <c r="BT224" s="810">
        <f t="shared" si="187"/>
        <v>175484.06951679513</v>
      </c>
      <c r="BU224" s="810">
        <f t="shared" si="188"/>
        <v>1104362.2269637708</v>
      </c>
      <c r="BV224" s="810">
        <f t="shared" si="189"/>
        <v>802349.74229137984</v>
      </c>
      <c r="BW224" s="830">
        <f t="shared" si="190"/>
        <v>89627.011806277442</v>
      </c>
      <c r="BX224" s="860">
        <f t="shared" si="191"/>
        <v>18353341.825423528</v>
      </c>
      <c r="BY224" s="860">
        <f t="shared" si="219"/>
        <v>3413.3051562997075</v>
      </c>
      <c r="BZ224" s="805">
        <f t="shared" ca="1" si="215"/>
        <v>89.265659963021875</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0</v>
      </c>
      <c r="BE225" s="808">
        <f t="shared" si="172"/>
        <v>552842.76536750642</v>
      </c>
      <c r="BF225" s="808">
        <f t="shared" si="173"/>
        <v>0</v>
      </c>
      <c r="BG225" s="829">
        <f t="shared" si="174"/>
        <v>2286839.5595852821</v>
      </c>
      <c r="BH225" s="829">
        <f t="shared" si="175"/>
        <v>2845699.3689047666</v>
      </c>
      <c r="BI225" s="829">
        <f t="shared" si="176"/>
        <v>0</v>
      </c>
      <c r="BJ225" s="829">
        <f t="shared" si="177"/>
        <v>0</v>
      </c>
      <c r="BK225" s="829">
        <f t="shared" si="178"/>
        <v>0</v>
      </c>
      <c r="BL225" s="810">
        <f t="shared" si="179"/>
        <v>4336873.915822478</v>
      </c>
      <c r="BM225" s="810">
        <f t="shared" si="180"/>
        <v>5993829.5013571382</v>
      </c>
      <c r="BN225" s="810">
        <f t="shared" si="181"/>
        <v>449346.13118145894</v>
      </c>
      <c r="BO225" s="810">
        <f t="shared" si="182"/>
        <v>0</v>
      </c>
      <c r="BP225" s="810">
        <f t="shared" si="183"/>
        <v>2993569.2124369126</v>
      </c>
      <c r="BQ225" s="830">
        <f t="shared" si="184"/>
        <v>848244.90766676248</v>
      </c>
      <c r="BR225" s="830">
        <f t="shared" si="185"/>
        <v>2579314.4043298266</v>
      </c>
      <c r="BS225" s="830">
        <f t="shared" si="186"/>
        <v>2325784.7803337392</v>
      </c>
      <c r="BT225" s="810">
        <f t="shared" si="187"/>
        <v>329490.18411359907</v>
      </c>
      <c r="BU225" s="810">
        <f t="shared" si="188"/>
        <v>1805077.7865383113</v>
      </c>
      <c r="BV225" s="810">
        <f t="shared" si="189"/>
        <v>1332898.4714074049</v>
      </c>
      <c r="BW225" s="830">
        <f t="shared" si="190"/>
        <v>142589.56807243871</v>
      </c>
      <c r="BX225" s="860">
        <f t="shared" si="191"/>
        <v>28822400.557117622</v>
      </c>
      <c r="BY225" s="860">
        <f t="shared" si="219"/>
        <v>5360.3125454933279</v>
      </c>
      <c r="BZ225" s="805">
        <f t="shared" ca="1" si="215"/>
        <v>96.526138193537534</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0</v>
      </c>
      <c r="BE226" s="808">
        <f t="shared" si="172"/>
        <v>187036.0103512599</v>
      </c>
      <c r="BF226" s="808">
        <f t="shared" si="173"/>
        <v>0</v>
      </c>
      <c r="BG226" s="829">
        <f t="shared" si="174"/>
        <v>677914.00766624522</v>
      </c>
      <c r="BH226" s="829">
        <f t="shared" si="175"/>
        <v>849325.49069002399</v>
      </c>
      <c r="BI226" s="829">
        <f t="shared" si="176"/>
        <v>0</v>
      </c>
      <c r="BJ226" s="829">
        <f t="shared" si="177"/>
        <v>0</v>
      </c>
      <c r="BK226" s="829">
        <f t="shared" si="178"/>
        <v>0</v>
      </c>
      <c r="BL226" s="810">
        <f t="shared" si="179"/>
        <v>1150465.9532742156</v>
      </c>
      <c r="BM226" s="810">
        <f t="shared" si="180"/>
        <v>1578972.8368236059</v>
      </c>
      <c r="BN226" s="810">
        <f t="shared" si="181"/>
        <v>119457.92872546415</v>
      </c>
      <c r="BO226" s="810">
        <f t="shared" si="182"/>
        <v>0</v>
      </c>
      <c r="BP226" s="810">
        <f t="shared" si="183"/>
        <v>751221.38813906605</v>
      </c>
      <c r="BQ226" s="830">
        <f t="shared" si="184"/>
        <v>217017.44524893124</v>
      </c>
      <c r="BR226" s="830">
        <f t="shared" si="185"/>
        <v>623120.3719575773</v>
      </c>
      <c r="BS226" s="830">
        <f t="shared" si="186"/>
        <v>559647.77308386331</v>
      </c>
      <c r="BT226" s="810">
        <f t="shared" si="187"/>
        <v>76710.988484741538</v>
      </c>
      <c r="BU226" s="810">
        <f t="shared" si="188"/>
        <v>401863.7336218257</v>
      </c>
      <c r="BV226" s="810">
        <f t="shared" si="189"/>
        <v>297134.06152794062</v>
      </c>
      <c r="BW226" s="830">
        <f t="shared" si="190"/>
        <v>40425.151365129605</v>
      </c>
      <c r="BX226" s="860">
        <f t="shared" si="191"/>
        <v>7530313.1409598896</v>
      </c>
      <c r="BY226" s="860">
        <f t="shared" si="219"/>
        <v>1400.4673871973014</v>
      </c>
      <c r="BZ226" s="805">
        <f t="shared" ca="1" si="215"/>
        <v>89.484750022484164</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0</v>
      </c>
      <c r="BE227" s="808">
        <f t="shared" si="172"/>
        <v>56936.674196032167</v>
      </c>
      <c r="BF227" s="808">
        <f t="shared" si="173"/>
        <v>0</v>
      </c>
      <c r="BG227" s="829">
        <f t="shared" si="174"/>
        <v>196239.12247219629</v>
      </c>
      <c r="BH227" s="829">
        <f t="shared" si="175"/>
        <v>397451.54548635188</v>
      </c>
      <c r="BI227" s="829">
        <f t="shared" si="176"/>
        <v>0</v>
      </c>
      <c r="BJ227" s="829">
        <f t="shared" si="177"/>
        <v>0</v>
      </c>
      <c r="BK227" s="829">
        <f t="shared" si="178"/>
        <v>0</v>
      </c>
      <c r="BL227" s="810">
        <f t="shared" si="179"/>
        <v>393574.70258041617</v>
      </c>
      <c r="BM227" s="810">
        <f t="shared" si="180"/>
        <v>710241.28190760408</v>
      </c>
      <c r="BN227" s="810">
        <f t="shared" si="181"/>
        <v>89145.490319885226</v>
      </c>
      <c r="BO227" s="810">
        <f t="shared" si="182"/>
        <v>0</v>
      </c>
      <c r="BP227" s="810">
        <f t="shared" si="183"/>
        <v>282983.4055449728</v>
      </c>
      <c r="BQ227" s="830">
        <f t="shared" si="184"/>
        <v>80575.675348139936</v>
      </c>
      <c r="BR227" s="830">
        <f t="shared" si="185"/>
        <v>412605.0434229119</v>
      </c>
      <c r="BS227" s="830">
        <f t="shared" si="186"/>
        <v>386647.95706487045</v>
      </c>
      <c r="BT227" s="810">
        <f t="shared" si="187"/>
        <v>54300.57926042351</v>
      </c>
      <c r="BU227" s="810">
        <f t="shared" si="188"/>
        <v>98027.338677907523</v>
      </c>
      <c r="BV227" s="810">
        <f t="shared" si="189"/>
        <v>126381.88705497727</v>
      </c>
      <c r="BW227" s="830">
        <f t="shared" si="190"/>
        <v>18265.8812010564</v>
      </c>
      <c r="BX227" s="816">
        <f t="shared" si="191"/>
        <v>3303376.584537745</v>
      </c>
      <c r="BY227" s="755">
        <f t="shared" si="219"/>
        <v>614.35309364659565</v>
      </c>
      <c r="BZ227" s="805">
        <f t="shared" ca="1" si="215"/>
        <v>92.479732200404811</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0</v>
      </c>
      <c r="BE228" s="808">
        <f t="shared" si="172"/>
        <v>34734.354537125946</v>
      </c>
      <c r="BF228" s="808">
        <f t="shared" si="173"/>
        <v>0</v>
      </c>
      <c r="BG228" s="829">
        <f t="shared" si="174"/>
        <v>89948.24752342033</v>
      </c>
      <c r="BH228" s="829">
        <f t="shared" si="175"/>
        <v>169777.03890062065</v>
      </c>
      <c r="BI228" s="829">
        <f t="shared" si="176"/>
        <v>0</v>
      </c>
      <c r="BJ228" s="829">
        <f t="shared" si="177"/>
        <v>0</v>
      </c>
      <c r="BK228" s="829">
        <f t="shared" si="178"/>
        <v>0</v>
      </c>
      <c r="BL228" s="810">
        <f t="shared" si="179"/>
        <v>135963.68399763439</v>
      </c>
      <c r="BM228" s="810">
        <f t="shared" si="180"/>
        <v>229033.57734918722</v>
      </c>
      <c r="BN228" s="810">
        <f t="shared" si="181"/>
        <v>22974.876815681153</v>
      </c>
      <c r="BO228" s="810">
        <f t="shared" si="182"/>
        <v>0</v>
      </c>
      <c r="BP228" s="810">
        <f t="shared" si="183"/>
        <v>82475.143833451672</v>
      </c>
      <c r="BQ228" s="830">
        <f t="shared" si="184"/>
        <v>60681.688430062262</v>
      </c>
      <c r="BR228" s="830">
        <f t="shared" si="185"/>
        <v>58800.935054529007</v>
      </c>
      <c r="BS228" s="830">
        <f t="shared" si="186"/>
        <v>62574.476851429506</v>
      </c>
      <c r="BT228" s="810">
        <f t="shared" si="187"/>
        <v>4832.1017492911433</v>
      </c>
      <c r="BU228" s="810">
        <f t="shared" si="188"/>
        <v>13715.832959719701</v>
      </c>
      <c r="BV228" s="810">
        <f t="shared" si="189"/>
        <v>7209.3513811450712</v>
      </c>
      <c r="BW228" s="830">
        <f t="shared" si="190"/>
        <v>7272.9041602635352</v>
      </c>
      <c r="BX228" s="816">
        <f t="shared" si="191"/>
        <v>979994.21354356164</v>
      </c>
      <c r="BY228" s="755">
        <f t="shared" si="219"/>
        <v>182.25668840311729</v>
      </c>
      <c r="BZ228" s="805">
        <f t="shared" ca="1" si="215"/>
        <v>75.701574688150046</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0</v>
      </c>
      <c r="BE229" s="808">
        <f t="shared" si="172"/>
        <v>184404.21203183566</v>
      </c>
      <c r="BF229" s="808">
        <f t="shared" si="173"/>
        <v>0</v>
      </c>
      <c r="BG229" s="829">
        <f t="shared" si="174"/>
        <v>591313.80683487211</v>
      </c>
      <c r="BH229" s="829">
        <f t="shared" si="175"/>
        <v>926110.26012165239</v>
      </c>
      <c r="BI229" s="829">
        <f t="shared" si="176"/>
        <v>0</v>
      </c>
      <c r="BJ229" s="829">
        <f t="shared" si="177"/>
        <v>0</v>
      </c>
      <c r="BK229" s="829">
        <f t="shared" si="178"/>
        <v>0</v>
      </c>
      <c r="BL229" s="810">
        <f t="shared" si="179"/>
        <v>974977.12400849047</v>
      </c>
      <c r="BM229" s="810">
        <f t="shared" si="180"/>
        <v>1516766.1686233757</v>
      </c>
      <c r="BN229" s="810">
        <f t="shared" si="181"/>
        <v>136887.33768503586</v>
      </c>
      <c r="BO229" s="810">
        <f t="shared" si="182"/>
        <v>0</v>
      </c>
      <c r="BP229" s="810">
        <f t="shared" si="183"/>
        <v>641772.69248061185</v>
      </c>
      <c r="BQ229" s="830">
        <f t="shared" si="184"/>
        <v>289356.20903338207</v>
      </c>
      <c r="BR229" s="830">
        <f t="shared" si="185"/>
        <v>506892.44655475789</v>
      </c>
      <c r="BS229" s="830">
        <f t="shared" si="186"/>
        <v>520776.68117766001</v>
      </c>
      <c r="BT229" s="810">
        <f t="shared" si="187"/>
        <v>53994.694649852441</v>
      </c>
      <c r="BU229" s="810">
        <f t="shared" si="188"/>
        <v>184787.58185937593</v>
      </c>
      <c r="BV229" s="810">
        <f t="shared" si="189"/>
        <v>123290.02713767749</v>
      </c>
      <c r="BW229" s="830">
        <f t="shared" si="190"/>
        <v>34705.312953777844</v>
      </c>
      <c r="BX229" s="816">
        <f t="shared" si="191"/>
        <v>6686034.5551523576</v>
      </c>
      <c r="BY229" s="755">
        <f t="shared" si="219"/>
        <v>1243.4507262697337</v>
      </c>
      <c r="BZ229" s="805">
        <f t="shared" ca="1" si="215"/>
        <v>84.861274359112215</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0</v>
      </c>
      <c r="BE230" s="796">
        <f t="shared" si="172"/>
        <v>97570.914245085194</v>
      </c>
      <c r="BF230" s="796">
        <f t="shared" si="173"/>
        <v>0</v>
      </c>
      <c r="BG230" s="797">
        <f t="shared" si="174"/>
        <v>319093.10238240322</v>
      </c>
      <c r="BH230" s="797">
        <f t="shared" si="175"/>
        <v>467970.88894106454</v>
      </c>
      <c r="BI230" s="797">
        <f t="shared" si="176"/>
        <v>0</v>
      </c>
      <c r="BJ230" s="797">
        <f t="shared" si="177"/>
        <v>0</v>
      </c>
      <c r="BK230" s="797">
        <f t="shared" si="178"/>
        <v>0</v>
      </c>
      <c r="BL230" s="798">
        <f t="shared" si="179"/>
        <v>573676.52576185542</v>
      </c>
      <c r="BM230" s="798">
        <f t="shared" si="180"/>
        <v>805221.61028198013</v>
      </c>
      <c r="BN230" s="798">
        <f t="shared" si="181"/>
        <v>76791.62230663895</v>
      </c>
      <c r="BO230" s="798">
        <f t="shared" si="182"/>
        <v>0</v>
      </c>
      <c r="BP230" s="798">
        <f t="shared" si="183"/>
        <v>396334.99075536936</v>
      </c>
      <c r="BQ230" s="799">
        <f t="shared" si="184"/>
        <v>144777.56345109001</v>
      </c>
      <c r="BR230" s="799">
        <f t="shared" si="185"/>
        <v>332006.49514086719</v>
      </c>
      <c r="BS230" s="799">
        <f t="shared" si="186"/>
        <v>335026.82012011705</v>
      </c>
      <c r="BT230" s="798">
        <f t="shared" si="187"/>
        <v>36885.875469148879</v>
      </c>
      <c r="BU230" s="798">
        <f t="shared" si="188"/>
        <v>143275.73017431519</v>
      </c>
      <c r="BV230" s="798">
        <f t="shared" si="189"/>
        <v>95129.056000934012</v>
      </c>
      <c r="BW230" s="799">
        <f t="shared" si="190"/>
        <v>19156.710069843841</v>
      </c>
      <c r="BX230" s="800">
        <f t="shared" si="191"/>
        <v>3842917.9051007135</v>
      </c>
      <c r="BY230" s="801">
        <f t="shared" si="219"/>
        <v>714.69553749315855</v>
      </c>
      <c r="BZ230" s="802">
        <f t="shared" ca="1" si="215"/>
        <v>87.371786844097528</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0</v>
      </c>
      <c r="BE232" s="808">
        <f t="shared" si="172"/>
        <v>67119.459607311495</v>
      </c>
      <c r="BF232" s="808">
        <f t="shared" si="173"/>
        <v>0</v>
      </c>
      <c r="BG232" s="809">
        <f t="shared" si="174"/>
        <v>241601.59989109079</v>
      </c>
      <c r="BH232" s="809">
        <f t="shared" si="175"/>
        <v>247245.06347431382</v>
      </c>
      <c r="BI232" s="809">
        <f t="shared" si="176"/>
        <v>0</v>
      </c>
      <c r="BJ232" s="809">
        <f t="shared" si="177"/>
        <v>0</v>
      </c>
      <c r="BK232" s="809">
        <f t="shared" si="178"/>
        <v>0</v>
      </c>
      <c r="BL232" s="810">
        <f t="shared" si="179"/>
        <v>347563.52306616597</v>
      </c>
      <c r="BM232" s="810">
        <f t="shared" si="180"/>
        <v>493962.04036647693</v>
      </c>
      <c r="BN232" s="810">
        <f t="shared" si="181"/>
        <v>35288.243707231399</v>
      </c>
      <c r="BO232" s="810">
        <f t="shared" si="182"/>
        <v>0</v>
      </c>
      <c r="BP232" s="810">
        <f t="shared" si="183"/>
        <v>229762.8355719441</v>
      </c>
      <c r="BQ232" s="811">
        <f t="shared" si="184"/>
        <v>81949.003438530752</v>
      </c>
      <c r="BR232" s="811">
        <f t="shared" si="185"/>
        <v>180672.57314565574</v>
      </c>
      <c r="BS232" s="811">
        <f t="shared" si="186"/>
        <v>176139.13878762408</v>
      </c>
      <c r="BT232" s="810">
        <f t="shared" si="187"/>
        <v>24226.228691417149</v>
      </c>
      <c r="BU232" s="810">
        <f t="shared" si="188"/>
        <v>143595.61979375646</v>
      </c>
      <c r="BV232" s="810">
        <f t="shared" si="189"/>
        <v>96654.398822848802</v>
      </c>
      <c r="BW232" s="811">
        <f t="shared" si="190"/>
        <v>13454.640314140943</v>
      </c>
      <c r="BX232" s="812">
        <f t="shared" si="191"/>
        <v>2379234.3686785083</v>
      </c>
      <c r="BY232" s="813">
        <f t="shared" si="219"/>
        <v>442.48360957383454</v>
      </c>
      <c r="BZ232" s="814">
        <f t="shared" ca="1" si="215"/>
        <v>85.461892156141232</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0</v>
      </c>
      <c r="BE233" s="819">
        <f t="shared" si="172"/>
        <v>7345.347595858957</v>
      </c>
      <c r="BF233" s="819">
        <f t="shared" si="173"/>
        <v>0</v>
      </c>
      <c r="BG233" s="820">
        <f t="shared" si="174"/>
        <v>29339.607376716765</v>
      </c>
      <c r="BH233" s="820">
        <f t="shared" si="175"/>
        <v>34352.82600671555</v>
      </c>
      <c r="BI233" s="820">
        <f t="shared" si="176"/>
        <v>0</v>
      </c>
      <c r="BJ233" s="820">
        <f t="shared" si="177"/>
        <v>0</v>
      </c>
      <c r="BK233" s="820">
        <f t="shared" si="178"/>
        <v>0</v>
      </c>
      <c r="BL233" s="821">
        <f t="shared" si="179"/>
        <v>48510.717174716701</v>
      </c>
      <c r="BM233" s="821">
        <f t="shared" si="180"/>
        <v>65389.587880179904</v>
      </c>
      <c r="BN233" s="821">
        <f t="shared" si="181"/>
        <v>5395.6297616600968</v>
      </c>
      <c r="BO233" s="821">
        <f t="shared" si="182"/>
        <v>0</v>
      </c>
      <c r="BP233" s="821">
        <f t="shared" si="183"/>
        <v>30906.275163531536</v>
      </c>
      <c r="BQ233" s="822">
        <f t="shared" si="184"/>
        <v>9585.5539765066314</v>
      </c>
      <c r="BR233" s="822">
        <f t="shared" si="185"/>
        <v>26378.809523378361</v>
      </c>
      <c r="BS233" s="822">
        <f t="shared" si="186"/>
        <v>25896.519019027804</v>
      </c>
      <c r="BT233" s="821">
        <f t="shared" si="187"/>
        <v>3549.0205394307154</v>
      </c>
      <c r="BU233" s="821">
        <f t="shared" si="188"/>
        <v>22015.480688237254</v>
      </c>
      <c r="BV233" s="821">
        <f t="shared" si="189"/>
        <v>13896.573012317604</v>
      </c>
      <c r="BW233" s="822">
        <f t="shared" si="190"/>
        <v>1224.9133198893576</v>
      </c>
      <c r="BX233" s="823">
        <f t="shared" si="191"/>
        <v>323786.8610381672</v>
      </c>
      <c r="BY233" s="842">
        <f t="shared" si="219"/>
        <v>60.217009677918391</v>
      </c>
      <c r="BZ233" s="825">
        <f t="shared" ca="1" si="215"/>
        <v>91.297134192950509</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0</v>
      </c>
      <c r="BE234" s="808">
        <f t="shared" si="172"/>
        <v>1119.2616248150184</v>
      </c>
      <c r="BF234" s="808">
        <f t="shared" si="173"/>
        <v>0</v>
      </c>
      <c r="BG234" s="829">
        <f t="shared" si="174"/>
        <v>4716.9326759692676</v>
      </c>
      <c r="BH234" s="829">
        <f t="shared" si="175"/>
        <v>4372.9374187153271</v>
      </c>
      <c r="BI234" s="829">
        <f t="shared" si="176"/>
        <v>0</v>
      </c>
      <c r="BJ234" s="829">
        <f t="shared" si="177"/>
        <v>0</v>
      </c>
      <c r="BK234" s="829">
        <f t="shared" si="178"/>
        <v>0</v>
      </c>
      <c r="BL234" s="810">
        <f t="shared" si="179"/>
        <v>8100.0765263538469</v>
      </c>
      <c r="BM234" s="810">
        <f t="shared" si="180"/>
        <v>10075.967579543163</v>
      </c>
      <c r="BN234" s="810">
        <f t="shared" si="181"/>
        <v>555.45121733688836</v>
      </c>
      <c r="BO234" s="810">
        <f t="shared" si="182"/>
        <v>0</v>
      </c>
      <c r="BP234" s="810">
        <f t="shared" si="183"/>
        <v>5023.3729856798891</v>
      </c>
      <c r="BQ234" s="830">
        <f t="shared" si="184"/>
        <v>918.75638030258108</v>
      </c>
      <c r="BR234" s="830">
        <f t="shared" si="185"/>
        <v>2121.1107544047863</v>
      </c>
      <c r="BS234" s="830">
        <f t="shared" si="186"/>
        <v>2588.5334872331068</v>
      </c>
      <c r="BT234" s="810">
        <f t="shared" si="187"/>
        <v>223.33326676408313</v>
      </c>
      <c r="BU234" s="810">
        <f t="shared" si="188"/>
        <v>1645.5648478614196</v>
      </c>
      <c r="BV234" s="810">
        <f t="shared" si="189"/>
        <v>1716.4457853631652</v>
      </c>
      <c r="BW234" s="830">
        <f t="shared" si="190"/>
        <v>185.24596179666983</v>
      </c>
      <c r="BX234" s="816">
        <f t="shared" si="191"/>
        <v>43362.990512139215</v>
      </c>
      <c r="BY234" s="755">
        <f t="shared" si="219"/>
        <v>8.0645323623096914</v>
      </c>
      <c r="BZ234" s="805">
        <f t="shared" ca="1" si="215"/>
        <v>88.473338339543645</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0</v>
      </c>
      <c r="BE235" s="808">
        <f t="shared" si="172"/>
        <v>113.68821324262009</v>
      </c>
      <c r="BF235" s="808">
        <f t="shared" si="173"/>
        <v>0</v>
      </c>
      <c r="BG235" s="829">
        <f t="shared" si="174"/>
        <v>517.19315431945813</v>
      </c>
      <c r="BH235" s="829">
        <f t="shared" si="175"/>
        <v>787.9418191901882</v>
      </c>
      <c r="BI235" s="829">
        <f t="shared" si="176"/>
        <v>0</v>
      </c>
      <c r="BJ235" s="829">
        <f t="shared" si="177"/>
        <v>0</v>
      </c>
      <c r="BK235" s="829">
        <f t="shared" si="178"/>
        <v>0</v>
      </c>
      <c r="BL235" s="810">
        <f t="shared" si="179"/>
        <v>1865.6923433391826</v>
      </c>
      <c r="BM235" s="810">
        <f t="shared" si="180"/>
        <v>2429.0624273934682</v>
      </c>
      <c r="BN235" s="810">
        <f t="shared" si="181"/>
        <v>235.89748781883728</v>
      </c>
      <c r="BO235" s="810">
        <f t="shared" si="182"/>
        <v>0</v>
      </c>
      <c r="BP235" s="810">
        <f t="shared" si="183"/>
        <v>1006.1746671677998</v>
      </c>
      <c r="BQ235" s="830">
        <f t="shared" si="184"/>
        <v>328.86482220336967</v>
      </c>
      <c r="BR235" s="830">
        <f t="shared" si="185"/>
        <v>2709.0895301721271</v>
      </c>
      <c r="BS235" s="830">
        <f t="shared" si="186"/>
        <v>1899.1041126870989</v>
      </c>
      <c r="BT235" s="810">
        <f t="shared" si="187"/>
        <v>223.73373496597765</v>
      </c>
      <c r="BU235" s="810">
        <f t="shared" si="188"/>
        <v>1575.7061754704839</v>
      </c>
      <c r="BV235" s="810">
        <f t="shared" si="189"/>
        <v>1388.3004122533325</v>
      </c>
      <c r="BW235" s="830">
        <f t="shared" si="190"/>
        <v>28.271819435427602</v>
      </c>
      <c r="BX235" s="816">
        <f t="shared" si="191"/>
        <v>15108.720719659372</v>
      </c>
      <c r="BY235" s="755">
        <f t="shared" si="219"/>
        <v>2.8098792485883153</v>
      </c>
      <c r="BZ235" s="805">
        <f t="shared" ca="1" si="215"/>
        <v>115.15981738346477</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0</v>
      </c>
      <c r="BE236" s="808">
        <f t="shared" si="172"/>
        <v>1985.5600182786898</v>
      </c>
      <c r="BF236" s="808">
        <f t="shared" si="173"/>
        <v>0</v>
      </c>
      <c r="BG236" s="829">
        <f t="shared" si="174"/>
        <v>5956.6418837349793</v>
      </c>
      <c r="BH236" s="829">
        <f t="shared" si="175"/>
        <v>6989.4631365107298</v>
      </c>
      <c r="BI236" s="829">
        <f t="shared" si="176"/>
        <v>0</v>
      </c>
      <c r="BJ236" s="829">
        <f t="shared" si="177"/>
        <v>0</v>
      </c>
      <c r="BK236" s="829">
        <f t="shared" si="178"/>
        <v>0</v>
      </c>
      <c r="BL236" s="810">
        <f t="shared" si="179"/>
        <v>11457.189690973522</v>
      </c>
      <c r="BM236" s="810">
        <f t="shared" si="180"/>
        <v>18400.392825190189</v>
      </c>
      <c r="BN236" s="810">
        <f t="shared" si="181"/>
        <v>1475.5691413302918</v>
      </c>
      <c r="BO236" s="810">
        <f t="shared" si="182"/>
        <v>0</v>
      </c>
      <c r="BP236" s="810">
        <f t="shared" si="183"/>
        <v>8305.4246601460654</v>
      </c>
      <c r="BQ236" s="830">
        <f t="shared" si="184"/>
        <v>2242.734498490523</v>
      </c>
      <c r="BR236" s="830">
        <f t="shared" si="185"/>
        <v>7625.567831228318</v>
      </c>
      <c r="BS236" s="830">
        <f t="shared" si="186"/>
        <v>8189.411043037594</v>
      </c>
      <c r="BT236" s="810">
        <f t="shared" si="187"/>
        <v>958.63278843392766</v>
      </c>
      <c r="BU236" s="810">
        <f t="shared" si="188"/>
        <v>4354.5195056674083</v>
      </c>
      <c r="BV236" s="810">
        <f t="shared" si="189"/>
        <v>2927.1426882188348</v>
      </c>
      <c r="BW236" s="830">
        <f t="shared" si="190"/>
        <v>691.94838643175274</v>
      </c>
      <c r="BX236" s="816">
        <f t="shared" si="191"/>
        <v>81560.198097672837</v>
      </c>
      <c r="BY236" s="755">
        <f t="shared" si="219"/>
        <v>15.168346307917583</v>
      </c>
      <c r="BZ236" s="805">
        <f t="shared" ca="1" si="215"/>
        <v>89.834159721566806</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0</v>
      </c>
      <c r="BE237" s="808">
        <f t="shared" si="172"/>
        <v>8804.4288548745335</v>
      </c>
      <c r="BF237" s="808">
        <f t="shared" si="173"/>
        <v>0</v>
      </c>
      <c r="BG237" s="829">
        <f t="shared" si="174"/>
        <v>35263.509861450235</v>
      </c>
      <c r="BH237" s="829">
        <f t="shared" si="175"/>
        <v>38288.998861815264</v>
      </c>
      <c r="BI237" s="829">
        <f t="shared" si="176"/>
        <v>0</v>
      </c>
      <c r="BJ237" s="829">
        <f t="shared" si="177"/>
        <v>0</v>
      </c>
      <c r="BK237" s="829">
        <f t="shared" si="178"/>
        <v>0</v>
      </c>
      <c r="BL237" s="810">
        <f t="shared" si="179"/>
        <v>60401.709915579071</v>
      </c>
      <c r="BM237" s="810">
        <f t="shared" si="180"/>
        <v>74568.432441225683</v>
      </c>
      <c r="BN237" s="810">
        <f t="shared" si="181"/>
        <v>7762.1108551168563</v>
      </c>
      <c r="BO237" s="810">
        <f t="shared" si="182"/>
        <v>0</v>
      </c>
      <c r="BP237" s="810">
        <f t="shared" si="183"/>
        <v>45845.880543338069</v>
      </c>
      <c r="BQ237" s="830">
        <f t="shared" si="184"/>
        <v>31138.867038859273</v>
      </c>
      <c r="BR237" s="830">
        <f t="shared" si="185"/>
        <v>38814.033664313502</v>
      </c>
      <c r="BS237" s="830">
        <f t="shared" si="186"/>
        <v>40193.611311286091</v>
      </c>
      <c r="BT237" s="810">
        <f t="shared" si="187"/>
        <v>7993.0267281424349</v>
      </c>
      <c r="BU237" s="810">
        <f t="shared" si="188"/>
        <v>36277.406728412687</v>
      </c>
      <c r="BV237" s="810">
        <f t="shared" si="189"/>
        <v>32877.833127533362</v>
      </c>
      <c r="BW237" s="830">
        <f t="shared" si="190"/>
        <v>2803.165310138088</v>
      </c>
      <c r="BX237" s="816">
        <f t="shared" si="191"/>
        <v>461033.01524208515</v>
      </c>
      <c r="BY237" s="755">
        <f t="shared" si="219"/>
        <v>85.741680350025135</v>
      </c>
      <c r="BZ237" s="805">
        <f t="shared" ca="1" si="215"/>
        <v>91.400564927462071</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0</v>
      </c>
      <c r="BE238" s="808">
        <f t="shared" si="172"/>
        <v>5850.1112347583521</v>
      </c>
      <c r="BF238" s="808">
        <f t="shared" si="173"/>
        <v>0</v>
      </c>
      <c r="BG238" s="829">
        <f t="shared" si="174"/>
        <v>21769.470241074854</v>
      </c>
      <c r="BH238" s="829">
        <f t="shared" si="175"/>
        <v>18064.411065194046</v>
      </c>
      <c r="BI238" s="829">
        <f t="shared" si="176"/>
        <v>0</v>
      </c>
      <c r="BJ238" s="829">
        <f t="shared" si="177"/>
        <v>0</v>
      </c>
      <c r="BK238" s="829">
        <f t="shared" si="178"/>
        <v>0</v>
      </c>
      <c r="BL238" s="810">
        <f t="shared" si="179"/>
        <v>22445.292698038167</v>
      </c>
      <c r="BM238" s="810">
        <f t="shared" si="180"/>
        <v>49948.804561958459</v>
      </c>
      <c r="BN238" s="810">
        <f t="shared" si="181"/>
        <v>2821.797080382883</v>
      </c>
      <c r="BO238" s="810">
        <f t="shared" si="182"/>
        <v>0</v>
      </c>
      <c r="BP238" s="810">
        <f t="shared" si="183"/>
        <v>16022.146200930405</v>
      </c>
      <c r="BQ238" s="830">
        <f t="shared" si="184"/>
        <v>3730.9776301407251</v>
      </c>
      <c r="BR238" s="830">
        <f t="shared" si="185"/>
        <v>11093.709285336099</v>
      </c>
      <c r="BS238" s="830">
        <f t="shared" si="186"/>
        <v>9859.8644729044609</v>
      </c>
      <c r="BT238" s="810">
        <f t="shared" si="187"/>
        <v>1582.4893657659093</v>
      </c>
      <c r="BU238" s="810">
        <f t="shared" si="188"/>
        <v>16115.667271058386</v>
      </c>
      <c r="BV238" s="810">
        <f t="shared" si="189"/>
        <v>7312.3710575054311</v>
      </c>
      <c r="BW238" s="830">
        <f t="shared" si="190"/>
        <v>1095.4283955334126</v>
      </c>
      <c r="BX238" s="816">
        <f t="shared" si="191"/>
        <v>187712.5405605816</v>
      </c>
      <c r="BY238" s="755">
        <f t="shared" si="219"/>
        <v>34.910273490902291</v>
      </c>
      <c r="BZ238" s="805">
        <f t="shared" ca="1" si="215"/>
        <v>84.817272604668986</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0</v>
      </c>
      <c r="BE239" s="808">
        <f t="shared" si="172"/>
        <v>1537.9760293996712</v>
      </c>
      <c r="BF239" s="808">
        <f t="shared" si="173"/>
        <v>0</v>
      </c>
      <c r="BG239" s="829">
        <f t="shared" si="174"/>
        <v>5244.0127123584671</v>
      </c>
      <c r="BH239" s="829">
        <f t="shared" si="175"/>
        <v>4662.3826738107255</v>
      </c>
      <c r="BI239" s="829">
        <f t="shared" si="176"/>
        <v>0</v>
      </c>
      <c r="BJ239" s="829">
        <f t="shared" si="177"/>
        <v>0</v>
      </c>
      <c r="BK239" s="829">
        <f t="shared" si="178"/>
        <v>0</v>
      </c>
      <c r="BL239" s="810">
        <f t="shared" si="179"/>
        <v>8646.1206250845171</v>
      </c>
      <c r="BM239" s="810">
        <f t="shared" si="180"/>
        <v>13037.84556544861</v>
      </c>
      <c r="BN239" s="810">
        <f t="shared" si="181"/>
        <v>509.63784909163149</v>
      </c>
      <c r="BO239" s="810">
        <f t="shared" si="182"/>
        <v>0</v>
      </c>
      <c r="BP239" s="810">
        <f t="shared" si="183"/>
        <v>2560.7069258731085</v>
      </c>
      <c r="BQ239" s="830">
        <f t="shared" si="184"/>
        <v>1326.6497516737061</v>
      </c>
      <c r="BR239" s="830">
        <f t="shared" si="185"/>
        <v>2427.6703361723903</v>
      </c>
      <c r="BS239" s="830">
        <f t="shared" si="186"/>
        <v>2022.5630769293487</v>
      </c>
      <c r="BT239" s="810">
        <f t="shared" si="187"/>
        <v>214.21518950168442</v>
      </c>
      <c r="BU239" s="810">
        <f t="shared" si="188"/>
        <v>4233.5259153629522</v>
      </c>
      <c r="BV239" s="810">
        <f t="shared" si="189"/>
        <v>1647.0771670044685</v>
      </c>
      <c r="BW239" s="830">
        <f t="shared" si="190"/>
        <v>148.35647884320144</v>
      </c>
      <c r="BX239" s="816">
        <f t="shared" si="191"/>
        <v>48218.740296554497</v>
      </c>
      <c r="BY239" s="755">
        <f t="shared" si="219"/>
        <v>8.9675916489779617</v>
      </c>
      <c r="BZ239" s="805">
        <f t="shared" ca="1" si="215"/>
        <v>86.62753555826913</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0</v>
      </c>
      <c r="BE240" s="808">
        <f t="shared" si="172"/>
        <v>12263.144208621788</v>
      </c>
      <c r="BF240" s="808">
        <f t="shared" si="173"/>
        <v>0</v>
      </c>
      <c r="BG240" s="829">
        <f t="shared" si="174"/>
        <v>47009.601980482497</v>
      </c>
      <c r="BH240" s="829">
        <f t="shared" si="175"/>
        <v>44336.849363249319</v>
      </c>
      <c r="BI240" s="829">
        <f t="shared" si="176"/>
        <v>0</v>
      </c>
      <c r="BJ240" s="829">
        <f t="shared" si="177"/>
        <v>0</v>
      </c>
      <c r="BK240" s="829">
        <f t="shared" si="178"/>
        <v>0</v>
      </c>
      <c r="BL240" s="810">
        <f t="shared" si="179"/>
        <v>63042.967877005489</v>
      </c>
      <c r="BM240" s="810">
        <f t="shared" si="180"/>
        <v>84302.17464923329</v>
      </c>
      <c r="BN240" s="810">
        <f t="shared" si="181"/>
        <v>5350.8793982159641</v>
      </c>
      <c r="BO240" s="810">
        <f t="shared" si="182"/>
        <v>0</v>
      </c>
      <c r="BP240" s="810">
        <f t="shared" si="183"/>
        <v>39168.857134644604</v>
      </c>
      <c r="BQ240" s="830">
        <f t="shared" si="184"/>
        <v>10129.002016808468</v>
      </c>
      <c r="BR240" s="830">
        <f t="shared" si="185"/>
        <v>30341.44478700708</v>
      </c>
      <c r="BS240" s="830">
        <f t="shared" si="186"/>
        <v>29976.653077993884</v>
      </c>
      <c r="BT240" s="810">
        <f t="shared" si="187"/>
        <v>3221.2220867128449</v>
      </c>
      <c r="BU240" s="810">
        <f t="shared" si="188"/>
        <v>15549.377549422125</v>
      </c>
      <c r="BV240" s="810">
        <f t="shared" si="189"/>
        <v>7321.8175347868018</v>
      </c>
      <c r="BW240" s="830">
        <f t="shared" si="190"/>
        <v>2188.304342240498</v>
      </c>
      <c r="BX240" s="816">
        <f t="shared" si="191"/>
        <v>394202.2960064247</v>
      </c>
      <c r="BY240" s="755">
        <f t="shared" si="219"/>
        <v>73.312682909879996</v>
      </c>
      <c r="BZ240" s="805">
        <f t="shared" ca="1" si="215"/>
        <v>81.646210624313269</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0</v>
      </c>
      <c r="BE241" s="808">
        <f t="shared" si="172"/>
        <v>2139.9666121692708</v>
      </c>
      <c r="BF241" s="808">
        <f t="shared" si="173"/>
        <v>0</v>
      </c>
      <c r="BG241" s="829">
        <f t="shared" si="174"/>
        <v>8692.2952499785224</v>
      </c>
      <c r="BH241" s="829">
        <f t="shared" si="175"/>
        <v>11088.489483114072</v>
      </c>
      <c r="BI241" s="829">
        <f t="shared" si="176"/>
        <v>0</v>
      </c>
      <c r="BJ241" s="829">
        <f t="shared" si="177"/>
        <v>0</v>
      </c>
      <c r="BK241" s="829">
        <f t="shared" si="178"/>
        <v>0</v>
      </c>
      <c r="BL241" s="810">
        <f t="shared" si="179"/>
        <v>15155.204809611812</v>
      </c>
      <c r="BM241" s="810">
        <f t="shared" si="180"/>
        <v>21393.087750974599</v>
      </c>
      <c r="BN241" s="810">
        <f t="shared" si="181"/>
        <v>1708.8754183968404</v>
      </c>
      <c r="BO241" s="810">
        <f t="shared" si="182"/>
        <v>0</v>
      </c>
      <c r="BP241" s="810">
        <f t="shared" si="183"/>
        <v>10539.668574248402</v>
      </c>
      <c r="BQ241" s="830">
        <f t="shared" si="184"/>
        <v>2930.7892448679577</v>
      </c>
      <c r="BR241" s="830">
        <f t="shared" si="185"/>
        <v>9033.3999879033217</v>
      </c>
      <c r="BS241" s="830">
        <f t="shared" si="186"/>
        <v>9366.6851452437968</v>
      </c>
      <c r="BT241" s="810">
        <f t="shared" si="187"/>
        <v>1113.9834369008079</v>
      </c>
      <c r="BU241" s="810">
        <f t="shared" si="188"/>
        <v>7325.3005604539721</v>
      </c>
      <c r="BV241" s="810">
        <f t="shared" si="189"/>
        <v>5851.4327168422051</v>
      </c>
      <c r="BW241" s="830">
        <f t="shared" si="190"/>
        <v>374.57458369851361</v>
      </c>
      <c r="BX241" s="816">
        <f t="shared" si="191"/>
        <v>106713.75357440411</v>
      </c>
      <c r="BY241" s="755">
        <f t="shared" si="219"/>
        <v>19.846336911735932</v>
      </c>
      <c r="BZ241" s="805">
        <f t="shared" ca="1" si="215"/>
        <v>96.006730788252383</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0</v>
      </c>
      <c r="BE242" s="808">
        <f t="shared" si="172"/>
        <v>12533.716905929779</v>
      </c>
      <c r="BF242" s="808">
        <f t="shared" si="173"/>
        <v>0</v>
      </c>
      <c r="BG242" s="829">
        <f t="shared" si="174"/>
        <v>36772.330211002671</v>
      </c>
      <c r="BH242" s="829">
        <f t="shared" si="175"/>
        <v>37043.608774773049</v>
      </c>
      <c r="BI242" s="829">
        <f t="shared" si="176"/>
        <v>0</v>
      </c>
      <c r="BJ242" s="829">
        <f t="shared" si="177"/>
        <v>0</v>
      </c>
      <c r="BK242" s="829">
        <f t="shared" si="178"/>
        <v>0</v>
      </c>
      <c r="BL242" s="810">
        <f t="shared" si="179"/>
        <v>48022.493718341728</v>
      </c>
      <c r="BM242" s="810">
        <f t="shared" si="180"/>
        <v>77669.509225268412</v>
      </c>
      <c r="BN242" s="810">
        <f t="shared" si="181"/>
        <v>3837.8755980542405</v>
      </c>
      <c r="BO242" s="810">
        <f t="shared" si="182"/>
        <v>0</v>
      </c>
      <c r="BP242" s="810">
        <f t="shared" si="183"/>
        <v>31123.743673943707</v>
      </c>
      <c r="BQ242" s="830">
        <f t="shared" si="184"/>
        <v>7483.4795654689697</v>
      </c>
      <c r="BR242" s="830">
        <f t="shared" si="185"/>
        <v>22694.726516837094</v>
      </c>
      <c r="BS242" s="830">
        <f t="shared" si="186"/>
        <v>18317.438433909061</v>
      </c>
      <c r="BT242" s="810">
        <f t="shared" si="187"/>
        <v>1926.3963012824063</v>
      </c>
      <c r="BU242" s="810">
        <f t="shared" si="188"/>
        <v>17969.934166103809</v>
      </c>
      <c r="BV242" s="810">
        <f t="shared" si="189"/>
        <v>10136.159043011699</v>
      </c>
      <c r="BW242" s="830">
        <f t="shared" si="190"/>
        <v>1045.7857907990399</v>
      </c>
      <c r="BX242" s="816">
        <f t="shared" si="191"/>
        <v>326577.19792472571</v>
      </c>
      <c r="BY242" s="755">
        <f t="shared" si="219"/>
        <v>60.73594902821754</v>
      </c>
      <c r="BZ242" s="805">
        <f t="shared" ca="1" si="215"/>
        <v>80.932835907927199</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0</v>
      </c>
      <c r="BE243" s="808">
        <f t="shared" si="172"/>
        <v>1013.0918188921547</v>
      </c>
      <c r="BF243" s="808">
        <f t="shared" si="173"/>
        <v>0</v>
      </c>
      <c r="BG243" s="829">
        <f t="shared" si="174"/>
        <v>2992.3802511714416</v>
      </c>
      <c r="BH243" s="829">
        <f t="shared" si="175"/>
        <v>2727.3984691786427</v>
      </c>
      <c r="BI243" s="829">
        <f t="shared" si="176"/>
        <v>0</v>
      </c>
      <c r="BJ243" s="829">
        <f t="shared" si="177"/>
        <v>0</v>
      </c>
      <c r="BK243" s="829">
        <f t="shared" si="178"/>
        <v>0</v>
      </c>
      <c r="BL243" s="810">
        <f t="shared" si="179"/>
        <v>870.19650345993455</v>
      </c>
      <c r="BM243" s="810">
        <f t="shared" si="180"/>
        <v>156.16343012695131</v>
      </c>
      <c r="BN243" s="810">
        <f t="shared" si="181"/>
        <v>193.49642199992752</v>
      </c>
      <c r="BO243" s="810">
        <f t="shared" si="182"/>
        <v>0</v>
      </c>
      <c r="BP243" s="810">
        <f t="shared" si="183"/>
        <v>1262.877537152008</v>
      </c>
      <c r="BQ243" s="830">
        <f t="shared" si="184"/>
        <v>655.10509140627357</v>
      </c>
      <c r="BR243" s="830">
        <f t="shared" si="185"/>
        <v>1381.4774549268298</v>
      </c>
      <c r="BS243" s="830">
        <f t="shared" si="186"/>
        <v>1026.2856133038829</v>
      </c>
      <c r="BT243" s="810">
        <f t="shared" si="187"/>
        <v>247.7807089462467</v>
      </c>
      <c r="BU243" s="810">
        <f t="shared" si="188"/>
        <v>7.3704427930152328</v>
      </c>
      <c r="BV243" s="810">
        <f t="shared" si="189"/>
        <v>28.797805982029434</v>
      </c>
      <c r="BW243" s="830">
        <f t="shared" si="190"/>
        <v>0</v>
      </c>
      <c r="BX243" s="816">
        <f t="shared" si="191"/>
        <v>12562.421549339339</v>
      </c>
      <c r="BY243" s="755">
        <f t="shared" si="219"/>
        <v>2.3363253764811862</v>
      </c>
      <c r="BZ243" s="805">
        <f t="shared" ca="1" si="215"/>
        <v>41.316516586504918</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0</v>
      </c>
      <c r="BE244" s="808">
        <f t="shared" si="172"/>
        <v>6259.6980224802955</v>
      </c>
      <c r="BF244" s="808">
        <f t="shared" si="173"/>
        <v>0</v>
      </c>
      <c r="BG244" s="829">
        <f t="shared" si="174"/>
        <v>23686.683496683836</v>
      </c>
      <c r="BH244" s="829">
        <f t="shared" si="175"/>
        <v>23705.381924660385</v>
      </c>
      <c r="BI244" s="829">
        <f t="shared" si="176"/>
        <v>0</v>
      </c>
      <c r="BJ244" s="829">
        <f t="shared" si="177"/>
        <v>0</v>
      </c>
      <c r="BK244" s="829">
        <f t="shared" si="178"/>
        <v>0</v>
      </c>
      <c r="BL244" s="810">
        <f t="shared" si="179"/>
        <v>29109.524070198571</v>
      </c>
      <c r="BM244" s="810">
        <f t="shared" si="180"/>
        <v>36593.225528705123</v>
      </c>
      <c r="BN244" s="810">
        <f t="shared" si="181"/>
        <v>2782.9280695870602</v>
      </c>
      <c r="BO244" s="810">
        <f t="shared" si="182"/>
        <v>0</v>
      </c>
      <c r="BP244" s="810">
        <f t="shared" si="183"/>
        <v>19233.917709918147</v>
      </c>
      <c r="BQ244" s="830">
        <f t="shared" si="184"/>
        <v>5683.0106135506558</v>
      </c>
      <c r="BR244" s="830">
        <f t="shared" si="185"/>
        <v>10240.338964366611</v>
      </c>
      <c r="BS244" s="830">
        <f t="shared" si="186"/>
        <v>12908.563859572438</v>
      </c>
      <c r="BT244" s="810">
        <f t="shared" si="187"/>
        <v>1053.5096493903554</v>
      </c>
      <c r="BU244" s="810">
        <f t="shared" si="188"/>
        <v>7127.9822677910342</v>
      </c>
      <c r="BV244" s="810">
        <f t="shared" si="189"/>
        <v>5305.8035255600789</v>
      </c>
      <c r="BW244" s="830">
        <f t="shared" si="190"/>
        <v>2117.5524276017832</v>
      </c>
      <c r="BX244" s="816">
        <f t="shared" si="191"/>
        <v>185808.12013006638</v>
      </c>
      <c r="BY244" s="755">
        <f t="shared" si="219"/>
        <v>34.556094500663264</v>
      </c>
      <c r="BZ244" s="805">
        <f t="shared" ca="1" si="215"/>
        <v>79.999258830339485</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0</v>
      </c>
      <c r="BE245" s="808">
        <f t="shared" si="172"/>
        <v>6153.4684679902057</v>
      </c>
      <c r="BF245" s="808">
        <f t="shared" si="173"/>
        <v>0</v>
      </c>
      <c r="BG245" s="829">
        <f t="shared" si="174"/>
        <v>19640.940796147381</v>
      </c>
      <c r="BH245" s="829">
        <f t="shared" si="175"/>
        <v>20824.374477386493</v>
      </c>
      <c r="BI245" s="829">
        <f t="shared" si="176"/>
        <v>0</v>
      </c>
      <c r="BJ245" s="829">
        <f t="shared" si="177"/>
        <v>0</v>
      </c>
      <c r="BK245" s="829">
        <f t="shared" si="178"/>
        <v>0</v>
      </c>
      <c r="BL245" s="810">
        <f t="shared" si="179"/>
        <v>29936.337113463611</v>
      </c>
      <c r="BM245" s="810">
        <f t="shared" si="180"/>
        <v>39997.786501229442</v>
      </c>
      <c r="BN245" s="810">
        <f t="shared" si="181"/>
        <v>2658.0954082398534</v>
      </c>
      <c r="BO245" s="810">
        <f t="shared" si="182"/>
        <v>0</v>
      </c>
      <c r="BP245" s="810">
        <f t="shared" si="183"/>
        <v>18763.789795370481</v>
      </c>
      <c r="BQ245" s="830">
        <f t="shared" si="184"/>
        <v>5795.212808251471</v>
      </c>
      <c r="BR245" s="830">
        <f t="shared" si="185"/>
        <v>15811.194509609059</v>
      </c>
      <c r="BS245" s="830">
        <f t="shared" si="186"/>
        <v>13893.906134495317</v>
      </c>
      <c r="BT245" s="810">
        <f t="shared" si="187"/>
        <v>1918.8848951797268</v>
      </c>
      <c r="BU245" s="810">
        <f t="shared" si="188"/>
        <v>9397.7836751218565</v>
      </c>
      <c r="BV245" s="810">
        <f t="shared" si="189"/>
        <v>6244.644946469698</v>
      </c>
      <c r="BW245" s="830">
        <f t="shared" si="190"/>
        <v>1551.0934977331967</v>
      </c>
      <c r="BX245" s="816">
        <f t="shared" si="191"/>
        <v>192587.51302668775</v>
      </c>
      <c r="BY245" s="755">
        <f t="shared" si="219"/>
        <v>35.816907760217177</v>
      </c>
      <c r="BZ245" s="805">
        <f t="shared" ca="1" si="215"/>
        <v>82.001736661567818</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0</v>
      </c>
      <c r="BE246" s="808">
        <f t="shared" si="172"/>
        <v>3231.1324168973074</v>
      </c>
      <c r="BF246" s="808">
        <f t="shared" si="173"/>
        <v>0</v>
      </c>
      <c r="BG246" s="829">
        <f t="shared" si="174"/>
        <v>10555.58083213301</v>
      </c>
      <c r="BH246" s="829">
        <f t="shared" si="175"/>
        <v>10312.35955933506</v>
      </c>
      <c r="BI246" s="829">
        <f t="shared" si="176"/>
        <v>0</v>
      </c>
      <c r="BJ246" s="829">
        <f t="shared" si="177"/>
        <v>0</v>
      </c>
      <c r="BK246" s="829">
        <f t="shared" si="178"/>
        <v>0</v>
      </c>
      <c r="BL246" s="810">
        <f t="shared" si="179"/>
        <v>17338.578620258904</v>
      </c>
      <c r="BM246" s="810">
        <f t="shared" si="180"/>
        <v>21307.187931375323</v>
      </c>
      <c r="BN246" s="810">
        <f t="shared" si="181"/>
        <v>1996.4171848134463</v>
      </c>
      <c r="BO246" s="810">
        <f t="shared" si="182"/>
        <v>0</v>
      </c>
      <c r="BP246" s="810">
        <f t="shared" si="183"/>
        <v>10536.182072576954</v>
      </c>
      <c r="BQ246" s="830">
        <f t="shared" si="184"/>
        <v>4842.9204807661872</v>
      </c>
      <c r="BR246" s="830">
        <f t="shared" si="185"/>
        <v>5115.811212277401</v>
      </c>
      <c r="BS246" s="830">
        <f t="shared" si="186"/>
        <v>6879.4417597447427</v>
      </c>
      <c r="BT246" s="810">
        <f t="shared" si="187"/>
        <v>631.19453958678605</v>
      </c>
      <c r="BU246" s="810">
        <f t="shared" si="188"/>
        <v>7934.4189755280122</v>
      </c>
      <c r="BV246" s="810">
        <f t="shared" si="189"/>
        <v>4523.7004461254428</v>
      </c>
      <c r="BW246" s="830">
        <f t="shared" si="190"/>
        <v>148.92970457306376</v>
      </c>
      <c r="BX246" s="816">
        <f t="shared" si="191"/>
        <v>105353.85573599163</v>
      </c>
      <c r="BY246" s="755">
        <f t="shared" si="219"/>
        <v>19.593426768828646</v>
      </c>
      <c r="BZ246" s="805">
        <f t="shared" ca="1" si="215"/>
        <v>83.4572471239197</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0</v>
      </c>
      <c r="BE248" s="808">
        <f t="shared" si="172"/>
        <v>40.642334692034304</v>
      </c>
      <c r="BF248" s="808">
        <f t="shared" si="173"/>
        <v>0</v>
      </c>
      <c r="BG248" s="829">
        <f t="shared" si="174"/>
        <v>171.42004469098541</v>
      </c>
      <c r="BH248" s="829">
        <f t="shared" si="175"/>
        <v>203.77555915385548</v>
      </c>
      <c r="BI248" s="829">
        <f t="shared" si="176"/>
        <v>0</v>
      </c>
      <c r="BJ248" s="829">
        <f t="shared" si="177"/>
        <v>0</v>
      </c>
      <c r="BK248" s="829">
        <f t="shared" si="178"/>
        <v>0</v>
      </c>
      <c r="BL248" s="810">
        <f t="shared" si="179"/>
        <v>338.56294886041019</v>
      </c>
      <c r="BM248" s="810">
        <f t="shared" si="180"/>
        <v>444.02144435931734</v>
      </c>
      <c r="BN248" s="810">
        <f t="shared" si="181"/>
        <v>33.812944956609471</v>
      </c>
      <c r="BO248" s="810">
        <f t="shared" si="182"/>
        <v>0</v>
      </c>
      <c r="BP248" s="810">
        <f t="shared" si="183"/>
        <v>234.60210929672814</v>
      </c>
      <c r="BQ248" s="830">
        <f t="shared" si="184"/>
        <v>84.363161943043281</v>
      </c>
      <c r="BR248" s="830">
        <f t="shared" si="185"/>
        <v>206.86924284969655</v>
      </c>
      <c r="BS248" s="830">
        <f t="shared" si="186"/>
        <v>196.54821771836677</v>
      </c>
      <c r="BT248" s="810">
        <f t="shared" si="187"/>
        <v>26.069358738807026</v>
      </c>
      <c r="BU248" s="810">
        <f t="shared" si="188"/>
        <v>185.38210658707217</v>
      </c>
      <c r="BV248" s="810">
        <f t="shared" si="189"/>
        <v>138.14230007520422</v>
      </c>
      <c r="BW248" s="830">
        <f t="shared" si="190"/>
        <v>10.415395120464936</v>
      </c>
      <c r="BX248" s="816">
        <f t="shared" si="191"/>
        <v>2314.6271690425951</v>
      </c>
      <c r="BY248" s="755">
        <f t="shared" si="219"/>
        <v>0.43046813632929054</v>
      </c>
      <c r="BZ248" s="805">
        <f t="shared" ca="1" si="215"/>
        <v>99.388763966931677</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0</v>
      </c>
      <c r="BE249" s="808">
        <f t="shared" si="172"/>
        <v>59.778068732217392</v>
      </c>
      <c r="BF249" s="808">
        <f t="shared" si="173"/>
        <v>0</v>
      </c>
      <c r="BG249" s="829">
        <f t="shared" si="174"/>
        <v>251.64786748001953</v>
      </c>
      <c r="BH249" s="829">
        <f t="shared" si="175"/>
        <v>288.13132233465939</v>
      </c>
      <c r="BI249" s="829">
        <f t="shared" si="176"/>
        <v>0</v>
      </c>
      <c r="BJ249" s="829">
        <f t="shared" si="177"/>
        <v>0</v>
      </c>
      <c r="BK249" s="829">
        <f t="shared" si="178"/>
        <v>0</v>
      </c>
      <c r="BL249" s="810">
        <f t="shared" si="179"/>
        <v>494.40770803768436</v>
      </c>
      <c r="BM249" s="810">
        <f t="shared" si="180"/>
        <v>624.02683462478569</v>
      </c>
      <c r="BN249" s="810">
        <f t="shared" si="181"/>
        <v>40.403977816209697</v>
      </c>
      <c r="BO249" s="810">
        <f t="shared" si="182"/>
        <v>0</v>
      </c>
      <c r="BP249" s="810">
        <f t="shared" si="183"/>
        <v>336.65824170882087</v>
      </c>
      <c r="BQ249" s="830">
        <f t="shared" si="184"/>
        <v>98.041321208607556</v>
      </c>
      <c r="BR249" s="830">
        <f t="shared" si="185"/>
        <v>240.35811580166052</v>
      </c>
      <c r="BS249" s="830">
        <f t="shared" si="186"/>
        <v>229.31005429499419</v>
      </c>
      <c r="BT249" s="810">
        <f t="shared" si="187"/>
        <v>30.908166232666336</v>
      </c>
      <c r="BU249" s="810">
        <f t="shared" si="188"/>
        <v>227.83494744373039</v>
      </c>
      <c r="BV249" s="810">
        <f t="shared" si="189"/>
        <v>169.21911455950789</v>
      </c>
      <c r="BW249" s="830">
        <f t="shared" si="190"/>
        <v>13.401993669259655</v>
      </c>
      <c r="BX249" s="816">
        <f t="shared" si="191"/>
        <v>3104.1277339448234</v>
      </c>
      <c r="BY249" s="755">
        <f t="shared" si="219"/>
        <v>0.57729732823969193</v>
      </c>
      <c r="BZ249" s="805">
        <f t="shared" ca="1" si="215"/>
        <v>98.190479214126697</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0</v>
      </c>
      <c r="BE250" s="808">
        <f t="shared" si="172"/>
        <v>10.292819309402494</v>
      </c>
      <c r="BF250" s="808">
        <f t="shared" si="173"/>
        <v>0</v>
      </c>
      <c r="BG250" s="829">
        <f t="shared" si="174"/>
        <v>43.912232294605332</v>
      </c>
      <c r="BH250" s="829">
        <f t="shared" si="175"/>
        <v>53.566704703489059</v>
      </c>
      <c r="BI250" s="829">
        <f t="shared" si="176"/>
        <v>0</v>
      </c>
      <c r="BJ250" s="829">
        <f t="shared" si="177"/>
        <v>0</v>
      </c>
      <c r="BK250" s="829">
        <f t="shared" si="178"/>
        <v>0</v>
      </c>
      <c r="BL250" s="810">
        <f t="shared" si="179"/>
        <v>91.310384694075395</v>
      </c>
      <c r="BM250" s="810">
        <f t="shared" si="180"/>
        <v>125.196796344265</v>
      </c>
      <c r="BN250" s="810">
        <f t="shared" si="181"/>
        <v>9.2242705940636931</v>
      </c>
      <c r="BO250" s="810">
        <f t="shared" si="182"/>
        <v>0</v>
      </c>
      <c r="BP250" s="810">
        <f t="shared" si="183"/>
        <v>65.460969535054474</v>
      </c>
      <c r="BQ250" s="830">
        <f t="shared" si="184"/>
        <v>18.183792151726806</v>
      </c>
      <c r="BR250" s="830">
        <f t="shared" si="185"/>
        <v>66.80444479668094</v>
      </c>
      <c r="BS250" s="830">
        <f t="shared" si="186"/>
        <v>50.574374631334919</v>
      </c>
      <c r="BT250" s="810">
        <f t="shared" si="187"/>
        <v>7.9130233070539564</v>
      </c>
      <c r="BU250" s="810">
        <f t="shared" si="188"/>
        <v>51.738954198095357</v>
      </c>
      <c r="BV250" s="810">
        <f t="shared" si="189"/>
        <v>40.648894655741785</v>
      </c>
      <c r="BW250" s="830">
        <f t="shared" si="190"/>
        <v>3.655247344862472</v>
      </c>
      <c r="BX250" s="816">
        <f t="shared" si="191"/>
        <v>638.48290856045162</v>
      </c>
      <c r="BY250" s="755">
        <f t="shared" si="219"/>
        <v>0.11874333430545873</v>
      </c>
      <c r="BZ250" s="805">
        <f t="shared" ca="1" si="215"/>
        <v>101.82077170164436</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0</v>
      </c>
      <c r="BE251" s="808">
        <f t="shared" si="172"/>
        <v>65.03908956906298</v>
      </c>
      <c r="BF251" s="808">
        <f t="shared" si="173"/>
        <v>0</v>
      </c>
      <c r="BG251" s="829">
        <f t="shared" si="174"/>
        <v>272.66206964526145</v>
      </c>
      <c r="BH251" s="829">
        <f t="shared" si="175"/>
        <v>306.13301563165476</v>
      </c>
      <c r="BI251" s="829">
        <f t="shared" si="176"/>
        <v>0</v>
      </c>
      <c r="BJ251" s="829">
        <f t="shared" si="177"/>
        <v>0</v>
      </c>
      <c r="BK251" s="829">
        <f t="shared" si="178"/>
        <v>0</v>
      </c>
      <c r="BL251" s="810">
        <f t="shared" si="179"/>
        <v>523.72060256373095</v>
      </c>
      <c r="BM251" s="810">
        <f t="shared" si="180"/>
        <v>622.52971050526469</v>
      </c>
      <c r="BN251" s="810">
        <f t="shared" si="181"/>
        <v>45.173455636014658</v>
      </c>
      <c r="BO251" s="810">
        <f t="shared" si="182"/>
        <v>0</v>
      </c>
      <c r="BP251" s="810">
        <f t="shared" si="183"/>
        <v>337.8576105441856</v>
      </c>
      <c r="BQ251" s="830">
        <f t="shared" si="184"/>
        <v>96.55190291679655</v>
      </c>
      <c r="BR251" s="830">
        <f t="shared" si="185"/>
        <v>248.48363171123756</v>
      </c>
      <c r="BS251" s="830">
        <f t="shared" si="186"/>
        <v>244.27711678903464</v>
      </c>
      <c r="BT251" s="810">
        <f t="shared" si="187"/>
        <v>30.271422301961589</v>
      </c>
      <c r="BU251" s="810">
        <f t="shared" si="188"/>
        <v>231.57186121028647</v>
      </c>
      <c r="BV251" s="810">
        <f t="shared" si="189"/>
        <v>170.15185794123553</v>
      </c>
      <c r="BW251" s="830">
        <f t="shared" si="190"/>
        <v>12.406576155650328</v>
      </c>
      <c r="BX251" s="816">
        <f t="shared" si="191"/>
        <v>3206.8299231213782</v>
      </c>
      <c r="BY251" s="755">
        <f t="shared" si="219"/>
        <v>0.59639760519274287</v>
      </c>
      <c r="BZ251" s="805">
        <f t="shared" ca="1" si="215"/>
        <v>97.274469499468282</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0</v>
      </c>
      <c r="BE252" s="808">
        <f t="shared" si="172"/>
        <v>32.689491111883456</v>
      </c>
      <c r="BF252" s="808">
        <f t="shared" si="173"/>
        <v>0</v>
      </c>
      <c r="BG252" s="829">
        <f t="shared" si="174"/>
        <v>126.22414441294016</v>
      </c>
      <c r="BH252" s="829">
        <f t="shared" si="175"/>
        <v>153.06674727543884</v>
      </c>
      <c r="BI252" s="829">
        <f t="shared" si="176"/>
        <v>0</v>
      </c>
      <c r="BJ252" s="829">
        <f t="shared" si="177"/>
        <v>0</v>
      </c>
      <c r="BK252" s="829">
        <f t="shared" si="178"/>
        <v>0</v>
      </c>
      <c r="BL252" s="810">
        <f t="shared" si="179"/>
        <v>252.05641977132595</v>
      </c>
      <c r="BM252" s="810">
        <f t="shared" si="180"/>
        <v>336.08366677369082</v>
      </c>
      <c r="BN252" s="810">
        <f t="shared" si="181"/>
        <v>22.942096148099619</v>
      </c>
      <c r="BO252" s="810">
        <f t="shared" si="182"/>
        <v>0</v>
      </c>
      <c r="BP252" s="810">
        <f t="shared" si="183"/>
        <v>163.44793099346455</v>
      </c>
      <c r="BQ252" s="830">
        <f t="shared" si="184"/>
        <v>60.517102968929393</v>
      </c>
      <c r="BR252" s="830">
        <f t="shared" si="185"/>
        <v>154.18024395587986</v>
      </c>
      <c r="BS252" s="830">
        <f t="shared" si="186"/>
        <v>136.64899862525326</v>
      </c>
      <c r="BT252" s="810">
        <f t="shared" si="187"/>
        <v>17.893274986927558</v>
      </c>
      <c r="BU252" s="810">
        <f t="shared" si="188"/>
        <v>127.24106657370707</v>
      </c>
      <c r="BV252" s="810">
        <f t="shared" si="189"/>
        <v>97.134921357606743</v>
      </c>
      <c r="BW252" s="830">
        <f t="shared" si="190"/>
        <v>7.8759501834004322</v>
      </c>
      <c r="BX252" s="816">
        <f t="shared" si="191"/>
        <v>1688.0020551385473</v>
      </c>
      <c r="BY252" s="755">
        <f t="shared" si="219"/>
        <v>0.31393008278566997</v>
      </c>
      <c r="BZ252" s="805">
        <f t="shared" ca="1" si="215"/>
        <v>97.609019737750742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0</v>
      </c>
      <c r="BE253" s="808">
        <f t="shared" si="172"/>
        <v>26.274441908477097</v>
      </c>
      <c r="BF253" s="808">
        <f t="shared" si="173"/>
        <v>0</v>
      </c>
      <c r="BG253" s="829">
        <f t="shared" si="174"/>
        <v>125.8589297399847</v>
      </c>
      <c r="BH253" s="829">
        <f t="shared" si="175"/>
        <v>152.62386669734855</v>
      </c>
      <c r="BI253" s="829">
        <f t="shared" si="176"/>
        <v>0</v>
      </c>
      <c r="BJ253" s="829">
        <f t="shared" si="177"/>
        <v>0</v>
      </c>
      <c r="BK253" s="829">
        <f t="shared" si="178"/>
        <v>0</v>
      </c>
      <c r="BL253" s="810">
        <f t="shared" si="179"/>
        <v>286.57645083651488</v>
      </c>
      <c r="BM253" s="810">
        <f t="shared" si="180"/>
        <v>381.81557654169876</v>
      </c>
      <c r="BN253" s="810">
        <f t="shared" si="181"/>
        <v>28.825436380468027</v>
      </c>
      <c r="BO253" s="810">
        <f t="shared" si="182"/>
        <v>0</v>
      </c>
      <c r="BP253" s="810">
        <f t="shared" si="183"/>
        <v>205.44560249368092</v>
      </c>
      <c r="BQ253" s="830">
        <f t="shared" si="184"/>
        <v>61.736484818162012</v>
      </c>
      <c r="BR253" s="830">
        <f t="shared" si="185"/>
        <v>182.88528161262872</v>
      </c>
      <c r="BS253" s="830">
        <f t="shared" si="186"/>
        <v>184.20581243226169</v>
      </c>
      <c r="BT253" s="810">
        <f t="shared" si="187"/>
        <v>29.143174688005391</v>
      </c>
      <c r="BU253" s="810">
        <f t="shared" si="188"/>
        <v>207.97567914976293</v>
      </c>
      <c r="BV253" s="810">
        <f t="shared" si="189"/>
        <v>167.01717805431204</v>
      </c>
      <c r="BW253" s="830">
        <f t="shared" si="190"/>
        <v>10.818002116127424</v>
      </c>
      <c r="BX253" s="816">
        <f t="shared" si="191"/>
        <v>2051.2019174694333</v>
      </c>
      <c r="BY253" s="755">
        <f t="shared" si="219"/>
        <v>0.38147701645330728</v>
      </c>
      <c r="BZ253" s="805">
        <f t="shared" ca="1" si="215"/>
        <v>107.55763379792911</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0</v>
      </c>
      <c r="BE254" s="808">
        <f t="shared" si="172"/>
        <v>19.19676882687121</v>
      </c>
      <c r="BF254" s="808">
        <f t="shared" si="173"/>
        <v>0</v>
      </c>
      <c r="BG254" s="829">
        <f t="shared" si="174"/>
        <v>76.739023365248315</v>
      </c>
      <c r="BH254" s="829">
        <f t="shared" si="175"/>
        <v>82.101159033194804</v>
      </c>
      <c r="BI254" s="829">
        <f t="shared" si="176"/>
        <v>0</v>
      </c>
      <c r="BJ254" s="829">
        <f t="shared" si="177"/>
        <v>0</v>
      </c>
      <c r="BK254" s="829">
        <f t="shared" si="178"/>
        <v>0</v>
      </c>
      <c r="BL254" s="810">
        <f t="shared" si="179"/>
        <v>131.26511279673059</v>
      </c>
      <c r="BM254" s="810">
        <f t="shared" si="180"/>
        <v>184.32947678420308</v>
      </c>
      <c r="BN254" s="810">
        <f t="shared" si="181"/>
        <v>13.278321364840272</v>
      </c>
      <c r="BO254" s="810">
        <f t="shared" si="182"/>
        <v>0</v>
      </c>
      <c r="BP254" s="810">
        <f t="shared" si="183"/>
        <v>102.06702682677887</v>
      </c>
      <c r="BQ254" s="830">
        <f t="shared" si="184"/>
        <v>41.283779475124661</v>
      </c>
      <c r="BR254" s="830">
        <f t="shared" si="185"/>
        <v>72.001999268426275</v>
      </c>
      <c r="BS254" s="830">
        <f t="shared" si="186"/>
        <v>84.627936574048647</v>
      </c>
      <c r="BT254" s="810">
        <f t="shared" si="187"/>
        <v>12.148680163915763</v>
      </c>
      <c r="BU254" s="810">
        <f t="shared" si="188"/>
        <v>84.221472649037239</v>
      </c>
      <c r="BV254" s="810">
        <f t="shared" si="189"/>
        <v>63.805461696678798</v>
      </c>
      <c r="BW254" s="830">
        <f t="shared" si="190"/>
        <v>8.239449573104304</v>
      </c>
      <c r="BX254" s="816">
        <f t="shared" si="191"/>
        <v>975.30566839820278</v>
      </c>
      <c r="BY254" s="755">
        <f t="shared" si="219"/>
        <v>0.18138472538556868</v>
      </c>
      <c r="BZ254" s="805">
        <f t="shared" ca="1" si="215"/>
        <v>95.018864946986326</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0</v>
      </c>
      <c r="BE255" s="808">
        <f t="shared" si="172"/>
        <v>21.419107961457954</v>
      </c>
      <c r="BF255" s="808">
        <f t="shared" si="173"/>
        <v>0</v>
      </c>
      <c r="BG255" s="829">
        <f t="shared" si="174"/>
        <v>72.703252520564646</v>
      </c>
      <c r="BH255" s="829">
        <f t="shared" si="175"/>
        <v>88.205874964406306</v>
      </c>
      <c r="BI255" s="829">
        <f t="shared" si="176"/>
        <v>0</v>
      </c>
      <c r="BJ255" s="829">
        <f t="shared" si="177"/>
        <v>0</v>
      </c>
      <c r="BK255" s="829">
        <f t="shared" si="178"/>
        <v>0</v>
      </c>
      <c r="BL255" s="810">
        <f t="shared" si="179"/>
        <v>130.81511024673458</v>
      </c>
      <c r="BM255" s="810">
        <f t="shared" si="180"/>
        <v>159.94595587315658</v>
      </c>
      <c r="BN255" s="810">
        <f t="shared" si="181"/>
        <v>14.488944016240591</v>
      </c>
      <c r="BO255" s="810">
        <f t="shared" si="182"/>
        <v>0</v>
      </c>
      <c r="BP255" s="810">
        <f t="shared" si="183"/>
        <v>103.09440934632728</v>
      </c>
      <c r="BQ255" s="830">
        <f t="shared" si="184"/>
        <v>50.374765917435781</v>
      </c>
      <c r="BR255" s="830">
        <f t="shared" si="185"/>
        <v>85.277991013624998</v>
      </c>
      <c r="BS255" s="830">
        <f t="shared" si="186"/>
        <v>81.644932396690223</v>
      </c>
      <c r="BT255" s="810">
        <f t="shared" si="187"/>
        <v>13.495058266148172</v>
      </c>
      <c r="BU255" s="810">
        <f t="shared" si="188"/>
        <v>70.551112866460798</v>
      </c>
      <c r="BV255" s="810">
        <f t="shared" si="189"/>
        <v>71.620471780635512</v>
      </c>
      <c r="BW255" s="830">
        <f t="shared" si="190"/>
        <v>9.448893292885657</v>
      </c>
      <c r="BX255" s="816">
        <f t="shared" si="191"/>
        <v>973.08588046276896</v>
      </c>
      <c r="BY255" s="755">
        <f t="shared" si="219"/>
        <v>0.18097189519486126</v>
      </c>
      <c r="BZ255" s="805">
        <f t="shared" ca="1" si="215"/>
        <v>90.367649692826205</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0</v>
      </c>
      <c r="BE256" s="808">
        <f t="shared" si="172"/>
        <v>74.873669268744479</v>
      </c>
      <c r="BF256" s="808">
        <f t="shared" si="173"/>
        <v>0</v>
      </c>
      <c r="BG256" s="829">
        <f t="shared" si="174"/>
        <v>314.88542437675301</v>
      </c>
      <c r="BH256" s="829">
        <f t="shared" si="175"/>
        <v>385.53725181141346</v>
      </c>
      <c r="BI256" s="829">
        <f t="shared" si="176"/>
        <v>0</v>
      </c>
      <c r="BJ256" s="829">
        <f t="shared" si="177"/>
        <v>0</v>
      </c>
      <c r="BK256" s="829">
        <f t="shared" si="178"/>
        <v>0</v>
      </c>
      <c r="BL256" s="810">
        <f t="shared" si="179"/>
        <v>629.25274575559718</v>
      </c>
      <c r="BM256" s="810">
        <f t="shared" si="180"/>
        <v>834.56235308808914</v>
      </c>
      <c r="BN256" s="810">
        <f t="shared" si="181"/>
        <v>60.687170986114765</v>
      </c>
      <c r="BO256" s="810">
        <f t="shared" si="182"/>
        <v>0</v>
      </c>
      <c r="BP256" s="810">
        <f t="shared" si="183"/>
        <v>449.02721926648422</v>
      </c>
      <c r="BQ256" s="830">
        <f t="shared" si="184"/>
        <v>146.32047284516031</v>
      </c>
      <c r="BR256" s="830">
        <f t="shared" si="185"/>
        <v>367.32085825718076</v>
      </c>
      <c r="BS256" s="830">
        <f t="shared" si="186"/>
        <v>352.26973886311055</v>
      </c>
      <c r="BT256" s="810">
        <f t="shared" si="187"/>
        <v>50.197861323649427</v>
      </c>
      <c r="BU256" s="810">
        <f t="shared" si="188"/>
        <v>356.96256941261817</v>
      </c>
      <c r="BV256" s="810">
        <f t="shared" si="189"/>
        <v>272.50267575695403</v>
      </c>
      <c r="BW256" s="830">
        <f t="shared" si="190"/>
        <v>18.547968746548609</v>
      </c>
      <c r="BX256" s="816">
        <f t="shared" si="191"/>
        <v>4312.9479797584172</v>
      </c>
      <c r="BY256" s="755">
        <f t="shared" si="219"/>
        <v>0.80211046675812114</v>
      </c>
      <c r="BZ256" s="805">
        <f t="shared" ca="1" si="215"/>
        <v>100.57569500520893</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0</v>
      </c>
      <c r="BE257" s="808">
        <f t="shared" si="172"/>
        <v>22.608009909622847</v>
      </c>
      <c r="BF257" s="808">
        <f t="shared" si="173"/>
        <v>0</v>
      </c>
      <c r="BG257" s="829">
        <f t="shared" si="174"/>
        <v>89.208909080200286</v>
      </c>
      <c r="BH257" s="829">
        <f t="shared" si="175"/>
        <v>131.38061223167853</v>
      </c>
      <c r="BI257" s="829">
        <f t="shared" si="176"/>
        <v>0</v>
      </c>
      <c r="BJ257" s="829">
        <f t="shared" si="177"/>
        <v>0</v>
      </c>
      <c r="BK257" s="829">
        <f t="shared" si="178"/>
        <v>0</v>
      </c>
      <c r="BL257" s="810">
        <f t="shared" si="179"/>
        <v>178.19076334541853</v>
      </c>
      <c r="BM257" s="810">
        <f t="shared" si="180"/>
        <v>247.0703412443313</v>
      </c>
      <c r="BN257" s="810">
        <f t="shared" si="181"/>
        <v>20.783933819927462</v>
      </c>
      <c r="BO257" s="810">
        <f t="shared" si="182"/>
        <v>0</v>
      </c>
      <c r="BP257" s="810">
        <f t="shared" si="183"/>
        <v>130.35681713772672</v>
      </c>
      <c r="BQ257" s="830">
        <f t="shared" si="184"/>
        <v>59.290649202656951</v>
      </c>
      <c r="BR257" s="830">
        <f t="shared" si="185"/>
        <v>119.46338227221115</v>
      </c>
      <c r="BS257" s="830">
        <f t="shared" si="186"/>
        <v>122.06039214094537</v>
      </c>
      <c r="BT257" s="810">
        <f t="shared" si="187"/>
        <v>19.891295595800557</v>
      </c>
      <c r="BU257" s="810">
        <f t="shared" si="188"/>
        <v>70.225090406160248</v>
      </c>
      <c r="BV257" s="810">
        <f t="shared" si="189"/>
        <v>88.511025495579659</v>
      </c>
      <c r="BW257" s="830">
        <f t="shared" si="190"/>
        <v>11.805723881816952</v>
      </c>
      <c r="BX257" s="816">
        <f t="shared" si="191"/>
        <v>1310.8469457640763</v>
      </c>
      <c r="BY257" s="755">
        <f t="shared" si="219"/>
        <v>0.24378778980176238</v>
      </c>
      <c r="BZ257" s="805">
        <f t="shared" ca="1" si="215"/>
        <v>94.105750575343322</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0</v>
      </c>
      <c r="BE258" s="808">
        <f t="shared" si="172"/>
        <v>38.8359274607784</v>
      </c>
      <c r="BF258" s="808">
        <f t="shared" si="173"/>
        <v>0</v>
      </c>
      <c r="BG258" s="829">
        <f t="shared" si="174"/>
        <v>159.7437456415924</v>
      </c>
      <c r="BH258" s="829">
        <f t="shared" si="175"/>
        <v>206.08235777851095</v>
      </c>
      <c r="BI258" s="829">
        <f t="shared" si="176"/>
        <v>0</v>
      </c>
      <c r="BJ258" s="829">
        <f t="shared" si="177"/>
        <v>0</v>
      </c>
      <c r="BK258" s="829">
        <f t="shared" si="178"/>
        <v>0</v>
      </c>
      <c r="BL258" s="810">
        <f t="shared" si="179"/>
        <v>307.83935455399217</v>
      </c>
      <c r="BM258" s="810">
        <f t="shared" si="180"/>
        <v>431.93528868050583</v>
      </c>
      <c r="BN258" s="810">
        <f t="shared" si="181"/>
        <v>34.705118799462305</v>
      </c>
      <c r="BO258" s="810">
        <f t="shared" si="182"/>
        <v>0</v>
      </c>
      <c r="BP258" s="810">
        <f t="shared" si="183"/>
        <v>222.71371728819065</v>
      </c>
      <c r="BQ258" s="830">
        <f t="shared" si="184"/>
        <v>91.695671247523833</v>
      </c>
      <c r="BR258" s="830">
        <f t="shared" si="185"/>
        <v>216.98125006608817</v>
      </c>
      <c r="BS258" s="830">
        <f t="shared" si="186"/>
        <v>199.18057844712934</v>
      </c>
      <c r="BT258" s="810">
        <f t="shared" si="187"/>
        <v>30.114939792786597</v>
      </c>
      <c r="BU258" s="810">
        <f t="shared" si="188"/>
        <v>181.42735871430779</v>
      </c>
      <c r="BV258" s="810">
        <f t="shared" si="189"/>
        <v>149.94451262103846</v>
      </c>
      <c r="BW258" s="830">
        <f t="shared" si="190"/>
        <v>12.17374462672668</v>
      </c>
      <c r="BX258" s="816">
        <f t="shared" si="191"/>
        <v>2283.3735657186339</v>
      </c>
      <c r="BY258" s="755">
        <f t="shared" si="219"/>
        <v>0.42465567523128767</v>
      </c>
      <c r="BZ258" s="805">
        <f t="shared" ca="1" si="215"/>
        <v>98.26673357022699</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0</v>
      </c>
      <c r="BE259" s="808">
        <f t="shared" si="172"/>
        <v>71.472620443798931</v>
      </c>
      <c r="BF259" s="808">
        <f t="shared" si="173"/>
        <v>0</v>
      </c>
      <c r="BG259" s="829">
        <f t="shared" si="174"/>
        <v>283.33459381080837</v>
      </c>
      <c r="BH259" s="829">
        <f t="shared" si="175"/>
        <v>365.90955532155169</v>
      </c>
      <c r="BI259" s="829">
        <f t="shared" si="176"/>
        <v>0</v>
      </c>
      <c r="BJ259" s="829">
        <f t="shared" si="177"/>
        <v>0</v>
      </c>
      <c r="BK259" s="829">
        <f t="shared" si="178"/>
        <v>0</v>
      </c>
      <c r="BL259" s="810">
        <f t="shared" si="179"/>
        <v>556.45083902947533</v>
      </c>
      <c r="BM259" s="810">
        <f t="shared" si="180"/>
        <v>773.09299520561819</v>
      </c>
      <c r="BN259" s="810">
        <f t="shared" si="181"/>
        <v>60.633153597624585</v>
      </c>
      <c r="BO259" s="810">
        <f t="shared" si="182"/>
        <v>0</v>
      </c>
      <c r="BP259" s="810">
        <f t="shared" si="183"/>
        <v>405.22140233547958</v>
      </c>
      <c r="BQ259" s="830">
        <f t="shared" si="184"/>
        <v>155.96443557815257</v>
      </c>
      <c r="BR259" s="830">
        <f t="shared" si="185"/>
        <v>357.90971669274938</v>
      </c>
      <c r="BS259" s="830">
        <f t="shared" si="186"/>
        <v>343.55260785839425</v>
      </c>
      <c r="BT259" s="810">
        <f t="shared" si="187"/>
        <v>48.866618075034502</v>
      </c>
      <c r="BU259" s="810">
        <f t="shared" si="188"/>
        <v>331.56148762826928</v>
      </c>
      <c r="BV259" s="810">
        <f t="shared" si="189"/>
        <v>257.3339363401272</v>
      </c>
      <c r="BW259" s="830">
        <f t="shared" si="190"/>
        <v>19.722750221529239</v>
      </c>
      <c r="BX259" s="816">
        <f t="shared" si="191"/>
        <v>4031.0267121386137</v>
      </c>
      <c r="BY259" s="755">
        <f t="shared" si="219"/>
        <v>0.74967950755786006</v>
      </c>
      <c r="BZ259" s="805">
        <f t="shared" ca="1" si="215"/>
        <v>98.83016878840786</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0</v>
      </c>
      <c r="BE260" s="808">
        <f t="shared" si="172"/>
        <v>49.704449780746309</v>
      </c>
      <c r="BF260" s="808">
        <f t="shared" si="173"/>
        <v>0</v>
      </c>
      <c r="BG260" s="829">
        <f t="shared" si="174"/>
        <v>209.21181995668829</v>
      </c>
      <c r="BH260" s="829">
        <f t="shared" si="175"/>
        <v>265.24611125677774</v>
      </c>
      <c r="BI260" s="829">
        <f t="shared" si="176"/>
        <v>0</v>
      </c>
      <c r="BJ260" s="829">
        <f t="shared" si="177"/>
        <v>0</v>
      </c>
      <c r="BK260" s="829">
        <f t="shared" si="178"/>
        <v>0</v>
      </c>
      <c r="BL260" s="810">
        <f t="shared" si="179"/>
        <v>406.24085471057958</v>
      </c>
      <c r="BM260" s="810">
        <f t="shared" si="180"/>
        <v>546.26598312529347</v>
      </c>
      <c r="BN260" s="810">
        <f t="shared" si="181"/>
        <v>40.677080046741999</v>
      </c>
      <c r="BO260" s="810">
        <f t="shared" si="182"/>
        <v>0</v>
      </c>
      <c r="BP260" s="810">
        <f t="shared" si="183"/>
        <v>266.89558542178338</v>
      </c>
      <c r="BQ260" s="830">
        <f t="shared" si="184"/>
        <v>101.8310409284274</v>
      </c>
      <c r="BR260" s="830">
        <f t="shared" si="185"/>
        <v>234.09134209227773</v>
      </c>
      <c r="BS260" s="830">
        <f t="shared" si="186"/>
        <v>225.70802863618917</v>
      </c>
      <c r="BT260" s="810">
        <f t="shared" si="187"/>
        <v>30.952670438990225</v>
      </c>
      <c r="BU260" s="810">
        <f t="shared" si="188"/>
        <v>225.38784435715922</v>
      </c>
      <c r="BV260" s="810">
        <f t="shared" si="189"/>
        <v>163.9501193440465</v>
      </c>
      <c r="BW260" s="830">
        <f t="shared" si="190"/>
        <v>12.612817117195682</v>
      </c>
      <c r="BX260" s="816">
        <f t="shared" si="191"/>
        <v>2778.7757472128969</v>
      </c>
      <c r="BY260" s="755">
        <f t="shared" si="219"/>
        <v>0.51678924069423415</v>
      </c>
      <c r="BZ260" s="805">
        <f t="shared" ca="1" si="215"/>
        <v>98.77037874136407</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0</v>
      </c>
      <c r="BE261" s="808">
        <f t="shared" si="172"/>
        <v>62.973537609273492</v>
      </c>
      <c r="BF261" s="808">
        <f t="shared" si="173"/>
        <v>0</v>
      </c>
      <c r="BG261" s="829">
        <f t="shared" si="174"/>
        <v>260.44272162262757</v>
      </c>
      <c r="BH261" s="829">
        <f t="shared" si="175"/>
        <v>317.00638834053439</v>
      </c>
      <c r="BI261" s="829">
        <f t="shared" si="176"/>
        <v>0</v>
      </c>
      <c r="BJ261" s="829">
        <f t="shared" si="177"/>
        <v>0</v>
      </c>
      <c r="BK261" s="829">
        <f t="shared" si="178"/>
        <v>0</v>
      </c>
      <c r="BL261" s="810">
        <f t="shared" si="179"/>
        <v>504.65497630931105</v>
      </c>
      <c r="BM261" s="810">
        <f t="shared" si="180"/>
        <v>676.39882674491582</v>
      </c>
      <c r="BN261" s="810">
        <f t="shared" si="181"/>
        <v>50.291823309565657</v>
      </c>
      <c r="BO261" s="810">
        <f t="shared" si="182"/>
        <v>0</v>
      </c>
      <c r="BP261" s="810">
        <f t="shared" si="183"/>
        <v>344.89851582800907</v>
      </c>
      <c r="BQ261" s="830">
        <f t="shared" si="184"/>
        <v>124.9153821111212</v>
      </c>
      <c r="BR261" s="830">
        <f t="shared" si="185"/>
        <v>288.73149673763709</v>
      </c>
      <c r="BS261" s="830">
        <f t="shared" si="186"/>
        <v>274.37813147529351</v>
      </c>
      <c r="BT261" s="810">
        <f t="shared" si="187"/>
        <v>37.192547901226284</v>
      </c>
      <c r="BU261" s="810">
        <f t="shared" si="188"/>
        <v>267.95871419511309</v>
      </c>
      <c r="BV261" s="810">
        <f t="shared" si="189"/>
        <v>201.51004849473733</v>
      </c>
      <c r="BW261" s="830">
        <f t="shared" si="190"/>
        <v>15.507963420516599</v>
      </c>
      <c r="BX261" s="816">
        <f t="shared" si="191"/>
        <v>3426.8610740998824</v>
      </c>
      <c r="BY261" s="755">
        <f t="shared" si="219"/>
        <v>0.63731840693693187</v>
      </c>
      <c r="BZ261" s="805">
        <f t="shared" ca="1" si="215"/>
        <v>98.566068180244059</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0</v>
      </c>
      <c r="BE262" s="808">
        <f t="shared" si="172"/>
        <v>84.125079326631734</v>
      </c>
      <c r="BF262" s="808">
        <f t="shared" si="173"/>
        <v>0</v>
      </c>
      <c r="BG262" s="829">
        <f t="shared" si="174"/>
        <v>346.16958648806155</v>
      </c>
      <c r="BH262" s="829">
        <f t="shared" si="175"/>
        <v>423.5339606665371</v>
      </c>
      <c r="BI262" s="829">
        <f t="shared" si="176"/>
        <v>0</v>
      </c>
      <c r="BJ262" s="829">
        <f t="shared" si="177"/>
        <v>0</v>
      </c>
      <c r="BK262" s="829">
        <f t="shared" si="178"/>
        <v>0</v>
      </c>
      <c r="BL262" s="810">
        <f t="shared" si="179"/>
        <v>681.06060866992334</v>
      </c>
      <c r="BM262" s="810">
        <f t="shared" si="180"/>
        <v>893.88463916865499</v>
      </c>
      <c r="BN262" s="810">
        <f t="shared" si="181"/>
        <v>67.626577939044694</v>
      </c>
      <c r="BO262" s="810">
        <f t="shared" si="182"/>
        <v>0</v>
      </c>
      <c r="BP262" s="810">
        <f t="shared" si="183"/>
        <v>479.72366362152542</v>
      </c>
      <c r="BQ262" s="830">
        <f t="shared" si="184"/>
        <v>166.68293019366237</v>
      </c>
      <c r="BR262" s="830">
        <f t="shared" si="185"/>
        <v>396.23747081471294</v>
      </c>
      <c r="BS262" s="830">
        <f t="shared" si="186"/>
        <v>377.01116612125509</v>
      </c>
      <c r="BT262" s="810">
        <f t="shared" si="187"/>
        <v>52.747683227853202</v>
      </c>
      <c r="BU262" s="810">
        <f t="shared" si="188"/>
        <v>384.12045036237777</v>
      </c>
      <c r="BV262" s="810">
        <f t="shared" si="189"/>
        <v>287.10853147728335</v>
      </c>
      <c r="BW262" s="830">
        <f t="shared" si="190"/>
        <v>20.596154137231512</v>
      </c>
      <c r="BX262" s="816">
        <f t="shared" si="191"/>
        <v>4660.6285022147549</v>
      </c>
      <c r="BY262" s="755">
        <f t="shared" si="219"/>
        <v>0.86677115533099403</v>
      </c>
      <c r="BZ262" s="805">
        <f t="shared" ca="1" si="215"/>
        <v>99.169533710932285</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0</v>
      </c>
      <c r="BE263" s="808">
        <f t="shared" ref="BE263:BE326" si="228">IF(OR(L263="",L263="*"),"",BE$5*L263)</f>
        <v>52.100487781280904</v>
      </c>
      <c r="BF263" s="808">
        <f t="shared" ref="BF263:BF326" si="229">IF(OR(N263="",N263="*"),"",BF$5*N263)</f>
        <v>0</v>
      </c>
      <c r="BG263" s="829">
        <f t="shared" ref="BG263:BG326" si="230">IF(OR(P263="",P263="*"),"",BG$5*P263)</f>
        <v>201.13784456566461</v>
      </c>
      <c r="BH263" s="829">
        <f t="shared" ref="BH263:BH326" si="231">IF(OR(R263="",R263="*"),"",BH$5*R263)</f>
        <v>236.24484396825761</v>
      </c>
      <c r="BI263" s="829">
        <f t="shared" ref="BI263:BI326" si="232">IF(OR(T263="",T263="*"),"",BI$5*T263)</f>
        <v>0</v>
      </c>
      <c r="BJ263" s="829">
        <f t="shared" ref="BJ263:BJ326" si="233">IF(OR(V263="",V263="*"),"",BJ$5*V263)</f>
        <v>0</v>
      </c>
      <c r="BK263" s="829">
        <f t="shared" ref="BK263:BK326" si="234">IF(OR(X263="",X263="*"),"",BK$5*X263)</f>
        <v>0</v>
      </c>
      <c r="BL263" s="810">
        <f t="shared" ref="BL263:BL326" si="235">IF(OR(Z263="",Z263="*"),"",BL$5*Z263)</f>
        <v>377.78127971919122</v>
      </c>
      <c r="BM263" s="810">
        <f t="shared" ref="BM263:BM326" si="236">IF(OR(AB263="",AB263="*"),"",BM$5*AB263)</f>
        <v>473.46265882963718</v>
      </c>
      <c r="BN263" s="810">
        <f t="shared" ref="BN263:BN326" si="237">IF(OR(AD263="",AD263="*"),"",BN$5*AD263)</f>
        <v>34.402542458021323</v>
      </c>
      <c r="BO263" s="810">
        <f t="shared" ref="BO263:BO326" si="238">IF(OR(AF263="",AF263="*"),"",BO$5*AF263)</f>
        <v>0</v>
      </c>
      <c r="BP263" s="810">
        <f t="shared" ref="BP263:BP326" si="239">IF(OR(AH263="",AH263="*"),"",BP$5*AH263)</f>
        <v>248.77735110719919</v>
      </c>
      <c r="BQ263" s="830">
        <f t="shared" ref="BQ263:BQ326" si="240">IF(OR(AJ263="",AJ263="*"),"",BQ$5*AJ263)</f>
        <v>97.764467264867775</v>
      </c>
      <c r="BR263" s="830">
        <f t="shared" ref="BR263:BR326" si="241">IF(OR(AL263="",AL263="*"),"",BR$5*AL263)</f>
        <v>191.67416806326236</v>
      </c>
      <c r="BS263" s="830">
        <f t="shared" ref="BS263:BS326" si="242">IF(OR(AN263="",AN263="*"),"",BS$5*AN263)</f>
        <v>197.55234167656397</v>
      </c>
      <c r="BT263" s="810">
        <f t="shared" ref="BT263:BT326" si="243">IF(OR(AP263="",AP263="*"),"",BT$5*AP263)</f>
        <v>28.688770569989313</v>
      </c>
      <c r="BU263" s="810">
        <f t="shared" ref="BU263:BU326" si="244">IF(OR(AR263="",AR263="*"),"",BU$5*AR263)</f>
        <v>204.00903516436844</v>
      </c>
      <c r="BV263" s="810">
        <f t="shared" ref="BV263:BV326" si="245">IF(OR(AT263="",AT263="*"),"",BV$5*AT263)</f>
        <v>154.423378010059</v>
      </c>
      <c r="BW263" s="830">
        <f t="shared" ref="BW263:BW326" si="246">IF(OR(AV263="",AV263="*"),"",BW$5*AV263)</f>
        <v>14.754667515615239</v>
      </c>
      <c r="BX263" s="816">
        <f t="shared" ref="BX263:BX326" si="247">IF(SUM(BB263:BW263)=0,"",SUM(BB263:BW263))</f>
        <v>2512.7738366939784</v>
      </c>
      <c r="BY263" s="755">
        <f t="shared" si="219"/>
        <v>0.46731892071675252</v>
      </c>
      <c r="BZ263" s="805">
        <f t="shared" ca="1" si="215"/>
        <v>94.84516500011911</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0</v>
      </c>
      <c r="BE264" s="808">
        <f t="shared" si="228"/>
        <v>71.454642339805702</v>
      </c>
      <c r="BF264" s="808">
        <f t="shared" si="229"/>
        <v>0</v>
      </c>
      <c r="BG264" s="829">
        <f t="shared" si="230"/>
        <v>294.47569904231153</v>
      </c>
      <c r="BH264" s="829">
        <f t="shared" si="231"/>
        <v>356.37005037069605</v>
      </c>
      <c r="BI264" s="829">
        <f t="shared" si="232"/>
        <v>0</v>
      </c>
      <c r="BJ264" s="829">
        <f t="shared" si="233"/>
        <v>0</v>
      </c>
      <c r="BK264" s="829">
        <f t="shared" si="234"/>
        <v>0</v>
      </c>
      <c r="BL264" s="810">
        <f t="shared" si="235"/>
        <v>589.71878408140412</v>
      </c>
      <c r="BM264" s="810">
        <f t="shared" si="236"/>
        <v>770.58920227484782</v>
      </c>
      <c r="BN264" s="810">
        <f t="shared" si="237"/>
        <v>57.190647130850067</v>
      </c>
      <c r="BO264" s="810">
        <f t="shared" si="238"/>
        <v>0</v>
      </c>
      <c r="BP264" s="810">
        <f t="shared" si="239"/>
        <v>418.25276064860878</v>
      </c>
      <c r="BQ264" s="830">
        <f t="shared" si="240"/>
        <v>140.2716210635509</v>
      </c>
      <c r="BR264" s="830">
        <f t="shared" si="241"/>
        <v>333.00502881209337</v>
      </c>
      <c r="BS264" s="830">
        <f t="shared" si="242"/>
        <v>315.64511125379721</v>
      </c>
      <c r="BT264" s="810">
        <f t="shared" si="243"/>
        <v>46.151627360847435</v>
      </c>
      <c r="BU264" s="810">
        <f t="shared" si="244"/>
        <v>329.75061014106444</v>
      </c>
      <c r="BV264" s="810">
        <f t="shared" si="245"/>
        <v>246.35620843066582</v>
      </c>
      <c r="BW264" s="830">
        <f t="shared" si="246"/>
        <v>18.059974074451176</v>
      </c>
      <c r="BX264" s="816">
        <f t="shared" si="247"/>
        <v>3987.2919670249944</v>
      </c>
      <c r="BY264" s="755">
        <f t="shared" si="219"/>
        <v>0.74154583727450152</v>
      </c>
      <c r="BZ264" s="805">
        <f t="shared" ref="BZ264:BZ327" ca="1" si="271">IFERROR(IF(DA264&gt;0,BY264/DA264*100,""),"")</f>
        <v>99.514238257594414</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0</v>
      </c>
      <c r="BE265" s="808">
        <f t="shared" si="228"/>
        <v>21.603097984855594</v>
      </c>
      <c r="BF265" s="808">
        <f t="shared" si="229"/>
        <v>0</v>
      </c>
      <c r="BG265" s="829">
        <f t="shared" si="230"/>
        <v>97.439880432670705</v>
      </c>
      <c r="BH265" s="829">
        <f t="shared" si="231"/>
        <v>124.63090113730117</v>
      </c>
      <c r="BI265" s="829">
        <f t="shared" si="232"/>
        <v>0</v>
      </c>
      <c r="BJ265" s="829">
        <f t="shared" si="233"/>
        <v>0</v>
      </c>
      <c r="BK265" s="829">
        <f t="shared" si="234"/>
        <v>0</v>
      </c>
      <c r="BL265" s="810">
        <f t="shared" si="235"/>
        <v>208.927042310334</v>
      </c>
      <c r="BM265" s="810">
        <f t="shared" si="236"/>
        <v>312.05267100849272</v>
      </c>
      <c r="BN265" s="810">
        <f t="shared" si="237"/>
        <v>25.558168298964834</v>
      </c>
      <c r="BO265" s="810">
        <f t="shared" si="238"/>
        <v>0</v>
      </c>
      <c r="BP265" s="810">
        <f t="shared" si="239"/>
        <v>161.30669484217984</v>
      </c>
      <c r="BQ265" s="830">
        <f t="shared" si="240"/>
        <v>63.210721396634852</v>
      </c>
      <c r="BR265" s="830">
        <f t="shared" si="241"/>
        <v>168.74627868995813</v>
      </c>
      <c r="BS265" s="830">
        <f t="shared" si="242"/>
        <v>157.9530166874479</v>
      </c>
      <c r="BT265" s="810">
        <f t="shared" si="243"/>
        <v>24.697811174743098</v>
      </c>
      <c r="BU265" s="810">
        <f t="shared" si="244"/>
        <v>154.82605478884184</v>
      </c>
      <c r="BV265" s="810">
        <f t="shared" si="245"/>
        <v>129.79749331148392</v>
      </c>
      <c r="BW265" s="830">
        <f t="shared" si="246"/>
        <v>9.2063414124402723</v>
      </c>
      <c r="BX265" s="816">
        <f t="shared" si="247"/>
        <v>1659.9561734763488</v>
      </c>
      <c r="BY265" s="755">
        <f t="shared" si="219"/>
        <v>0.30871418513601429</v>
      </c>
      <c r="BZ265" s="805">
        <f t="shared" ca="1" si="271"/>
        <v>104.67521106108137</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0</v>
      </c>
      <c r="BE267" s="808">
        <f t="shared" si="228"/>
        <v>0.24337255224505994</v>
      </c>
      <c r="BF267" s="808">
        <f t="shared" si="229"/>
        <v>0</v>
      </c>
      <c r="BG267" s="829">
        <f t="shared" si="230"/>
        <v>2.0188914819734691</v>
      </c>
      <c r="BH267" s="829">
        <f t="shared" si="231"/>
        <v>2.6458651176884955</v>
      </c>
      <c r="BI267" s="829">
        <f t="shared" si="232"/>
        <v>0</v>
      </c>
      <c r="BJ267" s="829">
        <f t="shared" si="233"/>
        <v>0</v>
      </c>
      <c r="BK267" s="829">
        <f t="shared" si="234"/>
        <v>0</v>
      </c>
      <c r="BL267" s="810">
        <f t="shared" si="235"/>
        <v>9.7843886661019965</v>
      </c>
      <c r="BM267" s="810">
        <f t="shared" si="236"/>
        <v>8.7118383758289877</v>
      </c>
      <c r="BN267" s="810">
        <f t="shared" si="237"/>
        <v>1.4993497974350376</v>
      </c>
      <c r="BO267" s="810">
        <f t="shared" si="238"/>
        <v>0</v>
      </c>
      <c r="BP267" s="810">
        <f t="shared" si="239"/>
        <v>7.1583599018321289</v>
      </c>
      <c r="BQ267" s="830">
        <f t="shared" si="240"/>
        <v>2.9418164961656501</v>
      </c>
      <c r="BR267" s="830">
        <f t="shared" si="241"/>
        <v>4.4765343912403965</v>
      </c>
      <c r="BS267" s="830">
        <f t="shared" si="242"/>
        <v>9.9039334629606603</v>
      </c>
      <c r="BT267" s="810">
        <f t="shared" si="243"/>
        <v>2.6938309071890223</v>
      </c>
      <c r="BU267" s="810">
        <f t="shared" si="244"/>
        <v>19.156130895566381</v>
      </c>
      <c r="BV267" s="810">
        <f t="shared" si="245"/>
        <v>16.454847106931961</v>
      </c>
      <c r="BW267" s="830">
        <f t="shared" si="246"/>
        <v>0.33232054937504879</v>
      </c>
      <c r="BX267" s="816">
        <f t="shared" si="247"/>
        <v>88.021479702534307</v>
      </c>
      <c r="BY267" s="755">
        <f t="shared" si="219"/>
        <v>1.6369998084905024E-2</v>
      </c>
      <c r="BZ267" s="805">
        <f t="shared" ca="1" si="271"/>
        <v>128.07752883587384</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0</v>
      </c>
      <c r="BE268" s="808">
        <f t="shared" si="228"/>
        <v>0.20444710431239285</v>
      </c>
      <c r="BF268" s="808">
        <f t="shared" si="229"/>
        <v>0</v>
      </c>
      <c r="BG268" s="829">
        <f t="shared" si="230"/>
        <v>1.0067035215354108</v>
      </c>
      <c r="BH268" s="829">
        <f t="shared" si="231"/>
        <v>1.2207873083935741</v>
      </c>
      <c r="BI268" s="829">
        <f t="shared" si="232"/>
        <v>0</v>
      </c>
      <c r="BJ268" s="829">
        <f t="shared" si="233"/>
        <v>0</v>
      </c>
      <c r="BK268" s="829">
        <f t="shared" si="234"/>
        <v>0</v>
      </c>
      <c r="BL268" s="810">
        <f t="shared" si="235"/>
        <v>2.8317106508414831</v>
      </c>
      <c r="BM268" s="810">
        <f t="shared" si="236"/>
        <v>3.7381481191006007</v>
      </c>
      <c r="BN268" s="810">
        <f t="shared" si="237"/>
        <v>0.26666476434312314</v>
      </c>
      <c r="BO268" s="810">
        <f t="shared" si="238"/>
        <v>0</v>
      </c>
      <c r="BP268" s="810">
        <f t="shared" si="239"/>
        <v>1.8678846853277937</v>
      </c>
      <c r="BQ268" s="830">
        <f t="shared" si="240"/>
        <v>0.95985876931678182</v>
      </c>
      <c r="BR268" s="830">
        <f t="shared" si="241"/>
        <v>2.3929700631317901</v>
      </c>
      <c r="BS268" s="830">
        <f t="shared" si="242"/>
        <v>2.236266707238034</v>
      </c>
      <c r="BT268" s="810">
        <f t="shared" si="243"/>
        <v>0.80661317570669422</v>
      </c>
      <c r="BU268" s="810">
        <f t="shared" si="244"/>
        <v>5.7240441806745794</v>
      </c>
      <c r="BV268" s="810">
        <f t="shared" si="245"/>
        <v>6.4294849344408718</v>
      </c>
      <c r="BW268" s="830">
        <f t="shared" si="246"/>
        <v>9.0522999581155922E-2</v>
      </c>
      <c r="BX268" s="816">
        <f t="shared" si="247"/>
        <v>29.776106983944281</v>
      </c>
      <c r="BY268" s="755">
        <f t="shared" si="219"/>
        <v>5.5376803020167906E-3</v>
      </c>
      <c r="BZ268" s="805">
        <f t="shared" ca="1" si="271"/>
        <v>124.58641352307622</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0</v>
      </c>
      <c r="BE269" s="808">
        <f t="shared" si="228"/>
        <v>9.9189631786336143</v>
      </c>
      <c r="BF269" s="808">
        <f t="shared" si="229"/>
        <v>0</v>
      </c>
      <c r="BG269" s="829">
        <f t="shared" si="230"/>
        <v>44.94826150406945</v>
      </c>
      <c r="BH269" s="829">
        <f t="shared" si="231"/>
        <v>63.33490789794849</v>
      </c>
      <c r="BI269" s="829">
        <f t="shared" si="232"/>
        <v>0</v>
      </c>
      <c r="BJ269" s="829">
        <f t="shared" si="233"/>
        <v>0</v>
      </c>
      <c r="BK269" s="829">
        <f t="shared" si="234"/>
        <v>0</v>
      </c>
      <c r="BL269" s="810">
        <f t="shared" si="235"/>
        <v>108.93195922749631</v>
      </c>
      <c r="BM269" s="810">
        <f t="shared" si="236"/>
        <v>145.46024935759507</v>
      </c>
      <c r="BN269" s="810">
        <f t="shared" si="237"/>
        <v>13.810239158526798</v>
      </c>
      <c r="BO269" s="810">
        <f t="shared" si="238"/>
        <v>0</v>
      </c>
      <c r="BP269" s="810">
        <f t="shared" si="239"/>
        <v>69.721287025551902</v>
      </c>
      <c r="BQ269" s="830">
        <f t="shared" si="240"/>
        <v>18.555936529027893</v>
      </c>
      <c r="BR269" s="830">
        <f t="shared" si="241"/>
        <v>73.040111147693054</v>
      </c>
      <c r="BS269" s="830">
        <f t="shared" si="242"/>
        <v>68.895397316181572</v>
      </c>
      <c r="BT269" s="810">
        <f t="shared" si="243"/>
        <v>11.078336342970351</v>
      </c>
      <c r="BU269" s="810">
        <f t="shared" si="244"/>
        <v>45.083518073502717</v>
      </c>
      <c r="BV269" s="810">
        <f t="shared" si="245"/>
        <v>52.35069039471891</v>
      </c>
      <c r="BW269" s="830">
        <f t="shared" si="246"/>
        <v>1.8359193503015401</v>
      </c>
      <c r="BX269" s="816">
        <f t="shared" si="247"/>
        <v>726.9657765042175</v>
      </c>
      <c r="BY269" s="755">
        <f t="shared" ref="BY269:BY332" si="273">IF(BX269&lt;&gt;"", BX269 / $BX$5, "")</f>
        <v>0.13519914013468803</v>
      </c>
      <c r="BZ269" s="805">
        <f t="shared" ca="1" si="271"/>
        <v>104.43742334015394</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0</v>
      </c>
      <c r="BE270" s="808">
        <f t="shared" si="228"/>
        <v>1.4740416857623873</v>
      </c>
      <c r="BF270" s="808">
        <f t="shared" si="229"/>
        <v>0</v>
      </c>
      <c r="BG270" s="829">
        <f t="shared" si="230"/>
        <v>8.8698674106453623</v>
      </c>
      <c r="BH270" s="829">
        <f t="shared" si="231"/>
        <v>18.95553342779932</v>
      </c>
      <c r="BI270" s="829">
        <f t="shared" si="232"/>
        <v>0</v>
      </c>
      <c r="BJ270" s="829">
        <f t="shared" si="233"/>
        <v>0</v>
      </c>
      <c r="BK270" s="829">
        <f t="shared" si="234"/>
        <v>0</v>
      </c>
      <c r="BL270" s="810">
        <f t="shared" si="235"/>
        <v>42.663166114274681</v>
      </c>
      <c r="BM270" s="810">
        <f t="shared" si="236"/>
        <v>69.886287487173107</v>
      </c>
      <c r="BN270" s="810">
        <f t="shared" si="237"/>
        <v>9.091285880882868</v>
      </c>
      <c r="BO270" s="810">
        <f t="shared" si="238"/>
        <v>0</v>
      </c>
      <c r="BP270" s="810">
        <f t="shared" si="239"/>
        <v>30.711840273186901</v>
      </c>
      <c r="BQ270" s="830">
        <f t="shared" si="240"/>
        <v>22.710704538044794</v>
      </c>
      <c r="BR270" s="830">
        <f t="shared" si="241"/>
        <v>70.021705246457628</v>
      </c>
      <c r="BS270" s="830">
        <f t="shared" si="242"/>
        <v>57.89119798513785</v>
      </c>
      <c r="BT270" s="810">
        <f t="shared" si="243"/>
        <v>14.196038947210955</v>
      </c>
      <c r="BU270" s="810">
        <f t="shared" si="244"/>
        <v>75.285799476996417</v>
      </c>
      <c r="BV270" s="810">
        <f t="shared" si="245"/>
        <v>71.921739405896759</v>
      </c>
      <c r="BW270" s="830">
        <f t="shared" si="246"/>
        <v>1.7186128965780914</v>
      </c>
      <c r="BX270" s="816">
        <f t="shared" si="247"/>
        <v>495.39782077604718</v>
      </c>
      <c r="BY270" s="755">
        <f t="shared" si="273"/>
        <v>9.2132754468299646E-2</v>
      </c>
      <c r="BZ270" s="805">
        <f t="shared" ca="1" si="271"/>
        <v>119.67789324516957</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0</v>
      </c>
      <c r="BE272" s="808">
        <f t="shared" si="228"/>
        <v>16.812016331346129</v>
      </c>
      <c r="BF272" s="808">
        <f t="shared" si="229"/>
        <v>0</v>
      </c>
      <c r="BG272" s="829">
        <f t="shared" si="230"/>
        <v>58.158916694458014</v>
      </c>
      <c r="BH272" s="829">
        <f t="shared" si="231"/>
        <v>66.700357630343959</v>
      </c>
      <c r="BI272" s="829">
        <f t="shared" si="232"/>
        <v>0</v>
      </c>
      <c r="BJ272" s="829">
        <f t="shared" si="233"/>
        <v>0</v>
      </c>
      <c r="BK272" s="829">
        <f t="shared" si="234"/>
        <v>0</v>
      </c>
      <c r="BL272" s="810">
        <f t="shared" si="235"/>
        <v>100.89376973165047</v>
      </c>
      <c r="BM272" s="810">
        <f t="shared" si="236"/>
        <v>133.47185673294828</v>
      </c>
      <c r="BN272" s="810">
        <f t="shared" si="237"/>
        <v>9.0245478193771689</v>
      </c>
      <c r="BO272" s="810">
        <f t="shared" si="238"/>
        <v>0</v>
      </c>
      <c r="BP272" s="810">
        <f t="shared" si="239"/>
        <v>65.687641901199612</v>
      </c>
      <c r="BQ272" s="830">
        <f t="shared" si="240"/>
        <v>27.253350949733424</v>
      </c>
      <c r="BR272" s="830">
        <f t="shared" si="241"/>
        <v>46.894613043731816</v>
      </c>
      <c r="BS272" s="830">
        <f t="shared" si="242"/>
        <v>46.083876010839496</v>
      </c>
      <c r="BT272" s="810">
        <f t="shared" si="243"/>
        <v>7.242053082682383</v>
      </c>
      <c r="BU272" s="810">
        <f t="shared" si="244"/>
        <v>46.092905762930883</v>
      </c>
      <c r="BV272" s="810">
        <f t="shared" si="245"/>
        <v>39.259634010734594</v>
      </c>
      <c r="BW272" s="830">
        <f t="shared" si="246"/>
        <v>5.2953778856357516</v>
      </c>
      <c r="BX272" s="816">
        <f t="shared" si="247"/>
        <v>668.87091758761187</v>
      </c>
      <c r="BY272" s="755">
        <f t="shared" si="273"/>
        <v>0.12439481450392632</v>
      </c>
      <c r="BZ272" s="805">
        <f t="shared" ca="1" si="271"/>
        <v>90.076575841581104</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0</v>
      </c>
      <c r="BE273" s="808">
        <f t="shared" si="228"/>
        <v>48.614311053402929</v>
      </c>
      <c r="BF273" s="808">
        <f t="shared" si="229"/>
        <v>0</v>
      </c>
      <c r="BG273" s="829">
        <f t="shared" si="230"/>
        <v>209.08260870770764</v>
      </c>
      <c r="BH273" s="829">
        <f t="shared" si="231"/>
        <v>247.93563498281486</v>
      </c>
      <c r="BI273" s="829">
        <f t="shared" si="232"/>
        <v>0</v>
      </c>
      <c r="BJ273" s="829">
        <f t="shared" si="233"/>
        <v>0</v>
      </c>
      <c r="BK273" s="829">
        <f t="shared" si="234"/>
        <v>0</v>
      </c>
      <c r="BL273" s="810">
        <f t="shared" si="235"/>
        <v>404.15728125616585</v>
      </c>
      <c r="BM273" s="810">
        <f t="shared" si="236"/>
        <v>533.62972666010273</v>
      </c>
      <c r="BN273" s="810">
        <f t="shared" si="237"/>
        <v>38.044351234579715</v>
      </c>
      <c r="BO273" s="810">
        <f t="shared" si="238"/>
        <v>0</v>
      </c>
      <c r="BP273" s="810">
        <f t="shared" si="239"/>
        <v>286.22565806201942</v>
      </c>
      <c r="BQ273" s="830">
        <f t="shared" si="240"/>
        <v>90.316434960855361</v>
      </c>
      <c r="BR273" s="830">
        <f t="shared" si="241"/>
        <v>209.5958479500633</v>
      </c>
      <c r="BS273" s="830">
        <f t="shared" si="242"/>
        <v>206.767394652755</v>
      </c>
      <c r="BT273" s="810">
        <f t="shared" si="243"/>
        <v>26.589842623256537</v>
      </c>
      <c r="BU273" s="810">
        <f t="shared" si="244"/>
        <v>204.61550163217407</v>
      </c>
      <c r="BV273" s="810">
        <f t="shared" si="245"/>
        <v>143.94063628667811</v>
      </c>
      <c r="BW273" s="830">
        <f t="shared" si="246"/>
        <v>11.773194375053112</v>
      </c>
      <c r="BX273" s="816">
        <f t="shared" si="247"/>
        <v>2661.2884244376287</v>
      </c>
      <c r="BY273" s="755">
        <f t="shared" si="273"/>
        <v>0.49493926435514762</v>
      </c>
      <c r="BZ273" s="805">
        <f t="shared" ca="1" si="271"/>
        <v>99.28089180777431</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0</v>
      </c>
      <c r="BE274" s="808">
        <f t="shared" si="228"/>
        <v>18.714073032667969</v>
      </c>
      <c r="BF274" s="808">
        <f t="shared" si="229"/>
        <v>0</v>
      </c>
      <c r="BG274" s="829">
        <f t="shared" si="230"/>
        <v>86.380124787628375</v>
      </c>
      <c r="BH274" s="829">
        <f t="shared" si="231"/>
        <v>114.24024663918237</v>
      </c>
      <c r="BI274" s="829">
        <f t="shared" si="232"/>
        <v>0</v>
      </c>
      <c r="BJ274" s="829">
        <f t="shared" si="233"/>
        <v>0</v>
      </c>
      <c r="BK274" s="829">
        <f t="shared" si="234"/>
        <v>0</v>
      </c>
      <c r="BL274" s="810">
        <f t="shared" si="235"/>
        <v>188.95033597046827</v>
      </c>
      <c r="BM274" s="810">
        <f t="shared" si="236"/>
        <v>261.47978258350412</v>
      </c>
      <c r="BN274" s="810">
        <f t="shared" si="237"/>
        <v>22.103615865418778</v>
      </c>
      <c r="BO274" s="810">
        <f t="shared" si="238"/>
        <v>0</v>
      </c>
      <c r="BP274" s="810">
        <f t="shared" si="239"/>
        <v>141.19491697601464</v>
      </c>
      <c r="BQ274" s="830">
        <f t="shared" si="240"/>
        <v>47.395386846976365</v>
      </c>
      <c r="BR274" s="830">
        <f t="shared" si="241"/>
        <v>147.72457916830589</v>
      </c>
      <c r="BS274" s="830">
        <f t="shared" si="242"/>
        <v>131.7134361258216</v>
      </c>
      <c r="BT274" s="810">
        <f t="shared" si="243"/>
        <v>20.490702756005035</v>
      </c>
      <c r="BU274" s="810">
        <f t="shared" si="244"/>
        <v>147.95799195744047</v>
      </c>
      <c r="BV274" s="810">
        <f t="shared" si="245"/>
        <v>115.40973667705822</v>
      </c>
      <c r="BW274" s="830">
        <f t="shared" si="246"/>
        <v>4.5291480816968406</v>
      </c>
      <c r="BX274" s="816">
        <f t="shared" si="247"/>
        <v>1448.2840774681888</v>
      </c>
      <c r="BY274" s="755">
        <f t="shared" si="273"/>
        <v>0.26934797795577253</v>
      </c>
      <c r="BZ274" s="805">
        <f t="shared" ca="1" si="271"/>
        <v>107.0577864453049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0</v>
      </c>
      <c r="BE275" s="808">
        <f t="shared" si="228"/>
        <v>9.8595995825827867</v>
      </c>
      <c r="BF275" s="808">
        <f t="shared" si="229"/>
        <v>0</v>
      </c>
      <c r="BG275" s="829">
        <f t="shared" si="230"/>
        <v>41.378349810204789</v>
      </c>
      <c r="BH275" s="829">
        <f t="shared" si="231"/>
        <v>50.12376074765784</v>
      </c>
      <c r="BI275" s="829">
        <f t="shared" si="232"/>
        <v>0</v>
      </c>
      <c r="BJ275" s="829">
        <f t="shared" si="233"/>
        <v>0</v>
      </c>
      <c r="BK275" s="829">
        <f t="shared" si="234"/>
        <v>0</v>
      </c>
      <c r="BL275" s="810">
        <f t="shared" si="235"/>
        <v>86.998613041713867</v>
      </c>
      <c r="BM275" s="810">
        <f t="shared" si="236"/>
        <v>102.41863402344362</v>
      </c>
      <c r="BN275" s="810">
        <f t="shared" si="237"/>
        <v>8.827485080624184</v>
      </c>
      <c r="BO275" s="810">
        <f t="shared" si="238"/>
        <v>0</v>
      </c>
      <c r="BP275" s="810">
        <f t="shared" si="239"/>
        <v>61.891783060765214</v>
      </c>
      <c r="BQ275" s="830">
        <f t="shared" si="240"/>
        <v>23.034827242434478</v>
      </c>
      <c r="BR275" s="830">
        <f t="shared" si="241"/>
        <v>56.784959837897603</v>
      </c>
      <c r="BS275" s="830">
        <f t="shared" si="242"/>
        <v>53.435293210583019</v>
      </c>
      <c r="BT275" s="810">
        <f t="shared" si="243"/>
        <v>8.6774015380559231</v>
      </c>
      <c r="BU275" s="810">
        <f t="shared" si="244"/>
        <v>49.333600647453693</v>
      </c>
      <c r="BV275" s="810">
        <f t="shared" si="245"/>
        <v>43.389993025528419</v>
      </c>
      <c r="BW275" s="830">
        <f t="shared" si="246"/>
        <v>2.402279657614248</v>
      </c>
      <c r="BX275" s="816">
        <f t="shared" si="247"/>
        <v>598.5565805065595</v>
      </c>
      <c r="BY275" s="755">
        <f t="shared" si="273"/>
        <v>0.11131794318515148</v>
      </c>
      <c r="BZ275" s="805">
        <f t="shared" ca="1" si="271"/>
        <v>99.581613266501449</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0</v>
      </c>
      <c r="BE277" s="808">
        <f t="shared" si="228"/>
        <v>76.107864194986504</v>
      </c>
      <c r="BF277" s="808">
        <f t="shared" si="229"/>
        <v>0</v>
      </c>
      <c r="BG277" s="829">
        <f t="shared" si="230"/>
        <v>318.26440865567326</v>
      </c>
      <c r="BH277" s="829">
        <f t="shared" si="231"/>
        <v>400.10118495764385</v>
      </c>
      <c r="BI277" s="829">
        <f t="shared" si="232"/>
        <v>0</v>
      </c>
      <c r="BJ277" s="829">
        <f t="shared" si="233"/>
        <v>0</v>
      </c>
      <c r="BK277" s="829">
        <f t="shared" si="234"/>
        <v>0</v>
      </c>
      <c r="BL277" s="810">
        <f t="shared" si="235"/>
        <v>633.79589460389923</v>
      </c>
      <c r="BM277" s="810">
        <f t="shared" si="236"/>
        <v>854.0211473924295</v>
      </c>
      <c r="BN277" s="810">
        <f t="shared" si="237"/>
        <v>66.075225560030461</v>
      </c>
      <c r="BO277" s="810">
        <f t="shared" si="238"/>
        <v>0</v>
      </c>
      <c r="BP277" s="810">
        <f t="shared" si="239"/>
        <v>461.63654873726705</v>
      </c>
      <c r="BQ277" s="830">
        <f t="shared" si="240"/>
        <v>166.109054706302</v>
      </c>
      <c r="BR277" s="830">
        <f t="shared" si="241"/>
        <v>389.45587479571077</v>
      </c>
      <c r="BS277" s="830">
        <f t="shared" si="242"/>
        <v>368.14278542787855</v>
      </c>
      <c r="BT277" s="810">
        <f t="shared" si="243"/>
        <v>52.622911591506394</v>
      </c>
      <c r="BU277" s="810">
        <f t="shared" si="244"/>
        <v>374.20737131737883</v>
      </c>
      <c r="BV277" s="810">
        <f t="shared" si="245"/>
        <v>285.4721030003036</v>
      </c>
      <c r="BW277" s="830">
        <f t="shared" si="246"/>
        <v>20.306795095016376</v>
      </c>
      <c r="BX277" s="816">
        <f t="shared" si="247"/>
        <v>4466.3191700360267</v>
      </c>
      <c r="BY277" s="755">
        <f t="shared" si="273"/>
        <v>0.83063402827525135</v>
      </c>
      <c r="BZ277" s="805">
        <f t="shared" ca="1" si="271"/>
        <v>100.4800668428766</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0</v>
      </c>
      <c r="BE279" s="808">
        <f t="shared" si="228"/>
        <v>69.735423108180797</v>
      </c>
      <c r="BF279" s="808">
        <f t="shared" si="229"/>
        <v>0</v>
      </c>
      <c r="BG279" s="829">
        <f t="shared" si="230"/>
        <v>287.24123054585795</v>
      </c>
      <c r="BH279" s="829">
        <f t="shared" si="231"/>
        <v>329.94293470553725</v>
      </c>
      <c r="BI279" s="829">
        <f t="shared" si="232"/>
        <v>0</v>
      </c>
      <c r="BJ279" s="829">
        <f t="shared" si="233"/>
        <v>0</v>
      </c>
      <c r="BK279" s="829">
        <f t="shared" si="234"/>
        <v>0</v>
      </c>
      <c r="BL279" s="810">
        <f t="shared" si="235"/>
        <v>544.2738274689217</v>
      </c>
      <c r="BM279" s="810">
        <f t="shared" si="236"/>
        <v>680.07433453243789</v>
      </c>
      <c r="BN279" s="810">
        <f t="shared" si="237"/>
        <v>46.701549151530777</v>
      </c>
      <c r="BO279" s="810">
        <f t="shared" si="238"/>
        <v>0</v>
      </c>
      <c r="BP279" s="810">
        <f t="shared" si="239"/>
        <v>355.043313249135</v>
      </c>
      <c r="BQ279" s="830">
        <f t="shared" si="240"/>
        <v>109.8695359420872</v>
      </c>
      <c r="BR279" s="830">
        <f t="shared" si="241"/>
        <v>254.11700464201502</v>
      </c>
      <c r="BS279" s="830">
        <f t="shared" si="242"/>
        <v>245.61470642114546</v>
      </c>
      <c r="BT279" s="810">
        <f t="shared" si="243"/>
        <v>30.850045859016092</v>
      </c>
      <c r="BU279" s="810">
        <f t="shared" si="244"/>
        <v>249.22893920411741</v>
      </c>
      <c r="BV279" s="810">
        <f t="shared" si="245"/>
        <v>171.13104670358618</v>
      </c>
      <c r="BW279" s="830">
        <f t="shared" si="246"/>
        <v>12.893828083702129</v>
      </c>
      <c r="BX279" s="816">
        <f t="shared" si="247"/>
        <v>3386.7177196172706</v>
      </c>
      <c r="BY279" s="755">
        <f t="shared" si="273"/>
        <v>0.62985265382504563</v>
      </c>
      <c r="BZ279" s="805">
        <f t="shared" ca="1" si="271"/>
        <v>96.742911116775616</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0</v>
      </c>
      <c r="BE280" s="808">
        <f t="shared" si="228"/>
        <v>38.681893149525145</v>
      </c>
      <c r="BF280" s="808">
        <f t="shared" si="229"/>
        <v>0</v>
      </c>
      <c r="BG280" s="829">
        <f t="shared" si="230"/>
        <v>144.00561627752958</v>
      </c>
      <c r="BH280" s="829">
        <f t="shared" si="231"/>
        <v>160.63044744214091</v>
      </c>
      <c r="BI280" s="829">
        <f t="shared" si="232"/>
        <v>0</v>
      </c>
      <c r="BJ280" s="829">
        <f t="shared" si="233"/>
        <v>0</v>
      </c>
      <c r="BK280" s="829">
        <f t="shared" si="234"/>
        <v>0</v>
      </c>
      <c r="BL280" s="810">
        <f t="shared" si="235"/>
        <v>255.6204448115237</v>
      </c>
      <c r="BM280" s="810">
        <f t="shared" si="236"/>
        <v>307.43357034286066</v>
      </c>
      <c r="BN280" s="810">
        <f t="shared" si="237"/>
        <v>21.429527953999699</v>
      </c>
      <c r="BO280" s="810">
        <f t="shared" si="238"/>
        <v>0</v>
      </c>
      <c r="BP280" s="810">
        <f t="shared" si="239"/>
        <v>161.13989014773648</v>
      </c>
      <c r="BQ280" s="830">
        <f t="shared" si="240"/>
        <v>52.345603236233224</v>
      </c>
      <c r="BR280" s="830">
        <f t="shared" si="241"/>
        <v>115.80324825713473</v>
      </c>
      <c r="BS280" s="830">
        <f t="shared" si="242"/>
        <v>113.74497770169253</v>
      </c>
      <c r="BT280" s="810">
        <f t="shared" si="243"/>
        <v>14.015259437135544</v>
      </c>
      <c r="BU280" s="810">
        <f t="shared" si="244"/>
        <v>105.80485744147424</v>
      </c>
      <c r="BV280" s="810">
        <f t="shared" si="245"/>
        <v>71.978987930611808</v>
      </c>
      <c r="BW280" s="830">
        <f t="shared" si="246"/>
        <v>6.6527359682946958</v>
      </c>
      <c r="BX280" s="816">
        <f t="shared" si="247"/>
        <v>1569.2870600978931</v>
      </c>
      <c r="BY280" s="755">
        <f t="shared" si="273"/>
        <v>0.29185178726016237</v>
      </c>
      <c r="BZ280" s="805">
        <f t="shared" ca="1" si="271"/>
        <v>91.292452711005623</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0</v>
      </c>
      <c r="BE281" s="808">
        <f t="shared" si="228"/>
        <v>32.389389875921289</v>
      </c>
      <c r="BF281" s="808">
        <f t="shared" si="229"/>
        <v>0</v>
      </c>
      <c r="BG281" s="829">
        <f t="shared" si="230"/>
        <v>120.01938998137287</v>
      </c>
      <c r="BH281" s="829">
        <f t="shared" si="231"/>
        <v>116.13897917039104</v>
      </c>
      <c r="BI281" s="829">
        <f t="shared" si="232"/>
        <v>0</v>
      </c>
      <c r="BJ281" s="829">
        <f t="shared" si="233"/>
        <v>0</v>
      </c>
      <c r="BK281" s="829">
        <f t="shared" si="234"/>
        <v>0</v>
      </c>
      <c r="BL281" s="810">
        <f t="shared" si="235"/>
        <v>181.53496058959968</v>
      </c>
      <c r="BM281" s="810">
        <f t="shared" si="236"/>
        <v>200.86169019360347</v>
      </c>
      <c r="BN281" s="810">
        <f t="shared" si="237"/>
        <v>13.096239624971021</v>
      </c>
      <c r="BO281" s="810">
        <f t="shared" si="238"/>
        <v>0</v>
      </c>
      <c r="BP281" s="810">
        <f t="shared" si="239"/>
        <v>107.61073179618579</v>
      </c>
      <c r="BQ281" s="830">
        <f t="shared" si="240"/>
        <v>31.239881919576799</v>
      </c>
      <c r="BR281" s="830">
        <f t="shared" si="241"/>
        <v>58.517409951076438</v>
      </c>
      <c r="BS281" s="830">
        <f t="shared" si="242"/>
        <v>55.641716725190108</v>
      </c>
      <c r="BT281" s="810">
        <f t="shared" si="243"/>
        <v>6.8311792300851542</v>
      </c>
      <c r="BU281" s="810">
        <f t="shared" si="244"/>
        <v>49.925342639484036</v>
      </c>
      <c r="BV281" s="810">
        <f t="shared" si="245"/>
        <v>31.892473094678063</v>
      </c>
      <c r="BW281" s="830">
        <f t="shared" si="246"/>
        <v>4.3980236461355764</v>
      </c>
      <c r="BX281" s="816">
        <f t="shared" si="247"/>
        <v>1010.0974084382713</v>
      </c>
      <c r="BY281" s="755">
        <f t="shared" si="273"/>
        <v>0.18785519963516295</v>
      </c>
      <c r="BZ281" s="805">
        <f t="shared" ca="1" si="271"/>
        <v>83.067734811002353</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0</v>
      </c>
      <c r="BE282" s="808">
        <f t="shared" si="228"/>
        <v>39.230677620884151</v>
      </c>
      <c r="BF282" s="808">
        <f t="shared" si="229"/>
        <v>0</v>
      </c>
      <c r="BG282" s="829">
        <f t="shared" si="230"/>
        <v>147.33048054934218</v>
      </c>
      <c r="BH282" s="829">
        <f t="shared" si="231"/>
        <v>150.37812677508754</v>
      </c>
      <c r="BI282" s="829">
        <f t="shared" si="232"/>
        <v>0</v>
      </c>
      <c r="BJ282" s="829">
        <f t="shared" si="233"/>
        <v>0</v>
      </c>
      <c r="BK282" s="829">
        <f t="shared" si="234"/>
        <v>0</v>
      </c>
      <c r="BL282" s="810">
        <f t="shared" si="235"/>
        <v>248.72984576517842</v>
      </c>
      <c r="BM282" s="810">
        <f t="shared" si="236"/>
        <v>274.7531363808165</v>
      </c>
      <c r="BN282" s="810">
        <f t="shared" si="237"/>
        <v>18.068329831746556</v>
      </c>
      <c r="BO282" s="810">
        <f t="shared" si="238"/>
        <v>0</v>
      </c>
      <c r="BP282" s="810">
        <f t="shared" si="239"/>
        <v>146.17907738832221</v>
      </c>
      <c r="BQ282" s="830">
        <f t="shared" si="240"/>
        <v>46.127419147664099</v>
      </c>
      <c r="BR282" s="830">
        <f t="shared" si="241"/>
        <v>79.419940869461001</v>
      </c>
      <c r="BS282" s="830">
        <f t="shared" si="242"/>
        <v>76.66180900613918</v>
      </c>
      <c r="BT282" s="810">
        <f t="shared" si="243"/>
        <v>10.583642494141984</v>
      </c>
      <c r="BU282" s="810">
        <f t="shared" si="244"/>
        <v>75.261457736120775</v>
      </c>
      <c r="BV282" s="810">
        <f t="shared" si="245"/>
        <v>55.500230592431258</v>
      </c>
      <c r="BW282" s="830">
        <f t="shared" si="246"/>
        <v>5.9117902372979518</v>
      </c>
      <c r="BX282" s="816">
        <f t="shared" si="247"/>
        <v>1374.1359643946339</v>
      </c>
      <c r="BY282" s="755">
        <f t="shared" si="273"/>
        <v>0.2555581112878248</v>
      </c>
      <c r="BZ282" s="805">
        <f t="shared" ca="1" si="271"/>
        <v>87.039533809289367</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0</v>
      </c>
      <c r="BE283" s="808">
        <f t="shared" si="228"/>
        <v>8.91137456197308</v>
      </c>
      <c r="BF283" s="808">
        <f t="shared" si="229"/>
        <v>0</v>
      </c>
      <c r="BG283" s="829">
        <f t="shared" si="230"/>
        <v>40.059772758903044</v>
      </c>
      <c r="BH283" s="829">
        <f t="shared" si="231"/>
        <v>59.523193183388777</v>
      </c>
      <c r="BI283" s="829">
        <f t="shared" si="232"/>
        <v>0</v>
      </c>
      <c r="BJ283" s="829">
        <f t="shared" si="233"/>
        <v>0</v>
      </c>
      <c r="BK283" s="829">
        <f t="shared" si="234"/>
        <v>0</v>
      </c>
      <c r="BL283" s="810">
        <f t="shared" si="235"/>
        <v>88.680527328458965</v>
      </c>
      <c r="BM283" s="810">
        <f t="shared" si="236"/>
        <v>122.44609004981635</v>
      </c>
      <c r="BN283" s="810">
        <f t="shared" si="237"/>
        <v>11.603506357282241</v>
      </c>
      <c r="BO283" s="810">
        <f t="shared" si="238"/>
        <v>0</v>
      </c>
      <c r="BP283" s="810">
        <f t="shared" si="239"/>
        <v>67.54903163203025</v>
      </c>
      <c r="BQ283" s="830">
        <f t="shared" si="240"/>
        <v>27.758502473886388</v>
      </c>
      <c r="BR283" s="830">
        <f t="shared" si="241"/>
        <v>70.754209951414197</v>
      </c>
      <c r="BS283" s="830">
        <f t="shared" si="242"/>
        <v>63.117707294557832</v>
      </c>
      <c r="BT283" s="810">
        <f t="shared" si="243"/>
        <v>9.2415324666354479</v>
      </c>
      <c r="BU283" s="810">
        <f t="shared" si="244"/>
        <v>63.541037894425273</v>
      </c>
      <c r="BV283" s="810">
        <f t="shared" si="245"/>
        <v>52.339943212938444</v>
      </c>
      <c r="BW283" s="830">
        <f t="shared" si="246"/>
        <v>3.3850394421298797</v>
      </c>
      <c r="BX283" s="816">
        <f t="shared" si="247"/>
        <v>688.91146860784011</v>
      </c>
      <c r="BY283" s="755">
        <f t="shared" si="273"/>
        <v>0.12812190228897902</v>
      </c>
      <c r="BZ283" s="805">
        <f t="shared" ca="1" si="271"/>
        <v>104.82917287545381</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0</v>
      </c>
      <c r="BE284" s="808">
        <f t="shared" si="228"/>
        <v>57.455171028315121</v>
      </c>
      <c r="BF284" s="808">
        <f t="shared" si="229"/>
        <v>0</v>
      </c>
      <c r="BG284" s="829">
        <f t="shared" si="230"/>
        <v>228.15672436118723</v>
      </c>
      <c r="BH284" s="829">
        <f t="shared" si="231"/>
        <v>243.11885491428504</v>
      </c>
      <c r="BI284" s="829">
        <f t="shared" si="232"/>
        <v>0</v>
      </c>
      <c r="BJ284" s="829">
        <f t="shared" si="233"/>
        <v>0</v>
      </c>
      <c r="BK284" s="829">
        <f t="shared" si="234"/>
        <v>0</v>
      </c>
      <c r="BL284" s="810">
        <f t="shared" si="235"/>
        <v>414.36050104225654</v>
      </c>
      <c r="BM284" s="810">
        <f t="shared" si="236"/>
        <v>486.85953050109447</v>
      </c>
      <c r="BN284" s="810">
        <f t="shared" si="237"/>
        <v>29.028537517893731</v>
      </c>
      <c r="BO284" s="810">
        <f t="shared" si="238"/>
        <v>0</v>
      </c>
      <c r="BP284" s="810">
        <f t="shared" si="239"/>
        <v>247.10727813944609</v>
      </c>
      <c r="BQ284" s="830">
        <f t="shared" si="240"/>
        <v>66.874306399759774</v>
      </c>
      <c r="BR284" s="830">
        <f t="shared" si="241"/>
        <v>144.62630677213295</v>
      </c>
      <c r="BS284" s="830">
        <f t="shared" si="242"/>
        <v>145.6662632518707</v>
      </c>
      <c r="BT284" s="810">
        <f t="shared" si="243"/>
        <v>16.114097805762221</v>
      </c>
      <c r="BU284" s="810">
        <f t="shared" si="244"/>
        <v>152.16316423719979</v>
      </c>
      <c r="BV284" s="810">
        <f t="shared" si="245"/>
        <v>87.154407757888066</v>
      </c>
      <c r="BW284" s="830">
        <f t="shared" si="246"/>
        <v>7.279506950916721</v>
      </c>
      <c r="BX284" s="816">
        <f t="shared" si="247"/>
        <v>2325.9646506800082</v>
      </c>
      <c r="BY284" s="755">
        <f t="shared" si="273"/>
        <v>0.43257665067509915</v>
      </c>
      <c r="BZ284" s="805">
        <f t="shared" ca="1" si="271"/>
        <v>92.788817907655812</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0</v>
      </c>
      <c r="BE286" s="808">
        <f t="shared" si="228"/>
        <v>92.420328226251399</v>
      </c>
      <c r="BF286" s="808">
        <f t="shared" si="229"/>
        <v>0</v>
      </c>
      <c r="BG286" s="829">
        <f t="shared" si="230"/>
        <v>388.06634752634744</v>
      </c>
      <c r="BH286" s="829">
        <f t="shared" si="231"/>
        <v>469.02225803517661</v>
      </c>
      <c r="BI286" s="829">
        <f t="shared" si="232"/>
        <v>0</v>
      </c>
      <c r="BJ286" s="829">
        <f t="shared" si="233"/>
        <v>0</v>
      </c>
      <c r="BK286" s="829">
        <f t="shared" si="234"/>
        <v>0</v>
      </c>
      <c r="BL286" s="810">
        <f t="shared" si="235"/>
        <v>767.21820701536319</v>
      </c>
      <c r="BM286" s="810">
        <f t="shared" si="236"/>
        <v>1012.8066215529315</v>
      </c>
      <c r="BN286" s="810">
        <f t="shared" si="237"/>
        <v>76.623585335721287</v>
      </c>
      <c r="BO286" s="810">
        <f t="shared" si="238"/>
        <v>0</v>
      </c>
      <c r="BP286" s="810">
        <f t="shared" si="239"/>
        <v>545.20628027340149</v>
      </c>
      <c r="BQ286" s="830">
        <f t="shared" si="240"/>
        <v>185.38776575200143</v>
      </c>
      <c r="BR286" s="830">
        <f t="shared" si="241"/>
        <v>452.86503640727585</v>
      </c>
      <c r="BS286" s="830">
        <f t="shared" si="242"/>
        <v>429.06842625531073</v>
      </c>
      <c r="BT286" s="810">
        <f t="shared" si="243"/>
        <v>61.705119968324404</v>
      </c>
      <c r="BU286" s="810">
        <f t="shared" si="244"/>
        <v>438.50689905450537</v>
      </c>
      <c r="BV286" s="810">
        <f t="shared" si="245"/>
        <v>334.97065125661817</v>
      </c>
      <c r="BW286" s="830">
        <f t="shared" si="246"/>
        <v>23.576487795606553</v>
      </c>
      <c r="BX286" s="816">
        <f t="shared" si="247"/>
        <v>5277.4440144548353</v>
      </c>
      <c r="BY286" s="755">
        <f t="shared" si="273"/>
        <v>0.98148484553744375</v>
      </c>
      <c r="BZ286" s="805">
        <f t="shared" ca="1" si="271"/>
        <v>99.953268455649763</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0</v>
      </c>
      <c r="BE287" s="808">
        <f t="shared" si="228"/>
        <v>92.409001560883695</v>
      </c>
      <c r="BF287" s="808">
        <f t="shared" si="229"/>
        <v>0</v>
      </c>
      <c r="BG287" s="829">
        <f t="shared" si="230"/>
        <v>388.71387666112673</v>
      </c>
      <c r="BH287" s="829">
        <f t="shared" si="231"/>
        <v>462.43229285844012</v>
      </c>
      <c r="BI287" s="829">
        <f t="shared" si="232"/>
        <v>0</v>
      </c>
      <c r="BJ287" s="829">
        <f t="shared" si="233"/>
        <v>0</v>
      </c>
      <c r="BK287" s="829">
        <f t="shared" si="234"/>
        <v>0</v>
      </c>
      <c r="BL287" s="810">
        <f t="shared" si="235"/>
        <v>762.69523739817703</v>
      </c>
      <c r="BM287" s="810">
        <f t="shared" si="236"/>
        <v>1005.4910722925063</v>
      </c>
      <c r="BN287" s="810">
        <f t="shared" si="237"/>
        <v>73.923848806531936</v>
      </c>
      <c r="BO287" s="810">
        <f t="shared" si="238"/>
        <v>0</v>
      </c>
      <c r="BP287" s="810">
        <f t="shared" si="239"/>
        <v>538.14204373685527</v>
      </c>
      <c r="BQ287" s="830">
        <f t="shared" si="240"/>
        <v>171.58742409589539</v>
      </c>
      <c r="BR287" s="830">
        <f t="shared" si="241"/>
        <v>425.79725761150763</v>
      </c>
      <c r="BS287" s="830">
        <f t="shared" si="242"/>
        <v>408.87165829891819</v>
      </c>
      <c r="BT287" s="810">
        <f t="shared" si="243"/>
        <v>55.231632466842449</v>
      </c>
      <c r="BU287" s="810">
        <f t="shared" si="244"/>
        <v>409.18594348889599</v>
      </c>
      <c r="BV287" s="810">
        <f t="shared" si="245"/>
        <v>295.20206369766913</v>
      </c>
      <c r="BW287" s="830">
        <f t="shared" si="246"/>
        <v>21.623834313937778</v>
      </c>
      <c r="BX287" s="816">
        <f t="shared" si="247"/>
        <v>5111.3071872881874</v>
      </c>
      <c r="BY287" s="755">
        <f t="shared" si="273"/>
        <v>0.95058716520144826</v>
      </c>
      <c r="BZ287" s="805">
        <f t="shared" ca="1" si="271"/>
        <v>99.521669913031701</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0</v>
      </c>
      <c r="BE288" s="808">
        <f t="shared" si="228"/>
        <v>73.720426942215227</v>
      </c>
      <c r="BF288" s="808">
        <f t="shared" si="229"/>
        <v>0</v>
      </c>
      <c r="BG288" s="829">
        <f t="shared" si="230"/>
        <v>291.85946876822481</v>
      </c>
      <c r="BH288" s="829">
        <f t="shared" si="231"/>
        <v>368.1310926498237</v>
      </c>
      <c r="BI288" s="829">
        <f t="shared" si="232"/>
        <v>0</v>
      </c>
      <c r="BJ288" s="829">
        <f t="shared" si="233"/>
        <v>0</v>
      </c>
      <c r="BK288" s="829">
        <f t="shared" si="234"/>
        <v>0</v>
      </c>
      <c r="BL288" s="810">
        <f t="shared" si="235"/>
        <v>559.14537646152803</v>
      </c>
      <c r="BM288" s="810">
        <f t="shared" si="236"/>
        <v>756.56478036729709</v>
      </c>
      <c r="BN288" s="810">
        <f t="shared" si="237"/>
        <v>57.560842369423689</v>
      </c>
      <c r="BO288" s="810">
        <f t="shared" si="238"/>
        <v>0</v>
      </c>
      <c r="BP288" s="810">
        <f t="shared" si="239"/>
        <v>402.54057610894972</v>
      </c>
      <c r="BQ288" s="830">
        <f t="shared" si="240"/>
        <v>138.95095221459422</v>
      </c>
      <c r="BR288" s="830">
        <f t="shared" si="241"/>
        <v>327.1549371251146</v>
      </c>
      <c r="BS288" s="830">
        <f t="shared" si="242"/>
        <v>317.5424358265243</v>
      </c>
      <c r="BT288" s="810">
        <f t="shared" si="243"/>
        <v>42.036793704045444</v>
      </c>
      <c r="BU288" s="810">
        <f t="shared" si="244"/>
        <v>291.59028200257222</v>
      </c>
      <c r="BV288" s="810">
        <f t="shared" si="245"/>
        <v>214.60816199786382</v>
      </c>
      <c r="BW288" s="830">
        <f t="shared" si="246"/>
        <v>17.680885855183632</v>
      </c>
      <c r="BX288" s="816">
        <f t="shared" si="247"/>
        <v>3859.0870123933605</v>
      </c>
      <c r="BY288" s="755">
        <f t="shared" si="273"/>
        <v>0.7177026245849657</v>
      </c>
      <c r="BZ288" s="805">
        <f t="shared" ca="1" si="271"/>
        <v>97.451370736598548</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0</v>
      </c>
      <c r="BE289" s="808">
        <f t="shared" si="228"/>
        <v>7.7921684279333494</v>
      </c>
      <c r="BF289" s="808">
        <f t="shared" si="229"/>
        <v>0</v>
      </c>
      <c r="BG289" s="829">
        <f t="shared" si="230"/>
        <v>28.422648796778969</v>
      </c>
      <c r="BH289" s="829">
        <f t="shared" si="231"/>
        <v>24.375883905589134</v>
      </c>
      <c r="BI289" s="829">
        <f t="shared" si="232"/>
        <v>0</v>
      </c>
      <c r="BJ289" s="829">
        <f t="shared" si="233"/>
        <v>0</v>
      </c>
      <c r="BK289" s="829">
        <f t="shared" si="234"/>
        <v>0</v>
      </c>
      <c r="BL289" s="810">
        <f t="shared" si="235"/>
        <v>44.554782598584993</v>
      </c>
      <c r="BM289" s="810">
        <f t="shared" si="236"/>
        <v>44.37541389950897</v>
      </c>
      <c r="BN289" s="810">
        <f t="shared" si="237"/>
        <v>3.3372428173701398</v>
      </c>
      <c r="BO289" s="810">
        <f t="shared" si="238"/>
        <v>0</v>
      </c>
      <c r="BP289" s="810">
        <f t="shared" si="239"/>
        <v>25.264557295796838</v>
      </c>
      <c r="BQ289" s="830">
        <f t="shared" si="240"/>
        <v>9.7358762060922164</v>
      </c>
      <c r="BR289" s="830">
        <f t="shared" si="241"/>
        <v>15.828573977345041</v>
      </c>
      <c r="BS289" s="830">
        <f t="shared" si="242"/>
        <v>19.148601797427148</v>
      </c>
      <c r="BT289" s="810">
        <f t="shared" si="243"/>
        <v>2.5786125915209919</v>
      </c>
      <c r="BU289" s="810">
        <f t="shared" si="244"/>
        <v>16.87457451518917</v>
      </c>
      <c r="BV289" s="810">
        <f t="shared" si="245"/>
        <v>12.830691990928143</v>
      </c>
      <c r="BW289" s="830">
        <f t="shared" si="246"/>
        <v>2.4508487980500959</v>
      </c>
      <c r="BX289" s="816">
        <f t="shared" si="247"/>
        <v>257.57047761811521</v>
      </c>
      <c r="BY289" s="755">
        <f t="shared" si="273"/>
        <v>4.7902264760668625E-2</v>
      </c>
      <c r="BZ289" s="805">
        <f t="shared" ca="1" si="271"/>
        <v>81.962282133676808</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0</v>
      </c>
      <c r="BE290" s="808">
        <f t="shared" si="228"/>
        <v>46.515404952856819</v>
      </c>
      <c r="BF290" s="808">
        <f t="shared" si="229"/>
        <v>0</v>
      </c>
      <c r="BG290" s="829">
        <f t="shared" si="230"/>
        <v>190.84672635451471</v>
      </c>
      <c r="BH290" s="829">
        <f t="shared" si="231"/>
        <v>231.43185297167733</v>
      </c>
      <c r="BI290" s="829">
        <f t="shared" si="232"/>
        <v>0</v>
      </c>
      <c r="BJ290" s="829">
        <f t="shared" si="233"/>
        <v>0</v>
      </c>
      <c r="BK290" s="829">
        <f t="shared" si="234"/>
        <v>0</v>
      </c>
      <c r="BL290" s="810">
        <f t="shared" si="235"/>
        <v>363.93554405546621</v>
      </c>
      <c r="BM290" s="810">
        <f t="shared" si="236"/>
        <v>474.80398068036067</v>
      </c>
      <c r="BN290" s="810">
        <f t="shared" si="237"/>
        <v>36.001379081300414</v>
      </c>
      <c r="BO290" s="810">
        <f t="shared" si="238"/>
        <v>0</v>
      </c>
      <c r="BP290" s="810">
        <f t="shared" si="239"/>
        <v>256.16365884771443</v>
      </c>
      <c r="BQ290" s="830">
        <f t="shared" si="240"/>
        <v>88.675847108197104</v>
      </c>
      <c r="BR290" s="830">
        <f t="shared" si="241"/>
        <v>186.24358606192121</v>
      </c>
      <c r="BS290" s="830">
        <f t="shared" si="242"/>
        <v>192.24346335380847</v>
      </c>
      <c r="BT290" s="810">
        <f t="shared" si="243"/>
        <v>23.698284526795348</v>
      </c>
      <c r="BU290" s="810">
        <f t="shared" si="244"/>
        <v>187.83712508451833</v>
      </c>
      <c r="BV290" s="810">
        <f t="shared" si="245"/>
        <v>133.86162211738284</v>
      </c>
      <c r="BW290" s="830">
        <f t="shared" si="246"/>
        <v>11.921828801606063</v>
      </c>
      <c r="BX290" s="816">
        <f t="shared" si="247"/>
        <v>2424.1803039981201</v>
      </c>
      <c r="BY290" s="755">
        <f t="shared" si="273"/>
        <v>0.45084253375453226</v>
      </c>
      <c r="BZ290" s="805">
        <f t="shared" ca="1" si="271"/>
        <v>97.993850173557291</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0</v>
      </c>
      <c r="BE291" s="808">
        <f t="shared" si="228"/>
        <v>25.932565847196262</v>
      </c>
      <c r="BF291" s="808">
        <f t="shared" si="229"/>
        <v>0</v>
      </c>
      <c r="BG291" s="829">
        <f t="shared" si="230"/>
        <v>112.04609842490042</v>
      </c>
      <c r="BH291" s="829">
        <f t="shared" si="231"/>
        <v>128.5483470775585</v>
      </c>
      <c r="BI291" s="829">
        <f t="shared" si="232"/>
        <v>0</v>
      </c>
      <c r="BJ291" s="829">
        <f t="shared" si="233"/>
        <v>0</v>
      </c>
      <c r="BK291" s="829">
        <f t="shared" si="234"/>
        <v>0</v>
      </c>
      <c r="BL291" s="810">
        <f t="shared" si="235"/>
        <v>201.48964079273148</v>
      </c>
      <c r="BM291" s="810">
        <f t="shared" si="236"/>
        <v>257.39634921243947</v>
      </c>
      <c r="BN291" s="810">
        <f t="shared" si="237"/>
        <v>17.954317067627848</v>
      </c>
      <c r="BO291" s="810">
        <f t="shared" si="238"/>
        <v>0</v>
      </c>
      <c r="BP291" s="810">
        <f t="shared" si="239"/>
        <v>138.50329806570986</v>
      </c>
      <c r="BQ291" s="830">
        <f t="shared" si="240"/>
        <v>45.46003330282349</v>
      </c>
      <c r="BR291" s="830">
        <f t="shared" si="241"/>
        <v>93.197851582547244</v>
      </c>
      <c r="BS291" s="830">
        <f t="shared" si="242"/>
        <v>97.329146048195497</v>
      </c>
      <c r="BT291" s="810">
        <f t="shared" si="243"/>
        <v>11.442443043488877</v>
      </c>
      <c r="BU291" s="810">
        <f t="shared" si="244"/>
        <v>96.601500345856124</v>
      </c>
      <c r="BV291" s="810">
        <f t="shared" si="245"/>
        <v>63.110961200186445</v>
      </c>
      <c r="BW291" s="830">
        <f t="shared" si="246"/>
        <v>7.02577621634736</v>
      </c>
      <c r="BX291" s="816">
        <f t="shared" si="247"/>
        <v>1296.0383282276086</v>
      </c>
      <c r="BY291" s="755">
        <f t="shared" si="273"/>
        <v>0.24103372293613701</v>
      </c>
      <c r="BZ291" s="805">
        <f t="shared" ca="1" si="271"/>
        <v>97.046661859658428</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0</v>
      </c>
      <c r="BE292" s="808">
        <f t="shared" si="228"/>
        <v>1.1151074669009031</v>
      </c>
      <c r="BF292" s="808">
        <f t="shared" si="229"/>
        <v>0</v>
      </c>
      <c r="BG292" s="829">
        <f t="shared" si="230"/>
        <v>4.1252374317721916</v>
      </c>
      <c r="BH292" s="829">
        <f t="shared" si="231"/>
        <v>5.941313604542529</v>
      </c>
      <c r="BI292" s="829">
        <f t="shared" si="232"/>
        <v>0</v>
      </c>
      <c r="BJ292" s="829">
        <f t="shared" si="233"/>
        <v>0</v>
      </c>
      <c r="BK292" s="829">
        <f t="shared" si="234"/>
        <v>0</v>
      </c>
      <c r="BL292" s="810">
        <f t="shared" si="235"/>
        <v>7.1788248540775088</v>
      </c>
      <c r="BM292" s="810">
        <f t="shared" si="236"/>
        <v>11.869322958114548</v>
      </c>
      <c r="BN292" s="810">
        <f t="shared" si="237"/>
        <v>1.1648325532697723</v>
      </c>
      <c r="BO292" s="810">
        <f t="shared" si="238"/>
        <v>0</v>
      </c>
      <c r="BP292" s="810">
        <f t="shared" si="239"/>
        <v>5.7120942740504752</v>
      </c>
      <c r="BQ292" s="830">
        <f t="shared" si="240"/>
        <v>4.2174887584050591</v>
      </c>
      <c r="BR292" s="830">
        <f t="shared" si="241"/>
        <v>5.2316908759784146</v>
      </c>
      <c r="BS292" s="830">
        <f t="shared" si="242"/>
        <v>4.5676333210301472</v>
      </c>
      <c r="BT292" s="810">
        <f t="shared" si="243"/>
        <v>0.58759958574546645</v>
      </c>
      <c r="BU292" s="810">
        <f t="shared" si="244"/>
        <v>4.6718033408825859</v>
      </c>
      <c r="BV292" s="810">
        <f t="shared" si="245"/>
        <v>4.4059472282634946</v>
      </c>
      <c r="BW292" s="830">
        <f t="shared" si="246"/>
        <v>0.29874278769708723</v>
      </c>
      <c r="BX292" s="816">
        <f t="shared" si="247"/>
        <v>61.087639040730174</v>
      </c>
      <c r="BY292" s="755">
        <f t="shared" si="273"/>
        <v>1.1360914829966557E-2</v>
      </c>
      <c r="BZ292" s="805">
        <f t="shared" ca="1" si="271"/>
        <v>97.438255984497744</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0</v>
      </c>
      <c r="BE293" s="808">
        <f t="shared" si="228"/>
        <v>24.259637529330256</v>
      </c>
      <c r="BF293" s="808">
        <f t="shared" si="229"/>
        <v>0</v>
      </c>
      <c r="BG293" s="829">
        <f t="shared" si="230"/>
        <v>77.115332605979802</v>
      </c>
      <c r="BH293" s="829">
        <f t="shared" si="231"/>
        <v>90.319299106110748</v>
      </c>
      <c r="BI293" s="829">
        <f t="shared" si="232"/>
        <v>0</v>
      </c>
      <c r="BJ293" s="829">
        <f t="shared" si="233"/>
        <v>0</v>
      </c>
      <c r="BK293" s="829">
        <f t="shared" si="234"/>
        <v>0</v>
      </c>
      <c r="BL293" s="810">
        <f t="shared" si="235"/>
        <v>124.53639539148602</v>
      </c>
      <c r="BM293" s="810">
        <f t="shared" si="236"/>
        <v>157.03737671935346</v>
      </c>
      <c r="BN293" s="810">
        <f t="shared" si="237"/>
        <v>11.021183427692177</v>
      </c>
      <c r="BO293" s="810">
        <f t="shared" si="238"/>
        <v>0</v>
      </c>
      <c r="BP293" s="810">
        <f t="shared" si="239"/>
        <v>81.022472970460768</v>
      </c>
      <c r="BQ293" s="830">
        <f t="shared" si="240"/>
        <v>33.643236094383447</v>
      </c>
      <c r="BR293" s="830">
        <f t="shared" si="241"/>
        <v>53.331522049533731</v>
      </c>
      <c r="BS293" s="830">
        <f t="shared" si="242"/>
        <v>52.274134567669734</v>
      </c>
      <c r="BT293" s="810">
        <f t="shared" si="243"/>
        <v>7.1126253410872593</v>
      </c>
      <c r="BU293" s="810">
        <f t="shared" si="244"/>
        <v>50.578669092176064</v>
      </c>
      <c r="BV293" s="810">
        <f t="shared" si="245"/>
        <v>36.967257441515805</v>
      </c>
      <c r="BW293" s="830">
        <f t="shared" si="246"/>
        <v>4.8607553598021358</v>
      </c>
      <c r="BX293" s="816">
        <f t="shared" si="247"/>
        <v>804.0798976965815</v>
      </c>
      <c r="BY293" s="755">
        <f t="shared" si="273"/>
        <v>0.14954061701628818</v>
      </c>
      <c r="BZ293" s="805">
        <f t="shared" ca="1" si="271"/>
        <v>84.606858302591803</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0</v>
      </c>
      <c r="BE294" s="808">
        <f t="shared" si="228"/>
        <v>2.3040153821502862</v>
      </c>
      <c r="BF294" s="808">
        <f t="shared" si="229"/>
        <v>0</v>
      </c>
      <c r="BG294" s="829">
        <f t="shared" si="230"/>
        <v>7.6791906771862024</v>
      </c>
      <c r="BH294" s="829">
        <f t="shared" si="231"/>
        <v>8.0245754721229918</v>
      </c>
      <c r="BI294" s="829">
        <f t="shared" si="232"/>
        <v>0</v>
      </c>
      <c r="BJ294" s="829">
        <f t="shared" si="233"/>
        <v>0</v>
      </c>
      <c r="BK294" s="829">
        <f t="shared" si="234"/>
        <v>0</v>
      </c>
      <c r="BL294" s="810">
        <f t="shared" si="235"/>
        <v>9.8969783041576047</v>
      </c>
      <c r="BM294" s="810">
        <f t="shared" si="236"/>
        <v>13.065025136474379</v>
      </c>
      <c r="BN294" s="810">
        <f t="shared" si="237"/>
        <v>0.77098991135876815</v>
      </c>
      <c r="BO294" s="810">
        <f t="shared" si="238"/>
        <v>0</v>
      </c>
      <c r="BP294" s="810">
        <f t="shared" si="239"/>
        <v>6.5173133527219766</v>
      </c>
      <c r="BQ294" s="830">
        <f t="shared" si="240"/>
        <v>3.0534402430862984</v>
      </c>
      <c r="BR294" s="830">
        <f t="shared" si="241"/>
        <v>2.7166550800143616</v>
      </c>
      <c r="BS294" s="830">
        <f t="shared" si="242"/>
        <v>3.8021120486671789</v>
      </c>
      <c r="BT294" s="810">
        <f t="shared" si="243"/>
        <v>0.78635066347868943</v>
      </c>
      <c r="BU294" s="810">
        <f t="shared" si="244"/>
        <v>4.8420365076152381</v>
      </c>
      <c r="BV294" s="810">
        <f t="shared" si="245"/>
        <v>4.7775231790006716</v>
      </c>
      <c r="BW294" s="830">
        <f t="shared" si="246"/>
        <v>0.73525058637763685</v>
      </c>
      <c r="BX294" s="816">
        <f t="shared" si="247"/>
        <v>68.971456544412277</v>
      </c>
      <c r="BY294" s="755">
        <f t="shared" si="273"/>
        <v>1.2827126007887721E-2</v>
      </c>
      <c r="BZ294" s="805">
        <f t="shared" ca="1" si="271"/>
        <v>78.381006759194989</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0</v>
      </c>
      <c r="BE295" s="808">
        <f t="shared" si="228"/>
        <v>19.102700349325858</v>
      </c>
      <c r="BF295" s="808">
        <f t="shared" si="229"/>
        <v>0</v>
      </c>
      <c r="BG295" s="829">
        <f t="shared" si="230"/>
        <v>60.77326231833765</v>
      </c>
      <c r="BH295" s="829">
        <f t="shared" si="231"/>
        <v>65.353512171035547</v>
      </c>
      <c r="BI295" s="829">
        <f t="shared" si="232"/>
        <v>0</v>
      </c>
      <c r="BJ295" s="829">
        <f t="shared" si="233"/>
        <v>0</v>
      </c>
      <c r="BK295" s="829">
        <f t="shared" si="234"/>
        <v>0</v>
      </c>
      <c r="BL295" s="810">
        <f t="shared" si="235"/>
        <v>101.73045315110478</v>
      </c>
      <c r="BM295" s="810">
        <f t="shared" si="236"/>
        <v>114.75295679169642</v>
      </c>
      <c r="BN295" s="810">
        <f t="shared" si="237"/>
        <v>7.9558044542705035</v>
      </c>
      <c r="BO295" s="810">
        <f t="shared" si="238"/>
        <v>0</v>
      </c>
      <c r="BP295" s="810">
        <f t="shared" si="239"/>
        <v>56.083613581512928</v>
      </c>
      <c r="BQ295" s="830">
        <f t="shared" si="240"/>
        <v>17.96114679246708</v>
      </c>
      <c r="BR295" s="830">
        <f t="shared" si="241"/>
        <v>34.009574323927815</v>
      </c>
      <c r="BS295" s="830">
        <f t="shared" si="242"/>
        <v>35.573234449650933</v>
      </c>
      <c r="BT295" s="810">
        <f t="shared" si="243"/>
        <v>4.2080738587204216</v>
      </c>
      <c r="BU295" s="810">
        <f t="shared" si="244"/>
        <v>29.924080773122995</v>
      </c>
      <c r="BV295" s="810">
        <f t="shared" si="245"/>
        <v>22.843829518768</v>
      </c>
      <c r="BW295" s="830">
        <f t="shared" si="246"/>
        <v>2.971647850341792</v>
      </c>
      <c r="BX295" s="816">
        <f t="shared" si="247"/>
        <v>573.24389038428274</v>
      </c>
      <c r="BY295" s="755">
        <f t="shared" si="273"/>
        <v>0.10661035714790454</v>
      </c>
      <c r="BZ295" s="805">
        <f t="shared" ca="1" si="271"/>
        <v>82.232042005251955</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0</v>
      </c>
      <c r="BE296" s="808">
        <f t="shared" si="228"/>
        <v>4.6497606042365769</v>
      </c>
      <c r="BF296" s="808">
        <f t="shared" si="229"/>
        <v>0</v>
      </c>
      <c r="BG296" s="829">
        <f t="shared" si="230"/>
        <v>14.862579866430719</v>
      </c>
      <c r="BH296" s="829">
        <f t="shared" si="231"/>
        <v>17.872286699597701</v>
      </c>
      <c r="BI296" s="829">
        <f t="shared" si="232"/>
        <v>0</v>
      </c>
      <c r="BJ296" s="829">
        <f t="shared" si="233"/>
        <v>0</v>
      </c>
      <c r="BK296" s="829">
        <f t="shared" si="234"/>
        <v>0</v>
      </c>
      <c r="BL296" s="810">
        <f t="shared" si="235"/>
        <v>25.486097857477386</v>
      </c>
      <c r="BM296" s="810">
        <f t="shared" si="236"/>
        <v>33.644259783686536</v>
      </c>
      <c r="BN296" s="810">
        <f t="shared" si="237"/>
        <v>1.8580866462748669</v>
      </c>
      <c r="BO296" s="810">
        <f t="shared" si="238"/>
        <v>0</v>
      </c>
      <c r="BP296" s="810">
        <f t="shared" si="239"/>
        <v>18.111119476184314</v>
      </c>
      <c r="BQ296" s="830">
        <f t="shared" si="240"/>
        <v>6.9287576391042114</v>
      </c>
      <c r="BR296" s="830">
        <f t="shared" si="241"/>
        <v>9.051363851092793</v>
      </c>
      <c r="BS296" s="830">
        <f t="shared" si="242"/>
        <v>10.569182220803411</v>
      </c>
      <c r="BT296" s="810">
        <f t="shared" si="243"/>
        <v>1.8906361373054106</v>
      </c>
      <c r="BU296" s="810">
        <f t="shared" si="244"/>
        <v>13.582253303765215</v>
      </c>
      <c r="BV296" s="810">
        <f t="shared" si="245"/>
        <v>10.368595155999339</v>
      </c>
      <c r="BW296" s="830">
        <f t="shared" si="246"/>
        <v>2.014118626713</v>
      </c>
      <c r="BX296" s="816">
        <f t="shared" si="247"/>
        <v>170.88909786867151</v>
      </c>
      <c r="BY296" s="755">
        <f t="shared" si="273"/>
        <v>3.1781494861199834E-2</v>
      </c>
      <c r="BZ296" s="805">
        <f t="shared" ca="1" si="271"/>
        <v>88.159187483726228</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0</v>
      </c>
      <c r="BE297" s="808">
        <f t="shared" si="228"/>
        <v>30.418642649115579</v>
      </c>
      <c r="BF297" s="808">
        <f t="shared" si="229"/>
        <v>0</v>
      </c>
      <c r="BG297" s="829">
        <f t="shared" si="230"/>
        <v>124.15045416409838</v>
      </c>
      <c r="BH297" s="829">
        <f t="shared" si="231"/>
        <v>121.94998122801425</v>
      </c>
      <c r="BI297" s="829">
        <f t="shared" si="232"/>
        <v>0</v>
      </c>
      <c r="BJ297" s="829">
        <f t="shared" si="233"/>
        <v>0</v>
      </c>
      <c r="BK297" s="829">
        <f t="shared" si="234"/>
        <v>0</v>
      </c>
      <c r="BL297" s="810">
        <f t="shared" si="235"/>
        <v>214.54730301081875</v>
      </c>
      <c r="BM297" s="810">
        <f t="shared" si="236"/>
        <v>250.47419943141944</v>
      </c>
      <c r="BN297" s="810">
        <f t="shared" si="237"/>
        <v>13.264921750605017</v>
      </c>
      <c r="BO297" s="810">
        <f t="shared" si="238"/>
        <v>0</v>
      </c>
      <c r="BP297" s="810">
        <f t="shared" si="239"/>
        <v>128.83295823787972</v>
      </c>
      <c r="BQ297" s="830">
        <f t="shared" si="240"/>
        <v>23.707452062427208</v>
      </c>
      <c r="BR297" s="830">
        <f t="shared" si="241"/>
        <v>55.372761851770257</v>
      </c>
      <c r="BS297" s="830">
        <f t="shared" si="242"/>
        <v>52.853840456316426</v>
      </c>
      <c r="BT297" s="810">
        <f t="shared" si="243"/>
        <v>5.274138304898246</v>
      </c>
      <c r="BU297" s="810">
        <f t="shared" si="244"/>
        <v>67.516258182124872</v>
      </c>
      <c r="BV297" s="810">
        <f t="shared" si="245"/>
        <v>34.727094743227291</v>
      </c>
      <c r="BW297" s="830">
        <f t="shared" si="246"/>
        <v>2.3974831693423893</v>
      </c>
      <c r="BX297" s="816">
        <f t="shared" si="247"/>
        <v>1125.4874892420578</v>
      </c>
      <c r="BY297" s="755">
        <f t="shared" si="273"/>
        <v>0.20931513655236336</v>
      </c>
      <c r="BZ297" s="805">
        <f t="shared" ca="1" si="271"/>
        <v>91.282477720747863</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0</v>
      </c>
      <c r="BE298" s="808">
        <f t="shared" si="228"/>
        <v>70.482909797164282</v>
      </c>
      <c r="BF298" s="808">
        <f t="shared" si="229"/>
        <v>0</v>
      </c>
      <c r="BG298" s="829">
        <f t="shared" si="230"/>
        <v>288.47298988559197</v>
      </c>
      <c r="BH298" s="829">
        <f t="shared" si="231"/>
        <v>340.34785648002196</v>
      </c>
      <c r="BI298" s="829">
        <f t="shared" si="232"/>
        <v>0</v>
      </c>
      <c r="BJ298" s="829">
        <f t="shared" si="233"/>
        <v>0</v>
      </c>
      <c r="BK298" s="829">
        <f t="shared" si="234"/>
        <v>0</v>
      </c>
      <c r="BL298" s="810">
        <f t="shared" si="235"/>
        <v>546.90611878070661</v>
      </c>
      <c r="BM298" s="810">
        <f t="shared" si="236"/>
        <v>700.67116415173189</v>
      </c>
      <c r="BN298" s="810">
        <f t="shared" si="237"/>
        <v>49.872944338950091</v>
      </c>
      <c r="BO298" s="810">
        <f t="shared" si="238"/>
        <v>0</v>
      </c>
      <c r="BP298" s="810">
        <f t="shared" si="239"/>
        <v>373.07154870994691</v>
      </c>
      <c r="BQ298" s="830">
        <f t="shared" si="240"/>
        <v>125.57205254265699</v>
      </c>
      <c r="BR298" s="830">
        <f t="shared" si="241"/>
        <v>260.61211766852745</v>
      </c>
      <c r="BS298" s="830">
        <f t="shared" si="242"/>
        <v>268.82305288411368</v>
      </c>
      <c r="BT298" s="810">
        <f t="shared" si="243"/>
        <v>33.606999994756919</v>
      </c>
      <c r="BU298" s="810">
        <f t="shared" si="244"/>
        <v>266.6762545999664</v>
      </c>
      <c r="BV298" s="810">
        <f t="shared" si="245"/>
        <v>187.10642521090713</v>
      </c>
      <c r="BW298" s="830">
        <f t="shared" si="246"/>
        <v>16.515021188684422</v>
      </c>
      <c r="BX298" s="816">
        <f t="shared" si="247"/>
        <v>3528.7374562337263</v>
      </c>
      <c r="BY298" s="755">
        <f t="shared" si="273"/>
        <v>0.65626510251696601</v>
      </c>
      <c r="BZ298" s="805">
        <f t="shared" ca="1" si="271"/>
        <v>97.134231236020625</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0</v>
      </c>
      <c r="BE299" s="808">
        <f t="shared" si="228"/>
        <v>7.9977906143347308</v>
      </c>
      <c r="BF299" s="808">
        <f t="shared" si="229"/>
        <v>0</v>
      </c>
      <c r="BG299" s="829">
        <f t="shared" si="230"/>
        <v>40.761816588313415</v>
      </c>
      <c r="BH299" s="829">
        <f t="shared" si="231"/>
        <v>53.534394871452264</v>
      </c>
      <c r="BI299" s="829">
        <f t="shared" si="232"/>
        <v>0</v>
      </c>
      <c r="BJ299" s="829">
        <f t="shared" si="233"/>
        <v>0</v>
      </c>
      <c r="BK299" s="829">
        <f t="shared" si="234"/>
        <v>0</v>
      </c>
      <c r="BL299" s="810">
        <f t="shared" si="235"/>
        <v>92.609537622688947</v>
      </c>
      <c r="BM299" s="810">
        <f t="shared" si="236"/>
        <v>122.69756429039445</v>
      </c>
      <c r="BN299" s="810">
        <f t="shared" si="237"/>
        <v>10.114991171273429</v>
      </c>
      <c r="BO299" s="810">
        <f t="shared" si="238"/>
        <v>0</v>
      </c>
      <c r="BP299" s="810">
        <f t="shared" si="239"/>
        <v>69.758487459812741</v>
      </c>
      <c r="BQ299" s="830">
        <f t="shared" si="240"/>
        <v>24.893777894265522</v>
      </c>
      <c r="BR299" s="830">
        <f t="shared" si="241"/>
        <v>64.649774793903674</v>
      </c>
      <c r="BS299" s="830">
        <f t="shared" si="242"/>
        <v>63.831486888214123</v>
      </c>
      <c r="BT299" s="810">
        <f t="shared" si="243"/>
        <v>9.3879367939186835</v>
      </c>
      <c r="BU299" s="810">
        <f t="shared" si="244"/>
        <v>67.446692393050881</v>
      </c>
      <c r="BV299" s="810">
        <f t="shared" si="245"/>
        <v>55.273156238725456</v>
      </c>
      <c r="BW299" s="830">
        <f t="shared" si="246"/>
        <v>2.4148050724543682</v>
      </c>
      <c r="BX299" s="816">
        <f t="shared" si="247"/>
        <v>685.37221269280269</v>
      </c>
      <c r="BY299" s="755">
        <f t="shared" si="273"/>
        <v>0.12746368099178029</v>
      </c>
      <c r="BZ299" s="805">
        <f t="shared" ca="1" si="271"/>
        <v>108.2665324170945</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0</v>
      </c>
      <c r="BE300" s="808">
        <f t="shared" si="228"/>
        <v>8.3406734174928854</v>
      </c>
      <c r="BF300" s="808">
        <f t="shared" si="229"/>
        <v>0</v>
      </c>
      <c r="BG300" s="829">
        <f t="shared" si="230"/>
        <v>34.913364932540397</v>
      </c>
      <c r="BH300" s="829">
        <f t="shared" si="231"/>
        <v>49.238380311584088</v>
      </c>
      <c r="BI300" s="829">
        <f t="shared" si="232"/>
        <v>0</v>
      </c>
      <c r="BJ300" s="829">
        <f t="shared" si="233"/>
        <v>0</v>
      </c>
      <c r="BK300" s="829">
        <f t="shared" si="234"/>
        <v>0</v>
      </c>
      <c r="BL300" s="810">
        <f t="shared" si="235"/>
        <v>74.238977139292203</v>
      </c>
      <c r="BM300" s="810">
        <f t="shared" si="236"/>
        <v>107.91062383405364</v>
      </c>
      <c r="BN300" s="810">
        <f t="shared" si="237"/>
        <v>8.3599162260329045</v>
      </c>
      <c r="BO300" s="810">
        <f t="shared" si="238"/>
        <v>0</v>
      </c>
      <c r="BP300" s="810">
        <f t="shared" si="239"/>
        <v>56.029202435651072</v>
      </c>
      <c r="BQ300" s="830">
        <f t="shared" si="240"/>
        <v>21.851827698391887</v>
      </c>
      <c r="BR300" s="830">
        <f t="shared" si="241"/>
        <v>50.977913149500651</v>
      </c>
      <c r="BS300" s="830">
        <f t="shared" si="242"/>
        <v>49.241528574712589</v>
      </c>
      <c r="BT300" s="810">
        <f t="shared" si="243"/>
        <v>6.2604492530788276</v>
      </c>
      <c r="BU300" s="810">
        <f t="shared" si="244"/>
        <v>45.026850132361218</v>
      </c>
      <c r="BV300" s="810">
        <f t="shared" si="245"/>
        <v>33.861005577519222</v>
      </c>
      <c r="BW300" s="830">
        <f t="shared" si="246"/>
        <v>2.410789415056656</v>
      </c>
      <c r="BX300" s="816">
        <f t="shared" si="247"/>
        <v>548.66150209726834</v>
      </c>
      <c r="BY300" s="755">
        <f t="shared" si="273"/>
        <v>0.10203859068202871</v>
      </c>
      <c r="BZ300" s="805">
        <f t="shared" ca="1" si="271"/>
        <v>103.3228988935397</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0</v>
      </c>
      <c r="BE301" s="808">
        <f t="shared" si="228"/>
        <v>13.137937092670507</v>
      </c>
      <c r="BF301" s="808">
        <f t="shared" si="229"/>
        <v>0</v>
      </c>
      <c r="BG301" s="829">
        <f t="shared" si="230"/>
        <v>55.658864695597686</v>
      </c>
      <c r="BH301" s="829">
        <f t="shared" si="231"/>
        <v>68.395079759983204</v>
      </c>
      <c r="BI301" s="829">
        <f t="shared" si="232"/>
        <v>0</v>
      </c>
      <c r="BJ301" s="829">
        <f t="shared" si="233"/>
        <v>0</v>
      </c>
      <c r="BK301" s="829">
        <f t="shared" si="234"/>
        <v>0</v>
      </c>
      <c r="BL301" s="810">
        <f t="shared" si="235"/>
        <v>115.12891237860821</v>
      </c>
      <c r="BM301" s="810">
        <f t="shared" si="236"/>
        <v>152.43700453415207</v>
      </c>
      <c r="BN301" s="810">
        <f t="shared" si="237"/>
        <v>12.48871250997396</v>
      </c>
      <c r="BO301" s="810">
        <f t="shared" si="238"/>
        <v>0</v>
      </c>
      <c r="BP301" s="810">
        <f t="shared" si="239"/>
        <v>82.104894761814677</v>
      </c>
      <c r="BQ301" s="830">
        <f t="shared" si="240"/>
        <v>27.40532435038331</v>
      </c>
      <c r="BR301" s="830">
        <f t="shared" si="241"/>
        <v>56.999586364461663</v>
      </c>
      <c r="BS301" s="830">
        <f t="shared" si="242"/>
        <v>60.193722387281838</v>
      </c>
      <c r="BT301" s="810">
        <f t="shared" si="243"/>
        <v>6.5353787113458059</v>
      </c>
      <c r="BU301" s="810">
        <f t="shared" si="244"/>
        <v>53.422470729905086</v>
      </c>
      <c r="BV301" s="810">
        <f t="shared" si="245"/>
        <v>39.163313979405203</v>
      </c>
      <c r="BW301" s="830">
        <f t="shared" si="246"/>
        <v>3.3211539976271043</v>
      </c>
      <c r="BX301" s="816">
        <f t="shared" si="247"/>
        <v>746.39235625321032</v>
      </c>
      <c r="BY301" s="755">
        <f t="shared" si="273"/>
        <v>0.13881204319382748</v>
      </c>
      <c r="BZ301" s="805">
        <f t="shared" ca="1" si="271"/>
        <v>100.63326338284718</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0</v>
      </c>
      <c r="BE302" s="808">
        <f t="shared" si="228"/>
        <v>41.006508672666101</v>
      </c>
      <c r="BF302" s="808">
        <f t="shared" si="229"/>
        <v>0</v>
      </c>
      <c r="BG302" s="829">
        <f t="shared" si="230"/>
        <v>157.13894366913968</v>
      </c>
      <c r="BH302" s="829">
        <f t="shared" si="231"/>
        <v>169.18000153700143</v>
      </c>
      <c r="BI302" s="829">
        <f t="shared" si="232"/>
        <v>0</v>
      </c>
      <c r="BJ302" s="829">
        <f t="shared" si="233"/>
        <v>0</v>
      </c>
      <c r="BK302" s="829">
        <f t="shared" si="234"/>
        <v>0</v>
      </c>
      <c r="BL302" s="810">
        <f t="shared" si="235"/>
        <v>264.92869164011665</v>
      </c>
      <c r="BM302" s="810">
        <f t="shared" si="236"/>
        <v>317.6259714931287</v>
      </c>
      <c r="BN302" s="810">
        <f t="shared" si="237"/>
        <v>18.909324431669802</v>
      </c>
      <c r="BO302" s="810">
        <f t="shared" si="238"/>
        <v>0</v>
      </c>
      <c r="BP302" s="810">
        <f t="shared" si="239"/>
        <v>165.17896405266731</v>
      </c>
      <c r="BQ302" s="830">
        <f t="shared" si="240"/>
        <v>51.421122599616091</v>
      </c>
      <c r="BR302" s="830">
        <f t="shared" si="241"/>
        <v>87.984843360660534</v>
      </c>
      <c r="BS302" s="830">
        <f t="shared" si="242"/>
        <v>95.556315033904255</v>
      </c>
      <c r="BT302" s="810">
        <f t="shared" si="243"/>
        <v>11.423235236413456</v>
      </c>
      <c r="BU302" s="810">
        <f t="shared" si="244"/>
        <v>100.78024134464877</v>
      </c>
      <c r="BV302" s="810">
        <f t="shared" si="245"/>
        <v>58.808949415257025</v>
      </c>
      <c r="BW302" s="830">
        <f t="shared" si="246"/>
        <v>8.3682727035462481</v>
      </c>
      <c r="BX302" s="816">
        <f t="shared" si="247"/>
        <v>1548.3113851904359</v>
      </c>
      <c r="BY302" s="755">
        <f t="shared" si="273"/>
        <v>0.28795078764932786</v>
      </c>
      <c r="BZ302" s="805">
        <f t="shared" ca="1" si="271"/>
        <v>89.64840953221524</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0</v>
      </c>
      <c r="BE303" s="808">
        <f t="shared" si="228"/>
        <v>37.515157300594325</v>
      </c>
      <c r="BF303" s="808">
        <f t="shared" si="229"/>
        <v>0</v>
      </c>
      <c r="BG303" s="829">
        <f t="shared" si="230"/>
        <v>125.06013688515972</v>
      </c>
      <c r="BH303" s="829">
        <f t="shared" si="231"/>
        <v>145.10432518543539</v>
      </c>
      <c r="BI303" s="829">
        <f t="shared" si="232"/>
        <v>0</v>
      </c>
      <c r="BJ303" s="829">
        <f t="shared" si="233"/>
        <v>0</v>
      </c>
      <c r="BK303" s="829">
        <f t="shared" si="234"/>
        <v>0</v>
      </c>
      <c r="BL303" s="810">
        <f t="shared" si="235"/>
        <v>211.84897483308993</v>
      </c>
      <c r="BM303" s="810">
        <f t="shared" si="236"/>
        <v>256.72431992375004</v>
      </c>
      <c r="BN303" s="810">
        <f t="shared" si="237"/>
        <v>18.473849916218345</v>
      </c>
      <c r="BO303" s="810">
        <f t="shared" si="238"/>
        <v>0</v>
      </c>
      <c r="BP303" s="810">
        <f t="shared" si="239"/>
        <v>130.04873386995004</v>
      </c>
      <c r="BQ303" s="830">
        <f t="shared" si="240"/>
        <v>56.294485334354619</v>
      </c>
      <c r="BR303" s="830">
        <f t="shared" si="241"/>
        <v>87.63186235558328</v>
      </c>
      <c r="BS303" s="830">
        <f t="shared" si="242"/>
        <v>91.629826117192962</v>
      </c>
      <c r="BT303" s="810">
        <f t="shared" si="243"/>
        <v>12.294436666768767</v>
      </c>
      <c r="BU303" s="810">
        <f t="shared" si="244"/>
        <v>86.169745977974856</v>
      </c>
      <c r="BV303" s="810">
        <f t="shared" si="245"/>
        <v>66.741227619601887</v>
      </c>
      <c r="BW303" s="830">
        <f t="shared" si="246"/>
        <v>8.898045296545753</v>
      </c>
      <c r="BX303" s="816">
        <f t="shared" si="247"/>
        <v>1334.4351272822198</v>
      </c>
      <c r="BY303" s="755">
        <f t="shared" si="273"/>
        <v>0.24817465636641617</v>
      </c>
      <c r="BZ303" s="805">
        <f t="shared" ca="1" si="271"/>
        <v>86.355725586745777</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0</v>
      </c>
      <c r="BE304" s="808">
        <f t="shared" si="228"/>
        <v>17.461226495845739</v>
      </c>
      <c r="BF304" s="808">
        <f t="shared" si="229"/>
        <v>0</v>
      </c>
      <c r="BG304" s="829">
        <f t="shared" si="230"/>
        <v>50.374306607490276</v>
      </c>
      <c r="BH304" s="829">
        <f t="shared" si="231"/>
        <v>50.181150062995599</v>
      </c>
      <c r="BI304" s="829">
        <f t="shared" si="232"/>
        <v>0</v>
      </c>
      <c r="BJ304" s="829">
        <f t="shared" si="233"/>
        <v>0</v>
      </c>
      <c r="BK304" s="829">
        <f t="shared" si="234"/>
        <v>0</v>
      </c>
      <c r="BL304" s="810">
        <f t="shared" si="235"/>
        <v>72.540597267623255</v>
      </c>
      <c r="BM304" s="810">
        <f t="shared" si="236"/>
        <v>85.438255981508604</v>
      </c>
      <c r="BN304" s="810">
        <f t="shared" si="237"/>
        <v>5.4698948995578025</v>
      </c>
      <c r="BO304" s="810">
        <f t="shared" si="238"/>
        <v>0</v>
      </c>
      <c r="BP304" s="810">
        <f t="shared" si="239"/>
        <v>42.03797416010768</v>
      </c>
      <c r="BQ304" s="830">
        <f t="shared" si="240"/>
        <v>17.910591972908087</v>
      </c>
      <c r="BR304" s="830">
        <f t="shared" si="241"/>
        <v>21.541065814244913</v>
      </c>
      <c r="BS304" s="830">
        <f t="shared" si="242"/>
        <v>24.354794143726579</v>
      </c>
      <c r="BT304" s="810">
        <f t="shared" si="243"/>
        <v>3.7920220032339036</v>
      </c>
      <c r="BU304" s="810">
        <f t="shared" si="244"/>
        <v>26.965489800774428</v>
      </c>
      <c r="BV304" s="810">
        <f t="shared" si="245"/>
        <v>19.672870455470392</v>
      </c>
      <c r="BW304" s="830">
        <f t="shared" si="246"/>
        <v>4.0581529621969681</v>
      </c>
      <c r="BX304" s="816">
        <f t="shared" si="247"/>
        <v>441.79839262768422</v>
      </c>
      <c r="BY304" s="755">
        <f t="shared" si="273"/>
        <v>8.2164476962559838E-2</v>
      </c>
      <c r="BZ304" s="805">
        <f t="shared" ca="1" si="271"/>
        <v>75.364801714304605</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0</v>
      </c>
      <c r="BE306" s="808">
        <f t="shared" si="228"/>
        <v>17.488821533704218</v>
      </c>
      <c r="BF306" s="808">
        <f t="shared" si="229"/>
        <v>0</v>
      </c>
      <c r="BG306" s="829">
        <f t="shared" si="230"/>
        <v>73.604011107104895</v>
      </c>
      <c r="BH306" s="829">
        <f t="shared" si="231"/>
        <v>99.275075724579494</v>
      </c>
      <c r="BI306" s="829">
        <f t="shared" si="232"/>
        <v>0</v>
      </c>
      <c r="BJ306" s="829">
        <f t="shared" si="233"/>
        <v>0</v>
      </c>
      <c r="BK306" s="829">
        <f t="shared" si="234"/>
        <v>0</v>
      </c>
      <c r="BL306" s="810">
        <f t="shared" si="235"/>
        <v>158.57127545594915</v>
      </c>
      <c r="BM306" s="810">
        <f t="shared" si="236"/>
        <v>213.58923357937988</v>
      </c>
      <c r="BN306" s="810">
        <f t="shared" si="237"/>
        <v>17.515196756029361</v>
      </c>
      <c r="BO306" s="810">
        <f t="shared" si="238"/>
        <v>0</v>
      </c>
      <c r="BP306" s="810">
        <f t="shared" si="239"/>
        <v>108.94316781536571</v>
      </c>
      <c r="BQ306" s="830">
        <f t="shared" si="240"/>
        <v>42.722287445143486</v>
      </c>
      <c r="BR306" s="830">
        <f t="shared" si="241"/>
        <v>101.62840131951288</v>
      </c>
      <c r="BS306" s="830">
        <f t="shared" si="242"/>
        <v>99.688065255103808</v>
      </c>
      <c r="BT306" s="810">
        <f t="shared" si="243"/>
        <v>13.500416758506868</v>
      </c>
      <c r="BU306" s="810">
        <f t="shared" si="244"/>
        <v>88.519446573069118</v>
      </c>
      <c r="BV306" s="810">
        <f t="shared" si="245"/>
        <v>69.289138440131339</v>
      </c>
      <c r="BW306" s="830">
        <f t="shared" si="246"/>
        <v>5.2975691517785037</v>
      </c>
      <c r="BX306" s="816">
        <f t="shared" si="247"/>
        <v>1109.6321069153589</v>
      </c>
      <c r="BY306" s="755">
        <f t="shared" si="273"/>
        <v>0.20636639518604405</v>
      </c>
      <c r="BZ306" s="805">
        <f t="shared" ca="1" si="271"/>
        <v>101.59652162892571</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0</v>
      </c>
      <c r="BE307" s="808">
        <f t="shared" si="228"/>
        <v>7.1999733675372726</v>
      </c>
      <c r="BF307" s="808">
        <f t="shared" si="229"/>
        <v>0</v>
      </c>
      <c r="BG307" s="829">
        <f t="shared" si="230"/>
        <v>35.073047724136821</v>
      </c>
      <c r="BH307" s="829">
        <f t="shared" si="231"/>
        <v>44.282626199548361</v>
      </c>
      <c r="BI307" s="829">
        <f t="shared" si="232"/>
        <v>0</v>
      </c>
      <c r="BJ307" s="829">
        <f t="shared" si="233"/>
        <v>0</v>
      </c>
      <c r="BK307" s="829">
        <f t="shared" si="234"/>
        <v>0</v>
      </c>
      <c r="BL307" s="810">
        <f t="shared" si="235"/>
        <v>72.263899030063271</v>
      </c>
      <c r="BM307" s="810">
        <f t="shared" si="236"/>
        <v>97.486745091495408</v>
      </c>
      <c r="BN307" s="810">
        <f t="shared" si="237"/>
        <v>8.4645280789862518</v>
      </c>
      <c r="BO307" s="810">
        <f t="shared" si="238"/>
        <v>0</v>
      </c>
      <c r="BP307" s="810">
        <f t="shared" si="239"/>
        <v>50.169437245090343</v>
      </c>
      <c r="BQ307" s="830">
        <f t="shared" si="240"/>
        <v>18.347886389597733</v>
      </c>
      <c r="BR307" s="830">
        <f t="shared" si="241"/>
        <v>47.285614938938046</v>
      </c>
      <c r="BS307" s="830">
        <f t="shared" si="242"/>
        <v>48.967681212268566</v>
      </c>
      <c r="BT307" s="810">
        <f t="shared" si="243"/>
        <v>5.8967358586746625</v>
      </c>
      <c r="BU307" s="810">
        <f t="shared" si="244"/>
        <v>39.485140759225999</v>
      </c>
      <c r="BV307" s="810">
        <f t="shared" si="245"/>
        <v>29.980393761854721</v>
      </c>
      <c r="BW307" s="830">
        <f t="shared" si="246"/>
        <v>1.8037338699263472</v>
      </c>
      <c r="BX307" s="816">
        <f t="shared" si="247"/>
        <v>506.70744352734386</v>
      </c>
      <c r="BY307" s="755">
        <f t="shared" si="273"/>
        <v>9.4236087693387358E-2</v>
      </c>
      <c r="BZ307" s="805">
        <f t="shared" ca="1" si="271"/>
        <v>103.36011137981589</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0</v>
      </c>
      <c r="BE308" s="808">
        <f t="shared" si="228"/>
        <v>5.6862387775967944</v>
      </c>
      <c r="BF308" s="808">
        <f t="shared" si="229"/>
        <v>0</v>
      </c>
      <c r="BG308" s="829">
        <f t="shared" si="230"/>
        <v>23.666660072658054</v>
      </c>
      <c r="BH308" s="829">
        <f t="shared" si="231"/>
        <v>33.765648534526946</v>
      </c>
      <c r="BI308" s="829">
        <f t="shared" si="232"/>
        <v>0</v>
      </c>
      <c r="BJ308" s="829">
        <f t="shared" si="233"/>
        <v>0</v>
      </c>
      <c r="BK308" s="829">
        <f t="shared" si="234"/>
        <v>0</v>
      </c>
      <c r="BL308" s="810">
        <f t="shared" si="235"/>
        <v>51.66904915464</v>
      </c>
      <c r="BM308" s="810">
        <f t="shared" si="236"/>
        <v>72.281957789715491</v>
      </c>
      <c r="BN308" s="810">
        <f t="shared" si="237"/>
        <v>6.4890948071928269</v>
      </c>
      <c r="BO308" s="810">
        <f t="shared" si="238"/>
        <v>0</v>
      </c>
      <c r="BP308" s="810">
        <f t="shared" si="239"/>
        <v>36.067383837059339</v>
      </c>
      <c r="BQ308" s="830">
        <f t="shared" si="240"/>
        <v>17.497501973763853</v>
      </c>
      <c r="BR308" s="830">
        <f t="shared" si="241"/>
        <v>38.22619724812543</v>
      </c>
      <c r="BS308" s="830">
        <f t="shared" si="242"/>
        <v>38.4455038488274</v>
      </c>
      <c r="BT308" s="810">
        <f t="shared" si="243"/>
        <v>5.6767333236626873</v>
      </c>
      <c r="BU308" s="810">
        <f t="shared" si="244"/>
        <v>33.063446929337438</v>
      </c>
      <c r="BV308" s="810">
        <f t="shared" si="245"/>
        <v>29.002501074390821</v>
      </c>
      <c r="BW308" s="830">
        <f t="shared" si="246"/>
        <v>2.963477272017264</v>
      </c>
      <c r="BX308" s="816">
        <f t="shared" si="247"/>
        <v>394.50139464351435</v>
      </c>
      <c r="BY308" s="755">
        <f t="shared" si="273"/>
        <v>7.3368308470060317E-2</v>
      </c>
      <c r="BZ308" s="805">
        <f t="shared" ca="1" si="271"/>
        <v>101.59877091458402</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0</v>
      </c>
      <c r="BE309" s="808">
        <f t="shared" si="228"/>
        <v>2.2241761508951226</v>
      </c>
      <c r="BF309" s="808">
        <f t="shared" si="229"/>
        <v>0</v>
      </c>
      <c r="BG309" s="829">
        <f t="shared" si="230"/>
        <v>11.017490494859695</v>
      </c>
      <c r="BH309" s="829">
        <f t="shared" si="231"/>
        <v>11.816313741614801</v>
      </c>
      <c r="BI309" s="829">
        <f t="shared" si="232"/>
        <v>0</v>
      </c>
      <c r="BJ309" s="829">
        <f t="shared" si="233"/>
        <v>0</v>
      </c>
      <c r="BK309" s="829">
        <f t="shared" si="234"/>
        <v>0</v>
      </c>
      <c r="BL309" s="810">
        <f t="shared" si="235"/>
        <v>17.69065383846824</v>
      </c>
      <c r="BM309" s="810">
        <f t="shared" si="236"/>
        <v>25.354037164092205</v>
      </c>
      <c r="BN309" s="810">
        <f t="shared" si="237"/>
        <v>1.7523842609750568</v>
      </c>
      <c r="BO309" s="810">
        <f t="shared" si="238"/>
        <v>0</v>
      </c>
      <c r="BP309" s="810">
        <f t="shared" si="239"/>
        <v>12.737162168824318</v>
      </c>
      <c r="BQ309" s="830">
        <f t="shared" si="240"/>
        <v>3.0180181857262052</v>
      </c>
      <c r="BR309" s="830">
        <f t="shared" si="241"/>
        <v>7.9385980501489355</v>
      </c>
      <c r="BS309" s="830">
        <f t="shared" si="242"/>
        <v>8.7928138990834519</v>
      </c>
      <c r="BT309" s="810">
        <f t="shared" si="243"/>
        <v>0.93036363348190498</v>
      </c>
      <c r="BU309" s="810">
        <f t="shared" si="244"/>
        <v>6.2746228773430719</v>
      </c>
      <c r="BV309" s="810">
        <f t="shared" si="245"/>
        <v>3.2820422119778243</v>
      </c>
      <c r="BW309" s="830">
        <f t="shared" si="246"/>
        <v>0.37966324646408633</v>
      </c>
      <c r="BX309" s="816">
        <f t="shared" si="247"/>
        <v>113.20833992395494</v>
      </c>
      <c r="BY309" s="755">
        <f t="shared" si="273"/>
        <v>2.1054182615576518E-2</v>
      </c>
      <c r="BZ309" s="805">
        <f t="shared" ca="1" si="271"/>
        <v>97.054022734619622</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0</v>
      </c>
      <c r="BE311" s="808">
        <f t="shared" si="228"/>
        <v>25.830924228569252</v>
      </c>
      <c r="BF311" s="808">
        <f t="shared" si="229"/>
        <v>0</v>
      </c>
      <c r="BG311" s="829">
        <f t="shared" si="230"/>
        <v>106.21552703490205</v>
      </c>
      <c r="BH311" s="829">
        <f t="shared" si="231"/>
        <v>150.17345255195536</v>
      </c>
      <c r="BI311" s="829">
        <f t="shared" si="232"/>
        <v>0</v>
      </c>
      <c r="BJ311" s="829">
        <f t="shared" si="233"/>
        <v>0</v>
      </c>
      <c r="BK311" s="829">
        <f t="shared" si="234"/>
        <v>0</v>
      </c>
      <c r="BL311" s="810">
        <f t="shared" si="235"/>
        <v>195.16976363309141</v>
      </c>
      <c r="BM311" s="810">
        <f t="shared" si="236"/>
        <v>300.42600768480816</v>
      </c>
      <c r="BN311" s="810">
        <f t="shared" si="237"/>
        <v>22.788163867910299</v>
      </c>
      <c r="BO311" s="810">
        <f t="shared" si="238"/>
        <v>0</v>
      </c>
      <c r="BP311" s="810">
        <f t="shared" si="239"/>
        <v>143.08685553748913</v>
      </c>
      <c r="BQ311" s="830">
        <f t="shared" si="240"/>
        <v>42.448057544769</v>
      </c>
      <c r="BR311" s="830">
        <f t="shared" si="241"/>
        <v>110.23612097500876</v>
      </c>
      <c r="BS311" s="830">
        <f t="shared" si="242"/>
        <v>108.83303587136048</v>
      </c>
      <c r="BT311" s="810">
        <f t="shared" si="243"/>
        <v>12.180413168704558</v>
      </c>
      <c r="BU311" s="810">
        <f t="shared" si="244"/>
        <v>66.914906125999224</v>
      </c>
      <c r="BV311" s="810">
        <f t="shared" si="245"/>
        <v>41.88919643941594</v>
      </c>
      <c r="BW311" s="830">
        <f t="shared" si="246"/>
        <v>6.1974488706958564</v>
      </c>
      <c r="BX311" s="816">
        <f t="shared" si="247"/>
        <v>1332.3898735346793</v>
      </c>
      <c r="BY311" s="755">
        <f t="shared" si="273"/>
        <v>0.24779428557461025</v>
      </c>
      <c r="BZ311" s="805">
        <f t="shared" ca="1" si="271"/>
        <v>95.966535028097894</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0</v>
      </c>
      <c r="BE312" s="808">
        <f t="shared" si="228"/>
        <v>5.4529094521680159</v>
      </c>
      <c r="BF312" s="808">
        <f t="shared" si="229"/>
        <v>0</v>
      </c>
      <c r="BG312" s="829">
        <f t="shared" si="230"/>
        <v>19.984930979016433</v>
      </c>
      <c r="BH312" s="829">
        <f t="shared" si="231"/>
        <v>29.657644287484814</v>
      </c>
      <c r="BI312" s="829">
        <f t="shared" si="232"/>
        <v>0</v>
      </c>
      <c r="BJ312" s="829">
        <f t="shared" si="233"/>
        <v>0</v>
      </c>
      <c r="BK312" s="829">
        <f t="shared" si="234"/>
        <v>0</v>
      </c>
      <c r="BL312" s="810">
        <f t="shared" si="235"/>
        <v>35.721313472909657</v>
      </c>
      <c r="BM312" s="810">
        <f t="shared" si="236"/>
        <v>64.842963221877653</v>
      </c>
      <c r="BN312" s="810">
        <f t="shared" si="237"/>
        <v>4.3903948275564311</v>
      </c>
      <c r="BO312" s="810">
        <f t="shared" si="238"/>
        <v>0</v>
      </c>
      <c r="BP312" s="810">
        <f t="shared" si="239"/>
        <v>25.911683058877998</v>
      </c>
      <c r="BQ312" s="830">
        <f t="shared" si="240"/>
        <v>5.1238263358096274</v>
      </c>
      <c r="BR312" s="830">
        <f t="shared" si="241"/>
        <v>21.609116936560831</v>
      </c>
      <c r="BS312" s="830">
        <f t="shared" si="242"/>
        <v>24.334155512291627</v>
      </c>
      <c r="BT312" s="810">
        <f t="shared" si="243"/>
        <v>2.8089062191994771</v>
      </c>
      <c r="BU312" s="810">
        <f t="shared" si="244"/>
        <v>15.293208175633964</v>
      </c>
      <c r="BV312" s="810">
        <f t="shared" si="245"/>
        <v>6.9834158382240252</v>
      </c>
      <c r="BW312" s="830">
        <f t="shared" si="246"/>
        <v>0.37838797507259525</v>
      </c>
      <c r="BX312" s="816">
        <f t="shared" si="247"/>
        <v>262.4928562926832</v>
      </c>
      <c r="BY312" s="755">
        <f t="shared" si="273"/>
        <v>4.8817715509146958E-2</v>
      </c>
      <c r="BZ312" s="805">
        <f t="shared" ca="1" si="271"/>
        <v>96.760716881850598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0</v>
      </c>
      <c r="BE313" s="808">
        <f t="shared" si="228"/>
        <v>0.45275535334737338</v>
      </c>
      <c r="BF313" s="808">
        <f t="shared" si="229"/>
        <v>0</v>
      </c>
      <c r="BG313" s="829">
        <f t="shared" si="230"/>
        <v>1.1612690652883604</v>
      </c>
      <c r="BH313" s="829">
        <f t="shared" si="231"/>
        <v>2.2345714298203467</v>
      </c>
      <c r="BI313" s="829">
        <f t="shared" si="232"/>
        <v>0</v>
      </c>
      <c r="BJ313" s="829">
        <f t="shared" si="233"/>
        <v>0</v>
      </c>
      <c r="BK313" s="829">
        <f t="shared" si="234"/>
        <v>0</v>
      </c>
      <c r="BL313" s="810">
        <f t="shared" si="235"/>
        <v>3.9290339336368034</v>
      </c>
      <c r="BM313" s="810">
        <f t="shared" si="236"/>
        <v>5.0758286827147332</v>
      </c>
      <c r="BN313" s="810">
        <f t="shared" si="237"/>
        <v>0.3639199031824481</v>
      </c>
      <c r="BO313" s="810">
        <f t="shared" si="238"/>
        <v>0</v>
      </c>
      <c r="BP313" s="810">
        <f t="shared" si="239"/>
        <v>2.6554480432595136</v>
      </c>
      <c r="BQ313" s="830">
        <f t="shared" si="240"/>
        <v>1.1436051907063076</v>
      </c>
      <c r="BR313" s="830">
        <f t="shared" si="241"/>
        <v>1.3478763778147687</v>
      </c>
      <c r="BS313" s="830">
        <f t="shared" si="242"/>
        <v>2.4869515672112295</v>
      </c>
      <c r="BT313" s="810">
        <f t="shared" si="243"/>
        <v>0.54017075383098601</v>
      </c>
      <c r="BU313" s="810">
        <f t="shared" si="244"/>
        <v>2.8742897427257663</v>
      </c>
      <c r="BV313" s="810">
        <f t="shared" si="245"/>
        <v>2.0006098879801186</v>
      </c>
      <c r="BW313" s="830">
        <f t="shared" si="246"/>
        <v>0.5731996140065112</v>
      </c>
      <c r="BX313" s="816">
        <f t="shared" si="247"/>
        <v>26.839529545525266</v>
      </c>
      <c r="BY313" s="755">
        <f t="shared" si="273"/>
        <v>4.9915435271573865E-3</v>
      </c>
      <c r="BZ313" s="805">
        <f t="shared" ca="1" si="271"/>
        <v>97.198313102935813</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0</v>
      </c>
      <c r="BE314" s="808">
        <f t="shared" si="228"/>
        <v>21.138769971812724</v>
      </c>
      <c r="BF314" s="808">
        <f t="shared" si="229"/>
        <v>0</v>
      </c>
      <c r="BG314" s="829">
        <f t="shared" si="230"/>
        <v>90.296870757822532</v>
      </c>
      <c r="BH314" s="829">
        <f t="shared" si="231"/>
        <v>131.94050379052848</v>
      </c>
      <c r="BI314" s="829">
        <f t="shared" si="232"/>
        <v>0</v>
      </c>
      <c r="BJ314" s="829">
        <f t="shared" si="233"/>
        <v>0</v>
      </c>
      <c r="BK314" s="829">
        <f t="shared" si="234"/>
        <v>0</v>
      </c>
      <c r="BL314" s="810">
        <f t="shared" si="235"/>
        <v>165.83336020354193</v>
      </c>
      <c r="BM314" s="810">
        <f t="shared" si="236"/>
        <v>258.88092739773748</v>
      </c>
      <c r="BN314" s="810">
        <f t="shared" si="237"/>
        <v>19.23239454762054</v>
      </c>
      <c r="BO314" s="810">
        <f t="shared" si="238"/>
        <v>0</v>
      </c>
      <c r="BP314" s="810">
        <f t="shared" si="239"/>
        <v>121.66767013717323</v>
      </c>
      <c r="BQ314" s="830">
        <f t="shared" si="240"/>
        <v>33.386168427126414</v>
      </c>
      <c r="BR314" s="830">
        <f t="shared" si="241"/>
        <v>91.21053802480867</v>
      </c>
      <c r="BS314" s="830">
        <f t="shared" si="242"/>
        <v>89.320222905700575</v>
      </c>
      <c r="BT314" s="810">
        <f t="shared" si="243"/>
        <v>8.8895289186530189</v>
      </c>
      <c r="BU314" s="810">
        <f t="shared" si="244"/>
        <v>51.662618506231041</v>
      </c>
      <c r="BV314" s="810">
        <f t="shared" si="245"/>
        <v>32.303295964004214</v>
      </c>
      <c r="BW314" s="830">
        <f t="shared" si="246"/>
        <v>4.0072387374332639</v>
      </c>
      <c r="BX314" s="816">
        <f t="shared" si="247"/>
        <v>1119.7701082901942</v>
      </c>
      <c r="BY314" s="755">
        <f t="shared" si="273"/>
        <v>0.20825183341829909</v>
      </c>
      <c r="BZ314" s="805">
        <f t="shared" ca="1" si="271"/>
        <v>97.650511416575611</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0</v>
      </c>
      <c r="BE315" s="808">
        <f t="shared" si="228"/>
        <v>2.073996472957639</v>
      </c>
      <c r="BF315" s="808">
        <f t="shared" si="229"/>
        <v>0</v>
      </c>
      <c r="BG315" s="829">
        <f t="shared" si="230"/>
        <v>5.5292546914072638</v>
      </c>
      <c r="BH315" s="829">
        <f t="shared" si="231"/>
        <v>8.9774343643444254</v>
      </c>
      <c r="BI315" s="829">
        <f t="shared" si="232"/>
        <v>0</v>
      </c>
      <c r="BJ315" s="829">
        <f t="shared" si="233"/>
        <v>0</v>
      </c>
      <c r="BK315" s="829">
        <f t="shared" si="234"/>
        <v>0</v>
      </c>
      <c r="BL315" s="810">
        <f t="shared" si="235"/>
        <v>8.7480777600113377</v>
      </c>
      <c r="BM315" s="810">
        <f t="shared" si="236"/>
        <v>12.081190760215813</v>
      </c>
      <c r="BN315" s="810">
        <f t="shared" si="237"/>
        <v>1.1663201460248676</v>
      </c>
      <c r="BO315" s="810">
        <f t="shared" si="238"/>
        <v>0</v>
      </c>
      <c r="BP315" s="810">
        <f t="shared" si="239"/>
        <v>6.174815686611872</v>
      </c>
      <c r="BQ315" s="830">
        <f t="shared" si="240"/>
        <v>3.47140986090746</v>
      </c>
      <c r="BR315" s="830">
        <f t="shared" si="241"/>
        <v>6.743719296922281</v>
      </c>
      <c r="BS315" s="830">
        <f t="shared" si="242"/>
        <v>7.8660967377324962</v>
      </c>
      <c r="BT315" s="810">
        <f t="shared" si="243"/>
        <v>1.161677567925756</v>
      </c>
      <c r="BU315" s="810">
        <f t="shared" si="244"/>
        <v>8.0066284778420869</v>
      </c>
      <c r="BV315" s="810">
        <f t="shared" si="245"/>
        <v>6.0638622299655012</v>
      </c>
      <c r="BW315" s="830">
        <f t="shared" si="246"/>
        <v>1.4783768505131256</v>
      </c>
      <c r="BX315" s="816">
        <f t="shared" si="247"/>
        <v>79.542860903381936</v>
      </c>
      <c r="BY315" s="755">
        <f t="shared" si="273"/>
        <v>1.4793167361610923E-2</v>
      </c>
      <c r="BZ315" s="805">
        <f t="shared" ca="1" si="271"/>
        <v>84.937893557583493</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0</v>
      </c>
      <c r="BE316" s="808">
        <f t="shared" si="228"/>
        <v>4.1044455079036766</v>
      </c>
      <c r="BF316" s="808">
        <f t="shared" si="229"/>
        <v>0</v>
      </c>
      <c r="BG316" s="829">
        <f t="shared" si="230"/>
        <v>16.09749697866237</v>
      </c>
      <c r="BH316" s="829">
        <f t="shared" si="231"/>
        <v>24.175617511126159</v>
      </c>
      <c r="BI316" s="829">
        <f t="shared" si="232"/>
        <v>0</v>
      </c>
      <c r="BJ316" s="829">
        <f t="shared" si="233"/>
        <v>0</v>
      </c>
      <c r="BK316" s="829">
        <f t="shared" si="234"/>
        <v>0</v>
      </c>
      <c r="BL316" s="810">
        <f t="shared" si="235"/>
        <v>24.665402147059687</v>
      </c>
      <c r="BM316" s="810">
        <f t="shared" si="236"/>
        <v>39.348217750532854</v>
      </c>
      <c r="BN316" s="810">
        <f t="shared" si="237"/>
        <v>3.251475103794824</v>
      </c>
      <c r="BO316" s="810">
        <f t="shared" si="238"/>
        <v>0</v>
      </c>
      <c r="BP316" s="810">
        <f t="shared" si="239"/>
        <v>16.193802443072862</v>
      </c>
      <c r="BQ316" s="830">
        <f t="shared" si="240"/>
        <v>4.3271400737748706</v>
      </c>
      <c r="BR316" s="830">
        <f t="shared" si="241"/>
        <v>13.711496485140135</v>
      </c>
      <c r="BS316" s="830">
        <f t="shared" si="242"/>
        <v>15.203253403478842</v>
      </c>
      <c r="BT316" s="810">
        <f t="shared" si="243"/>
        <v>1.2803313288370246</v>
      </c>
      <c r="BU316" s="810">
        <f t="shared" si="244"/>
        <v>6.6406842663952448</v>
      </c>
      <c r="BV316" s="810">
        <f t="shared" si="245"/>
        <v>4.9170821096181099</v>
      </c>
      <c r="BW316" s="830">
        <f t="shared" si="246"/>
        <v>0.82947051441620168</v>
      </c>
      <c r="BX316" s="816">
        <f t="shared" si="247"/>
        <v>174.74591562381292</v>
      </c>
      <c r="BY316" s="755">
        <f t="shared" si="273"/>
        <v>3.2498775455423644E-2</v>
      </c>
      <c r="BZ316" s="805">
        <f t="shared" ca="1" si="271"/>
        <v>91.244234010845602</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0</v>
      </c>
      <c r="BE317" s="808">
        <f t="shared" si="228"/>
        <v>4.0335847330557497</v>
      </c>
      <c r="BF317" s="808">
        <f t="shared" si="229"/>
        <v>0</v>
      </c>
      <c r="BG317" s="829">
        <f t="shared" si="230"/>
        <v>16.765191778268761</v>
      </c>
      <c r="BH317" s="829">
        <f t="shared" si="231"/>
        <v>24.608433023597104</v>
      </c>
      <c r="BI317" s="829">
        <f t="shared" si="232"/>
        <v>0</v>
      </c>
      <c r="BJ317" s="829">
        <f t="shared" si="233"/>
        <v>0</v>
      </c>
      <c r="BK317" s="829">
        <f t="shared" si="234"/>
        <v>0</v>
      </c>
      <c r="BL317" s="810">
        <f t="shared" si="235"/>
        <v>30.812837444409485</v>
      </c>
      <c r="BM317" s="810">
        <f t="shared" si="236"/>
        <v>44.656445435210642</v>
      </c>
      <c r="BN317" s="810">
        <f t="shared" si="237"/>
        <v>3.2303206750551672</v>
      </c>
      <c r="BO317" s="810">
        <f t="shared" si="238"/>
        <v>0</v>
      </c>
      <c r="BP317" s="810">
        <f t="shared" si="239"/>
        <v>19.53982972040837</v>
      </c>
      <c r="BQ317" s="830">
        <f t="shared" si="240"/>
        <v>5.8824448682444892</v>
      </c>
      <c r="BR317" s="830">
        <f t="shared" si="241"/>
        <v>15.332520968839612</v>
      </c>
      <c r="BS317" s="830">
        <f t="shared" si="242"/>
        <v>14.407772603206125</v>
      </c>
      <c r="BT317" s="810">
        <f t="shared" si="243"/>
        <v>1.3320381928100877</v>
      </c>
      <c r="BU317" s="810">
        <f t="shared" si="244"/>
        <v>9.3321215837618041</v>
      </c>
      <c r="BV317" s="810">
        <f t="shared" si="245"/>
        <v>5.8376645618871077</v>
      </c>
      <c r="BW317" s="830">
        <f t="shared" si="246"/>
        <v>0.88774174086414237</v>
      </c>
      <c r="BX317" s="816">
        <f t="shared" si="247"/>
        <v>196.6589473296186</v>
      </c>
      <c r="BY317" s="755">
        <f t="shared" si="273"/>
        <v>3.6574102162845193E-2</v>
      </c>
      <c r="BZ317" s="805">
        <f t="shared" ca="1" si="271"/>
        <v>95.052240060095571</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0</v>
      </c>
      <c r="BE318" s="808">
        <f t="shared" si="228"/>
        <v>2.5446679237819363</v>
      </c>
      <c r="BF318" s="808">
        <f t="shared" si="229"/>
        <v>0</v>
      </c>
      <c r="BG318" s="829">
        <f t="shared" si="230"/>
        <v>7.3471899204607354</v>
      </c>
      <c r="BH318" s="829">
        <f t="shared" si="231"/>
        <v>8.6114737605140022</v>
      </c>
      <c r="BI318" s="829">
        <f t="shared" si="232"/>
        <v>0</v>
      </c>
      <c r="BJ318" s="829">
        <f t="shared" si="233"/>
        <v>0</v>
      </c>
      <c r="BK318" s="829">
        <f t="shared" si="234"/>
        <v>0</v>
      </c>
      <c r="BL318" s="810">
        <f t="shared" si="235"/>
        <v>13.634639305389381</v>
      </c>
      <c r="BM318" s="810">
        <f t="shared" si="236"/>
        <v>19.382159783412718</v>
      </c>
      <c r="BN318" s="810">
        <f t="shared" si="237"/>
        <v>1.4663515646034839</v>
      </c>
      <c r="BO318" s="810">
        <f t="shared" si="238"/>
        <v>0</v>
      </c>
      <c r="BP318" s="810">
        <f t="shared" si="239"/>
        <v>7.7856521127372593</v>
      </c>
      <c r="BQ318" s="830">
        <f t="shared" si="240"/>
        <v>3.464648845647377</v>
      </c>
      <c r="BR318" s="830">
        <f t="shared" si="241"/>
        <v>5.1616765456917717</v>
      </c>
      <c r="BS318" s="830">
        <f t="shared" si="242"/>
        <v>6.5258428603398677</v>
      </c>
      <c r="BT318" s="810">
        <f t="shared" si="243"/>
        <v>1.0656977243835637</v>
      </c>
      <c r="BU318" s="810">
        <f t="shared" si="244"/>
        <v>4.6971218203571645</v>
      </c>
      <c r="BV318" s="810">
        <f t="shared" si="245"/>
        <v>5.7852162180822022</v>
      </c>
      <c r="BW318" s="830">
        <f t="shared" si="246"/>
        <v>1.0385162020485601</v>
      </c>
      <c r="BX318" s="816">
        <f t="shared" si="247"/>
        <v>88.510854587450027</v>
      </c>
      <c r="BY318" s="755">
        <f t="shared" si="273"/>
        <v>1.646101070995909E-2</v>
      </c>
      <c r="BZ318" s="805">
        <f t="shared" ca="1" si="271"/>
        <v>84.422240507639472</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0</v>
      </c>
      <c r="BE319" s="808">
        <f t="shared" si="228"/>
        <v>1.9201382305511396</v>
      </c>
      <c r="BF319" s="808">
        <f t="shared" si="229"/>
        <v>0</v>
      </c>
      <c r="BG319" s="829">
        <f t="shared" si="230"/>
        <v>5.3927117374157021</v>
      </c>
      <c r="BH319" s="829">
        <f t="shared" si="231"/>
        <v>5.1739229081067117</v>
      </c>
      <c r="BI319" s="829">
        <f t="shared" si="232"/>
        <v>0</v>
      </c>
      <c r="BJ319" s="829">
        <f t="shared" si="233"/>
        <v>0</v>
      </c>
      <c r="BK319" s="829">
        <f t="shared" si="234"/>
        <v>0</v>
      </c>
      <c r="BL319" s="810">
        <f t="shared" si="235"/>
        <v>8.939364941176084</v>
      </c>
      <c r="BM319" s="810">
        <f t="shared" si="236"/>
        <v>11.096648958183071</v>
      </c>
      <c r="BN319" s="810">
        <f t="shared" si="237"/>
        <v>0.80429061760073517</v>
      </c>
      <c r="BO319" s="810">
        <f t="shared" si="238"/>
        <v>0</v>
      </c>
      <c r="BP319" s="810">
        <f t="shared" si="239"/>
        <v>4.6802908307503435</v>
      </c>
      <c r="BQ319" s="830">
        <f t="shared" si="240"/>
        <v>1.3601226925455694</v>
      </c>
      <c r="BR319" s="830">
        <f t="shared" si="241"/>
        <v>2.4923017513880028</v>
      </c>
      <c r="BS319" s="830">
        <f t="shared" si="242"/>
        <v>3.1687964858242519</v>
      </c>
      <c r="BT319" s="810">
        <f t="shared" si="243"/>
        <v>0.33515351348686384</v>
      </c>
      <c r="BU319" s="810">
        <f t="shared" si="244"/>
        <v>1.7099529826111803</v>
      </c>
      <c r="BV319" s="810">
        <f t="shared" si="245"/>
        <v>1.819404787500118</v>
      </c>
      <c r="BW319" s="830">
        <f t="shared" si="246"/>
        <v>0.30585073132571283</v>
      </c>
      <c r="BX319" s="816">
        <f t="shared" si="247"/>
        <v>49.198951168465484</v>
      </c>
      <c r="BY319" s="755">
        <f t="shared" si="273"/>
        <v>9.1498886309216085E-3</v>
      </c>
      <c r="BZ319" s="805">
        <f t="shared" ca="1" si="271"/>
        <v>78.398902763372888</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0</v>
      </c>
      <c r="BE321" s="808">
        <f t="shared" si="228"/>
        <v>37.050191943253679</v>
      </c>
      <c r="BF321" s="808">
        <f t="shared" si="229"/>
        <v>0</v>
      </c>
      <c r="BG321" s="829">
        <f t="shared" si="230"/>
        <v>150.53312308395147</v>
      </c>
      <c r="BH321" s="829">
        <f t="shared" si="231"/>
        <v>196.74723015888856</v>
      </c>
      <c r="BI321" s="829">
        <f t="shared" si="232"/>
        <v>0</v>
      </c>
      <c r="BJ321" s="829">
        <f t="shared" si="233"/>
        <v>0</v>
      </c>
      <c r="BK321" s="829">
        <f t="shared" si="234"/>
        <v>0</v>
      </c>
      <c r="BL321" s="810">
        <f t="shared" si="235"/>
        <v>295.0195333692302</v>
      </c>
      <c r="BM321" s="810">
        <f t="shared" si="236"/>
        <v>433.77485510869616</v>
      </c>
      <c r="BN321" s="810">
        <f t="shared" si="237"/>
        <v>32.005097992584915</v>
      </c>
      <c r="BO321" s="810">
        <f t="shared" si="238"/>
        <v>0</v>
      </c>
      <c r="BP321" s="810">
        <f t="shared" si="239"/>
        <v>216.44268582060425</v>
      </c>
      <c r="BQ321" s="830">
        <f t="shared" si="240"/>
        <v>67.605098474575726</v>
      </c>
      <c r="BR321" s="830">
        <f t="shared" si="241"/>
        <v>182.12418521729495</v>
      </c>
      <c r="BS321" s="830">
        <f t="shared" si="242"/>
        <v>177.59033708384507</v>
      </c>
      <c r="BT321" s="810">
        <f t="shared" si="243"/>
        <v>23.261883693360478</v>
      </c>
      <c r="BU321" s="810">
        <f t="shared" si="244"/>
        <v>171.04034290339584</v>
      </c>
      <c r="BV321" s="810">
        <f t="shared" si="245"/>
        <v>123.23096999198643</v>
      </c>
      <c r="BW321" s="830">
        <f t="shared" si="246"/>
        <v>10.979314798224024</v>
      </c>
      <c r="BX321" s="816">
        <f t="shared" si="247"/>
        <v>2117.4048496398918</v>
      </c>
      <c r="BY321" s="755">
        <f t="shared" si="273"/>
        <v>0.39378925974333118</v>
      </c>
      <c r="BZ321" s="805">
        <f t="shared" ca="1" si="271"/>
        <v>100.21265252466465</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0</v>
      </c>
      <c r="BE322" s="808">
        <f t="shared" si="228"/>
        <v>26.588181734480834</v>
      </c>
      <c r="BF322" s="808">
        <f t="shared" si="229"/>
        <v>0</v>
      </c>
      <c r="BG322" s="829">
        <f t="shared" si="230"/>
        <v>110.57172126570634</v>
      </c>
      <c r="BH322" s="829">
        <f t="shared" si="231"/>
        <v>142.57786309509945</v>
      </c>
      <c r="BI322" s="829">
        <f t="shared" si="232"/>
        <v>0</v>
      </c>
      <c r="BJ322" s="829">
        <f t="shared" si="233"/>
        <v>0</v>
      </c>
      <c r="BK322" s="829">
        <f t="shared" si="234"/>
        <v>0</v>
      </c>
      <c r="BL322" s="810">
        <f t="shared" si="235"/>
        <v>209.62042996073527</v>
      </c>
      <c r="BM322" s="810">
        <f t="shared" si="236"/>
        <v>316.05154014226167</v>
      </c>
      <c r="BN322" s="810">
        <f t="shared" si="237"/>
        <v>23.19163897148405</v>
      </c>
      <c r="BO322" s="810">
        <f t="shared" si="238"/>
        <v>0</v>
      </c>
      <c r="BP322" s="810">
        <f t="shared" si="239"/>
        <v>151.34530212748416</v>
      </c>
      <c r="BQ322" s="830">
        <f t="shared" si="240"/>
        <v>48.495760779512679</v>
      </c>
      <c r="BR322" s="830">
        <f t="shared" si="241"/>
        <v>129.10612378546014</v>
      </c>
      <c r="BS322" s="830">
        <f t="shared" si="242"/>
        <v>126.42899900924712</v>
      </c>
      <c r="BT322" s="810">
        <f t="shared" si="243"/>
        <v>16.497030363275702</v>
      </c>
      <c r="BU322" s="810">
        <f t="shared" si="244"/>
        <v>116.8987007813753</v>
      </c>
      <c r="BV322" s="810">
        <f t="shared" si="245"/>
        <v>85.350243986491577</v>
      </c>
      <c r="BW322" s="830">
        <f t="shared" si="246"/>
        <v>8.6923640733052796</v>
      </c>
      <c r="BX322" s="816">
        <f t="shared" si="247"/>
        <v>1511.4159000759191</v>
      </c>
      <c r="BY322" s="755">
        <f t="shared" si="273"/>
        <v>0.28108906454824606</v>
      </c>
      <c r="BZ322" s="805">
        <f t="shared" ca="1" si="271"/>
        <v>99.71521406279011</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0</v>
      </c>
      <c r="BE323" s="808">
        <f t="shared" si="228"/>
        <v>41.787683571885175</v>
      </c>
      <c r="BF323" s="808">
        <f t="shared" si="229"/>
        <v>0</v>
      </c>
      <c r="BG323" s="829">
        <f t="shared" si="230"/>
        <v>161.63625638272021</v>
      </c>
      <c r="BH323" s="829">
        <f t="shared" si="231"/>
        <v>235.37199325266528</v>
      </c>
      <c r="BI323" s="829">
        <f t="shared" si="232"/>
        <v>0</v>
      </c>
      <c r="BJ323" s="829">
        <f t="shared" si="233"/>
        <v>0</v>
      </c>
      <c r="BK323" s="829">
        <f t="shared" si="234"/>
        <v>0</v>
      </c>
      <c r="BL323" s="810">
        <f t="shared" si="235"/>
        <v>327.02391748893973</v>
      </c>
      <c r="BM323" s="810">
        <f t="shared" si="236"/>
        <v>471.21659072213953</v>
      </c>
      <c r="BN323" s="810">
        <f t="shared" si="237"/>
        <v>39.680480229658009</v>
      </c>
      <c r="BO323" s="810">
        <f t="shared" si="238"/>
        <v>0</v>
      </c>
      <c r="BP323" s="810">
        <f t="shared" si="239"/>
        <v>249.93714552352418</v>
      </c>
      <c r="BQ323" s="830">
        <f t="shared" si="240"/>
        <v>102.09660627294302</v>
      </c>
      <c r="BR323" s="830">
        <f t="shared" si="241"/>
        <v>207.05577685583333</v>
      </c>
      <c r="BS323" s="830">
        <f t="shared" si="242"/>
        <v>211.02716989740904</v>
      </c>
      <c r="BT323" s="810">
        <f t="shared" si="243"/>
        <v>27.441277276558445</v>
      </c>
      <c r="BU323" s="810">
        <f t="shared" si="244"/>
        <v>167.57734924727464</v>
      </c>
      <c r="BV323" s="810">
        <f t="shared" si="245"/>
        <v>132.33304298711406</v>
      </c>
      <c r="BW323" s="830">
        <f t="shared" si="246"/>
        <v>10.89704299158876</v>
      </c>
      <c r="BX323" s="816">
        <f t="shared" si="247"/>
        <v>2385.0823327002531</v>
      </c>
      <c r="BY323" s="755">
        <f t="shared" si="273"/>
        <v>0.44357119819606716</v>
      </c>
      <c r="BZ323" s="805">
        <f t="shared" ca="1" si="271"/>
        <v>98.531659072870951</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0</v>
      </c>
      <c r="BE324" s="808">
        <f t="shared" si="228"/>
        <v>31.380203600439135</v>
      </c>
      <c r="BF324" s="808">
        <f t="shared" si="229"/>
        <v>0</v>
      </c>
      <c r="BG324" s="829">
        <f t="shared" si="230"/>
        <v>124.30305230831647</v>
      </c>
      <c r="BH324" s="829">
        <f t="shared" si="231"/>
        <v>189.96409741472985</v>
      </c>
      <c r="BI324" s="829">
        <f t="shared" si="232"/>
        <v>0</v>
      </c>
      <c r="BJ324" s="829">
        <f t="shared" si="233"/>
        <v>0</v>
      </c>
      <c r="BK324" s="829">
        <f t="shared" si="234"/>
        <v>0</v>
      </c>
      <c r="BL324" s="810">
        <f t="shared" si="235"/>
        <v>258.14650462072791</v>
      </c>
      <c r="BM324" s="810">
        <f t="shared" si="236"/>
        <v>386.50696647660385</v>
      </c>
      <c r="BN324" s="810">
        <f t="shared" si="237"/>
        <v>32.81519394779496</v>
      </c>
      <c r="BO324" s="810">
        <f t="shared" si="238"/>
        <v>0</v>
      </c>
      <c r="BP324" s="810">
        <f t="shared" si="239"/>
        <v>201.53184365159174</v>
      </c>
      <c r="BQ324" s="830">
        <f t="shared" si="240"/>
        <v>82.634244542292436</v>
      </c>
      <c r="BR324" s="830">
        <f t="shared" si="241"/>
        <v>170.81995953151895</v>
      </c>
      <c r="BS324" s="830">
        <f t="shared" si="242"/>
        <v>175.80370714083267</v>
      </c>
      <c r="BT324" s="810">
        <f t="shared" si="243"/>
        <v>22.049848489995586</v>
      </c>
      <c r="BU324" s="810">
        <f t="shared" si="244"/>
        <v>131.53943599289383</v>
      </c>
      <c r="BV324" s="810">
        <f t="shared" si="245"/>
        <v>105.86902847525592</v>
      </c>
      <c r="BW324" s="830">
        <f t="shared" si="246"/>
        <v>7.9016382323293914</v>
      </c>
      <c r="BX324" s="816">
        <f t="shared" si="247"/>
        <v>1921.2657244253226</v>
      </c>
      <c r="BY324" s="755">
        <f t="shared" si="273"/>
        <v>0.35731183269952066</v>
      </c>
      <c r="BZ324" s="805">
        <f t="shared" ca="1" si="271"/>
        <v>100.14690499329828</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0</v>
      </c>
      <c r="BE325" s="808">
        <f t="shared" si="228"/>
        <v>10.40747997144604</v>
      </c>
      <c r="BF325" s="808">
        <f t="shared" si="229"/>
        <v>0</v>
      </c>
      <c r="BG325" s="829">
        <f t="shared" si="230"/>
        <v>37.333204074403653</v>
      </c>
      <c r="BH325" s="829">
        <f t="shared" si="231"/>
        <v>45.40789583793552</v>
      </c>
      <c r="BI325" s="829">
        <f t="shared" si="232"/>
        <v>0</v>
      </c>
      <c r="BJ325" s="829">
        <f t="shared" si="233"/>
        <v>0</v>
      </c>
      <c r="BK325" s="829">
        <f t="shared" si="234"/>
        <v>0</v>
      </c>
      <c r="BL325" s="810">
        <f t="shared" si="235"/>
        <v>68.877412868212403</v>
      </c>
      <c r="BM325" s="810">
        <f t="shared" si="236"/>
        <v>84.709624245535679</v>
      </c>
      <c r="BN325" s="810">
        <f t="shared" si="237"/>
        <v>6.8652862818630487</v>
      </c>
      <c r="BO325" s="810">
        <f t="shared" si="238"/>
        <v>0</v>
      </c>
      <c r="BP325" s="810">
        <f t="shared" si="239"/>
        <v>48.405301871932437</v>
      </c>
      <c r="BQ325" s="830">
        <f t="shared" si="240"/>
        <v>19.462361730650411</v>
      </c>
      <c r="BR325" s="830">
        <f t="shared" si="241"/>
        <v>36.235817324314283</v>
      </c>
      <c r="BS325" s="830">
        <f t="shared" si="242"/>
        <v>35.223462756576488</v>
      </c>
      <c r="BT325" s="810">
        <f t="shared" si="243"/>
        <v>5.3914287865628792</v>
      </c>
      <c r="BU325" s="810">
        <f t="shared" si="244"/>
        <v>36.037913254380712</v>
      </c>
      <c r="BV325" s="810">
        <f t="shared" si="245"/>
        <v>26.46401451185822</v>
      </c>
      <c r="BW325" s="830">
        <f t="shared" si="246"/>
        <v>2.995404759259368</v>
      </c>
      <c r="BX325" s="816">
        <f t="shared" si="247"/>
        <v>463.81660827493113</v>
      </c>
      <c r="BY325" s="755">
        <f t="shared" si="273"/>
        <v>8.6259365496546614E-2</v>
      </c>
      <c r="BZ325" s="805">
        <f t="shared" ca="1" si="271"/>
        <v>92.361008871095578</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0</v>
      </c>
      <c r="BE326" s="808">
        <f t="shared" si="228"/>
        <v>16.982860425075774</v>
      </c>
      <c r="BF326" s="808">
        <f t="shared" si="229"/>
        <v>0</v>
      </c>
      <c r="BG326" s="829">
        <f t="shared" si="230"/>
        <v>63.200070113920418</v>
      </c>
      <c r="BH326" s="829">
        <f t="shared" si="231"/>
        <v>74.519193892979672</v>
      </c>
      <c r="BI326" s="829">
        <f t="shared" si="232"/>
        <v>0</v>
      </c>
      <c r="BJ326" s="829">
        <f t="shared" si="233"/>
        <v>0</v>
      </c>
      <c r="BK326" s="829">
        <f t="shared" si="234"/>
        <v>0</v>
      </c>
      <c r="BL326" s="810">
        <f t="shared" si="235"/>
        <v>121.46652137114155</v>
      </c>
      <c r="BM326" s="810">
        <f t="shared" si="236"/>
        <v>142.81982149323639</v>
      </c>
      <c r="BN326" s="810">
        <f t="shared" si="237"/>
        <v>10.623246669013602</v>
      </c>
      <c r="BO326" s="810">
        <f t="shared" si="238"/>
        <v>0</v>
      </c>
      <c r="BP326" s="810">
        <f t="shared" si="239"/>
        <v>76.881669184040931</v>
      </c>
      <c r="BQ326" s="830">
        <f t="shared" si="240"/>
        <v>21.271533173757202</v>
      </c>
      <c r="BR326" s="830">
        <f t="shared" si="241"/>
        <v>47.181822265791652</v>
      </c>
      <c r="BS326" s="830">
        <f t="shared" si="242"/>
        <v>48.761017728921686</v>
      </c>
      <c r="BT326" s="810">
        <f t="shared" si="243"/>
        <v>5.2271420172834739</v>
      </c>
      <c r="BU326" s="810">
        <f t="shared" si="244"/>
        <v>45.086865156079938</v>
      </c>
      <c r="BV326" s="810">
        <f t="shared" si="245"/>
        <v>30.311136775889125</v>
      </c>
      <c r="BW326" s="830">
        <f t="shared" si="246"/>
        <v>2.018715039620623</v>
      </c>
      <c r="BX326" s="816">
        <f t="shared" si="247"/>
        <v>706.35161530675202</v>
      </c>
      <c r="BY326" s="755">
        <f t="shared" si="273"/>
        <v>0.13136537387144356</v>
      </c>
      <c r="BZ326" s="805">
        <f t="shared" ca="1" si="271"/>
        <v>93.297859034393568</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0</v>
      </c>
      <c r="BE327" s="808">
        <f t="shared" ref="BE327:BE390" si="284">IF(OR(L327="",L327="*"),"",BE$5*L327)</f>
        <v>13.533781865150312</v>
      </c>
      <c r="BF327" s="808">
        <f t="shared" ref="BF327:BF390" si="285">IF(OR(N327="",N327="*"),"",BF$5*N327)</f>
        <v>0</v>
      </c>
      <c r="BG327" s="829">
        <f t="shared" ref="BG327:BG390" si="286">IF(OR(P327="",P327="*"),"",BG$5*P327)</f>
        <v>38.389216556159987</v>
      </c>
      <c r="BH327" s="829">
        <f t="shared" ref="BH327:BH390" si="287">IF(OR(R327="",R327="*"),"",BH$5*R327)</f>
        <v>46.517109246078014</v>
      </c>
      <c r="BI327" s="829">
        <f t="shared" ref="BI327:BI390" si="288">IF(OR(T327="",T327="*"),"",BI$5*T327)</f>
        <v>0</v>
      </c>
      <c r="BJ327" s="829">
        <f t="shared" ref="BJ327:BJ390" si="289">IF(OR(V327="",V327="*"),"",BJ$5*V327)</f>
        <v>0</v>
      </c>
      <c r="BK327" s="829">
        <f t="shared" ref="BK327:BK390" si="290">IF(OR(X327="",X327="*"),"",BK$5*X327)</f>
        <v>0</v>
      </c>
      <c r="BL327" s="810">
        <f t="shared" ref="BL327:BL390" si="291">IF(OR(Z327="",Z327="*"),"",BL$5*Z327)</f>
        <v>64.783537015640889</v>
      </c>
      <c r="BM327" s="810">
        <f t="shared" ref="BM327:BM390" si="292">IF(OR(AB327="",AB327="*"),"",BM$5*AB327)</f>
        <v>88.235225330310158</v>
      </c>
      <c r="BN327" s="810">
        <f t="shared" ref="BN327:BN390" si="293">IF(OR(AD327="",AD327="*"),"",BN$5*AD327)</f>
        <v>7.2185557281303421</v>
      </c>
      <c r="BO327" s="810">
        <f t="shared" ref="BO327:BO390" si="294">IF(OR(AF327="",AF327="*"),"",BO$5*AF327)</f>
        <v>0</v>
      </c>
      <c r="BP327" s="810">
        <f t="shared" ref="BP327:BP390" si="295">IF(OR(AH327="",AH327="*"),"",BP$5*AH327)</f>
        <v>39.795639877996706</v>
      </c>
      <c r="BQ327" s="830">
        <f t="shared" ref="BQ327:BQ390" si="296">IF(OR(AJ327="",AJ327="*"),"",BQ$5*AJ327)</f>
        <v>32.99345924634796</v>
      </c>
      <c r="BR327" s="830">
        <f t="shared" ref="BR327:BR390" si="297">IF(OR(AL327="",AL327="*"),"",BR$5*AL327)</f>
        <v>32.925256929129475</v>
      </c>
      <c r="BS327" s="830">
        <f t="shared" ref="BS327:BS390" si="298">IF(OR(AN327="",AN327="*"),"",BS$5*AN327)</f>
        <v>36.28962286224646</v>
      </c>
      <c r="BT327" s="810">
        <f t="shared" ref="BT327:BT390" si="299">IF(OR(AP327="",AP327="*"),"",BT$5*AP327)</f>
        <v>6.7191476453339485</v>
      </c>
      <c r="BU327" s="810">
        <f t="shared" ref="BU327:BU390" si="300">IF(OR(AR327="",AR327="*"),"",BU$5*AR327)</f>
        <v>33.645765228986619</v>
      </c>
      <c r="BV327" s="810">
        <f t="shared" ref="BV327:BV390" si="301">IF(OR(AT327="",AT327="*"),"",BV$5*AT327)</f>
        <v>35.053045771222315</v>
      </c>
      <c r="BW327" s="830">
        <f t="shared" ref="BW327:BW390" si="302">IF(OR(AV327="",AV327="*"),"",BW$5*AV327)</f>
        <v>6.4597835061674642</v>
      </c>
      <c r="BX327" s="816">
        <f t="shared" ref="BX327:BX390" si="303">IF(SUM(BB327:BW327)=0,"",SUM(BB327:BW327))</f>
        <v>482.55914680890066</v>
      </c>
      <c r="BY327" s="755">
        <f t="shared" si="273"/>
        <v>8.974505241006149E-2</v>
      </c>
      <c r="BZ327" s="805">
        <f t="shared" ca="1" si="271"/>
        <v>82.500608339861785</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0</v>
      </c>
      <c r="BE328" s="808">
        <f t="shared" si="284"/>
        <v>6.6298800538586589</v>
      </c>
      <c r="BF328" s="808">
        <f t="shared" si="285"/>
        <v>0</v>
      </c>
      <c r="BG328" s="829">
        <f t="shared" si="286"/>
        <v>15.496226400750892</v>
      </c>
      <c r="BH328" s="829">
        <f t="shared" si="287"/>
        <v>21.200593312688024</v>
      </c>
      <c r="BI328" s="829">
        <f t="shared" si="288"/>
        <v>0</v>
      </c>
      <c r="BJ328" s="829">
        <f t="shared" si="289"/>
        <v>0</v>
      </c>
      <c r="BK328" s="829">
        <f t="shared" si="290"/>
        <v>0</v>
      </c>
      <c r="BL328" s="810">
        <f t="shared" si="291"/>
        <v>33.315696171191284</v>
      </c>
      <c r="BM328" s="810">
        <f t="shared" si="292"/>
        <v>41.436614883958327</v>
      </c>
      <c r="BN328" s="810">
        <f t="shared" si="293"/>
        <v>3.8950715953002359</v>
      </c>
      <c r="BO328" s="810">
        <f t="shared" si="294"/>
        <v>0</v>
      </c>
      <c r="BP328" s="810">
        <f t="shared" si="295"/>
        <v>25.659809855779979</v>
      </c>
      <c r="BQ328" s="830">
        <f t="shared" si="296"/>
        <v>11.350594502581133</v>
      </c>
      <c r="BR328" s="830">
        <f t="shared" si="297"/>
        <v>15.481927348789508</v>
      </c>
      <c r="BS328" s="830">
        <f t="shared" si="298"/>
        <v>15.220617036056829</v>
      </c>
      <c r="BT328" s="810">
        <f t="shared" si="299"/>
        <v>3.7607748275028769</v>
      </c>
      <c r="BU328" s="810">
        <f t="shared" si="300"/>
        <v>17.354282527197501</v>
      </c>
      <c r="BV328" s="810">
        <f t="shared" si="301"/>
        <v>12.954058205000781</v>
      </c>
      <c r="BW328" s="830">
        <f t="shared" si="302"/>
        <v>2.3661568829974344</v>
      </c>
      <c r="BX328" s="816">
        <f t="shared" si="303"/>
        <v>226.12230360365351</v>
      </c>
      <c r="BY328" s="755">
        <f t="shared" si="273"/>
        <v>4.2053617928892228E-2</v>
      </c>
      <c r="BZ328" s="805">
        <f t="shared" ref="BZ328:BZ391" ca="1" si="327">IFERROR(IF(DA328&gt;0,BY328/DA328*100,""),"")</f>
        <v>85.003521118493495</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0</v>
      </c>
      <c r="BE329" s="808">
        <f t="shared" si="284"/>
        <v>5.4906129784830258</v>
      </c>
      <c r="BF329" s="808">
        <f t="shared" si="285"/>
        <v>0</v>
      </c>
      <c r="BG329" s="829">
        <f t="shared" si="286"/>
        <v>18.762477986200807</v>
      </c>
      <c r="BH329" s="829">
        <f t="shared" si="287"/>
        <v>17.155269157215596</v>
      </c>
      <c r="BI329" s="829">
        <f t="shared" si="288"/>
        <v>0</v>
      </c>
      <c r="BJ329" s="829">
        <f t="shared" si="289"/>
        <v>0</v>
      </c>
      <c r="BK329" s="829">
        <f t="shared" si="290"/>
        <v>0</v>
      </c>
      <c r="BL329" s="810">
        <f t="shared" si="291"/>
        <v>23.145646785965813</v>
      </c>
      <c r="BM329" s="810">
        <f t="shared" si="292"/>
        <v>32.571447307386407</v>
      </c>
      <c r="BN329" s="810">
        <f t="shared" si="293"/>
        <v>2.741373216315794</v>
      </c>
      <c r="BO329" s="810">
        <f t="shared" si="294"/>
        <v>0</v>
      </c>
      <c r="BP329" s="810">
        <f t="shared" si="295"/>
        <v>11.429001106826902</v>
      </c>
      <c r="BQ329" s="830">
        <f t="shared" si="296"/>
        <v>16.634430420557546</v>
      </c>
      <c r="BR329" s="830">
        <f t="shared" si="297"/>
        <v>14.191818987082733</v>
      </c>
      <c r="BS329" s="830">
        <f t="shared" si="298"/>
        <v>17.882341742702003</v>
      </c>
      <c r="BT329" s="810">
        <f t="shared" si="299"/>
        <v>2.6029610349826169</v>
      </c>
      <c r="BU329" s="810">
        <f t="shared" si="300"/>
        <v>14.389118501190989</v>
      </c>
      <c r="BV329" s="810">
        <f t="shared" si="301"/>
        <v>19.690336120255605</v>
      </c>
      <c r="BW329" s="830">
        <f t="shared" si="302"/>
        <v>2.9850033416948403</v>
      </c>
      <c r="BX329" s="816">
        <f t="shared" si="303"/>
        <v>199.6718386868607</v>
      </c>
      <c r="BY329" s="755">
        <f t="shared" si="273"/>
        <v>3.7134431595101484E-2</v>
      </c>
      <c r="BZ329" s="805">
        <f t="shared" ca="1" si="327"/>
        <v>79.240378074298604</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0</v>
      </c>
      <c r="BE330" s="808">
        <f t="shared" si="284"/>
        <v>1.4132888328086459</v>
      </c>
      <c r="BF330" s="808">
        <f t="shared" si="285"/>
        <v>0</v>
      </c>
      <c r="BG330" s="829">
        <f t="shared" si="286"/>
        <v>4.1305121692082469</v>
      </c>
      <c r="BH330" s="829">
        <f t="shared" si="287"/>
        <v>8.161246776174389</v>
      </c>
      <c r="BI330" s="829">
        <f t="shared" si="288"/>
        <v>0</v>
      </c>
      <c r="BJ330" s="829">
        <f t="shared" si="289"/>
        <v>0</v>
      </c>
      <c r="BK330" s="829">
        <f t="shared" si="290"/>
        <v>0</v>
      </c>
      <c r="BL330" s="810">
        <f t="shared" si="291"/>
        <v>8.3221940584837153</v>
      </c>
      <c r="BM330" s="810">
        <f t="shared" si="292"/>
        <v>14.227163138965425</v>
      </c>
      <c r="BN330" s="810">
        <f t="shared" si="293"/>
        <v>0.58211091651431002</v>
      </c>
      <c r="BO330" s="810">
        <f t="shared" si="294"/>
        <v>0</v>
      </c>
      <c r="BP330" s="810">
        <f t="shared" si="295"/>
        <v>2.7068289153897678</v>
      </c>
      <c r="BQ330" s="830">
        <f t="shared" si="296"/>
        <v>5.0084343232092383</v>
      </c>
      <c r="BR330" s="830">
        <f t="shared" si="297"/>
        <v>3.2515105932572275</v>
      </c>
      <c r="BS330" s="830">
        <f t="shared" si="298"/>
        <v>3.1866640834876283</v>
      </c>
      <c r="BT330" s="810">
        <f t="shared" si="299"/>
        <v>0.35541178284845648</v>
      </c>
      <c r="BU330" s="810">
        <f t="shared" si="300"/>
        <v>1.9023642005980772</v>
      </c>
      <c r="BV330" s="810">
        <f t="shared" si="301"/>
        <v>2.4086514459660302</v>
      </c>
      <c r="BW330" s="830">
        <f t="shared" si="302"/>
        <v>1.1086232814751993</v>
      </c>
      <c r="BX330" s="816">
        <f t="shared" si="303"/>
        <v>56.765004518386355</v>
      </c>
      <c r="BY330" s="755">
        <f t="shared" si="273"/>
        <v>1.0557002886067762E-2</v>
      </c>
      <c r="BZ330" s="805">
        <f t="shared" ca="1" si="327"/>
        <v>84.827447321735789</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0</v>
      </c>
      <c r="BE331" s="808">
        <f t="shared" si="284"/>
        <v>11.614788821791324</v>
      </c>
      <c r="BF331" s="808">
        <f t="shared" si="285"/>
        <v>0</v>
      </c>
      <c r="BG331" s="829">
        <f t="shared" si="286"/>
        <v>44.570427059107438</v>
      </c>
      <c r="BH331" s="829">
        <f t="shared" si="287"/>
        <v>63.289876180696943</v>
      </c>
      <c r="BI331" s="829">
        <f t="shared" si="288"/>
        <v>0</v>
      </c>
      <c r="BJ331" s="829">
        <f t="shared" si="289"/>
        <v>0</v>
      </c>
      <c r="BK331" s="829">
        <f t="shared" si="290"/>
        <v>0</v>
      </c>
      <c r="BL331" s="810">
        <f t="shared" si="291"/>
        <v>95.775602985459315</v>
      </c>
      <c r="BM331" s="810">
        <f t="shared" si="292"/>
        <v>126.64803917705065</v>
      </c>
      <c r="BN331" s="810">
        <f t="shared" si="293"/>
        <v>10.170833235064242</v>
      </c>
      <c r="BO331" s="810">
        <f t="shared" si="294"/>
        <v>0</v>
      </c>
      <c r="BP331" s="810">
        <f t="shared" si="295"/>
        <v>60.169048499812966</v>
      </c>
      <c r="BQ331" s="830">
        <f t="shared" si="296"/>
        <v>35.321421663057727</v>
      </c>
      <c r="BR331" s="830">
        <f t="shared" si="297"/>
        <v>52.829959509326372</v>
      </c>
      <c r="BS331" s="830">
        <f t="shared" si="298"/>
        <v>58.303426226142271</v>
      </c>
      <c r="BT331" s="810">
        <f t="shared" si="299"/>
        <v>8.9350546035143612</v>
      </c>
      <c r="BU331" s="810">
        <f t="shared" si="300"/>
        <v>54.650676299420098</v>
      </c>
      <c r="BV331" s="810">
        <f t="shared" si="301"/>
        <v>47.658038932466226</v>
      </c>
      <c r="BW331" s="830">
        <f t="shared" si="302"/>
        <v>7.4033193202692722</v>
      </c>
      <c r="BX331" s="816">
        <f t="shared" si="303"/>
        <v>677.34051251317908</v>
      </c>
      <c r="BY331" s="755">
        <f t="shared" si="273"/>
        <v>0.12596996699147836</v>
      </c>
      <c r="BZ331" s="805">
        <f t="shared" ca="1" si="327"/>
        <v>96.91665014204132</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0</v>
      </c>
      <c r="BE334" s="808">
        <f t="shared" si="284"/>
        <v>3.3050206445884229</v>
      </c>
      <c r="BF334" s="808">
        <f t="shared" si="285"/>
        <v>0</v>
      </c>
      <c r="BG334" s="829">
        <f t="shared" si="286"/>
        <v>13.236805312860062</v>
      </c>
      <c r="BH334" s="829">
        <f t="shared" si="287"/>
        <v>18.44650720480044</v>
      </c>
      <c r="BI334" s="829">
        <f t="shared" si="288"/>
        <v>0</v>
      </c>
      <c r="BJ334" s="829">
        <f t="shared" si="289"/>
        <v>0</v>
      </c>
      <c r="BK334" s="829">
        <f t="shared" si="290"/>
        <v>0</v>
      </c>
      <c r="BL334" s="810">
        <f t="shared" si="291"/>
        <v>26.645373013603479</v>
      </c>
      <c r="BM334" s="810">
        <f t="shared" si="292"/>
        <v>41.107284780555624</v>
      </c>
      <c r="BN334" s="810">
        <f t="shared" si="293"/>
        <v>3.6517665512577286</v>
      </c>
      <c r="BO334" s="810">
        <f t="shared" si="294"/>
        <v>0</v>
      </c>
      <c r="BP334" s="810">
        <f t="shared" si="295"/>
        <v>21.146180756077985</v>
      </c>
      <c r="BQ334" s="830">
        <f t="shared" si="296"/>
        <v>16.441114969905612</v>
      </c>
      <c r="BR334" s="830">
        <f t="shared" si="297"/>
        <v>21.554205485020152</v>
      </c>
      <c r="BS334" s="830">
        <f t="shared" si="298"/>
        <v>23.327147946396952</v>
      </c>
      <c r="BT334" s="810">
        <f t="shared" si="299"/>
        <v>5.2833956772082438</v>
      </c>
      <c r="BU334" s="810">
        <f t="shared" si="300"/>
        <v>25.032988224801713</v>
      </c>
      <c r="BV334" s="810">
        <f t="shared" si="301"/>
        <v>25.001626437101727</v>
      </c>
      <c r="BW334" s="830">
        <f t="shared" si="302"/>
        <v>4.4537871231820798</v>
      </c>
      <c r="BX334" s="816">
        <f t="shared" si="303"/>
        <v>248.63320412736019</v>
      </c>
      <c r="BY334" s="755">
        <f t="shared" si="329"/>
        <v>4.6240134671259099E-2</v>
      </c>
      <c r="BZ334" s="805">
        <f t="shared" ca="1" si="327"/>
        <v>97.028609565397559</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0</v>
      </c>
      <c r="BE335" s="808">
        <f t="shared" si="284"/>
        <v>11.812244310832247</v>
      </c>
      <c r="BF335" s="808">
        <f t="shared" si="285"/>
        <v>0</v>
      </c>
      <c r="BG335" s="829">
        <f t="shared" si="286"/>
        <v>44.132612907917924</v>
      </c>
      <c r="BH335" s="829">
        <f t="shared" si="287"/>
        <v>60.161143400788397</v>
      </c>
      <c r="BI335" s="829">
        <f t="shared" si="288"/>
        <v>0</v>
      </c>
      <c r="BJ335" s="829">
        <f t="shared" si="289"/>
        <v>0</v>
      </c>
      <c r="BK335" s="829">
        <f t="shared" si="290"/>
        <v>0</v>
      </c>
      <c r="BL335" s="810">
        <f t="shared" si="291"/>
        <v>85.307030919028307</v>
      </c>
      <c r="BM335" s="810">
        <f t="shared" si="292"/>
        <v>117.16171005674043</v>
      </c>
      <c r="BN335" s="810">
        <f t="shared" si="293"/>
        <v>10.548195387409603</v>
      </c>
      <c r="BO335" s="810">
        <f t="shared" si="294"/>
        <v>0</v>
      </c>
      <c r="BP335" s="810">
        <f t="shared" si="295"/>
        <v>59.526020153921984</v>
      </c>
      <c r="BQ335" s="830">
        <f t="shared" si="296"/>
        <v>41.413361788498328</v>
      </c>
      <c r="BR335" s="830">
        <f t="shared" si="297"/>
        <v>55.297054106963394</v>
      </c>
      <c r="BS335" s="830">
        <f t="shared" si="298"/>
        <v>64.985688640619884</v>
      </c>
      <c r="BT335" s="810">
        <f t="shared" si="299"/>
        <v>10.216115564642442</v>
      </c>
      <c r="BU335" s="810">
        <f t="shared" si="300"/>
        <v>59.286817824389566</v>
      </c>
      <c r="BV335" s="810">
        <f t="shared" si="301"/>
        <v>51.281114687816455</v>
      </c>
      <c r="BW335" s="830">
        <f t="shared" si="302"/>
        <v>7.7357683025157602</v>
      </c>
      <c r="BX335" s="816">
        <f t="shared" si="303"/>
        <v>678.86487805208469</v>
      </c>
      <c r="BY335" s="755">
        <f t="shared" si="329"/>
        <v>0.12625346439503154</v>
      </c>
      <c r="BZ335" s="805">
        <f t="shared" ca="1" si="327"/>
        <v>94.786430470089698</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0</v>
      </c>
      <c r="BE336" s="808">
        <f t="shared" si="284"/>
        <v>2.1329230462060518</v>
      </c>
      <c r="BF336" s="808">
        <f t="shared" si="285"/>
        <v>0</v>
      </c>
      <c r="BG336" s="829">
        <f t="shared" si="286"/>
        <v>7.3770925447443769</v>
      </c>
      <c r="BH336" s="829">
        <f t="shared" si="287"/>
        <v>13.502081318474936</v>
      </c>
      <c r="BI336" s="829">
        <f t="shared" si="288"/>
        <v>0</v>
      </c>
      <c r="BJ336" s="829">
        <f t="shared" si="289"/>
        <v>0</v>
      </c>
      <c r="BK336" s="829">
        <f t="shared" si="290"/>
        <v>0</v>
      </c>
      <c r="BL336" s="810">
        <f t="shared" si="291"/>
        <v>18.647568560669654</v>
      </c>
      <c r="BM336" s="810">
        <f t="shared" si="292"/>
        <v>23.11015315962873</v>
      </c>
      <c r="BN336" s="810">
        <f t="shared" si="293"/>
        <v>2.541650631818384</v>
      </c>
      <c r="BO336" s="810">
        <f t="shared" si="294"/>
        <v>0</v>
      </c>
      <c r="BP336" s="810">
        <f t="shared" si="295"/>
        <v>12.040438554746819</v>
      </c>
      <c r="BQ336" s="830">
        <f t="shared" si="296"/>
        <v>14.278410421903278</v>
      </c>
      <c r="BR336" s="830">
        <f t="shared" si="297"/>
        <v>15.500102899237108</v>
      </c>
      <c r="BS336" s="830">
        <f t="shared" si="298"/>
        <v>18.393443810659019</v>
      </c>
      <c r="BT336" s="810">
        <f t="shared" si="299"/>
        <v>4.2542990460294599</v>
      </c>
      <c r="BU336" s="810">
        <f t="shared" si="300"/>
        <v>17.453308166433708</v>
      </c>
      <c r="BV336" s="810">
        <f t="shared" si="301"/>
        <v>16.7925815088436</v>
      </c>
      <c r="BW336" s="830">
        <f t="shared" si="302"/>
        <v>3.3317518808055118</v>
      </c>
      <c r="BX336" s="816">
        <f t="shared" si="303"/>
        <v>169.35580555020064</v>
      </c>
      <c r="BY336" s="755">
        <f t="shared" si="329"/>
        <v>3.1496337279189261E-2</v>
      </c>
      <c r="BZ336" s="805">
        <f t="shared" ca="1" si="327"/>
        <v>93.401551100948254</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0</v>
      </c>
      <c r="BE337" s="808">
        <f t="shared" si="284"/>
        <v>0.6518900322972776</v>
      </c>
      <c r="BF337" s="808">
        <f t="shared" si="285"/>
        <v>0</v>
      </c>
      <c r="BG337" s="829">
        <f t="shared" si="286"/>
        <v>2.079073413679128</v>
      </c>
      <c r="BH337" s="829">
        <f t="shared" si="287"/>
        <v>3.6331473160012342</v>
      </c>
      <c r="BI337" s="829">
        <f t="shared" si="288"/>
        <v>0</v>
      </c>
      <c r="BJ337" s="829">
        <f t="shared" si="289"/>
        <v>0</v>
      </c>
      <c r="BK337" s="829">
        <f t="shared" si="290"/>
        <v>0</v>
      </c>
      <c r="BL337" s="810">
        <f t="shared" si="291"/>
        <v>4.0909110431518849</v>
      </c>
      <c r="BM337" s="810">
        <f t="shared" si="292"/>
        <v>7.1981061498784973</v>
      </c>
      <c r="BN337" s="810">
        <f t="shared" si="293"/>
        <v>0.73185966024972138</v>
      </c>
      <c r="BO337" s="810">
        <f t="shared" si="294"/>
        <v>0</v>
      </c>
      <c r="BP337" s="810">
        <f t="shared" si="295"/>
        <v>3.5450019170468465</v>
      </c>
      <c r="BQ337" s="830">
        <f t="shared" si="296"/>
        <v>3.9019423241189237</v>
      </c>
      <c r="BR337" s="830">
        <f t="shared" si="297"/>
        <v>4.1054630569078334</v>
      </c>
      <c r="BS337" s="830">
        <f t="shared" si="298"/>
        <v>5.5871352247291011</v>
      </c>
      <c r="BT337" s="810">
        <f t="shared" si="299"/>
        <v>0.94853450619067148</v>
      </c>
      <c r="BU337" s="810">
        <f t="shared" si="300"/>
        <v>5.0576170710924098</v>
      </c>
      <c r="BV337" s="810">
        <f t="shared" si="301"/>
        <v>5.2714722964696596</v>
      </c>
      <c r="BW337" s="830">
        <f t="shared" si="302"/>
        <v>1.2300158031563257</v>
      </c>
      <c r="BX337" s="816">
        <f t="shared" si="303"/>
        <v>48.032169814969514</v>
      </c>
      <c r="BY337" s="755">
        <f t="shared" si="329"/>
        <v>8.9328937725440798E-3</v>
      </c>
      <c r="BZ337" s="805">
        <f t="shared" ca="1" si="327"/>
        <v>93.951064365116139</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0</v>
      </c>
      <c r="BE338" s="808">
        <f t="shared" si="284"/>
        <v>1.0823659732442144</v>
      </c>
      <c r="BF338" s="808">
        <f t="shared" si="285"/>
        <v>0</v>
      </c>
      <c r="BG338" s="829">
        <f t="shared" si="286"/>
        <v>3.3802568494442813</v>
      </c>
      <c r="BH338" s="829">
        <f t="shared" si="287"/>
        <v>5.6220132384405588</v>
      </c>
      <c r="BI338" s="829">
        <f t="shared" si="288"/>
        <v>0</v>
      </c>
      <c r="BJ338" s="829">
        <f t="shared" si="289"/>
        <v>0</v>
      </c>
      <c r="BK338" s="829">
        <f t="shared" si="290"/>
        <v>0</v>
      </c>
      <c r="BL338" s="810">
        <f t="shared" si="291"/>
        <v>7.3996446898890227</v>
      </c>
      <c r="BM338" s="810">
        <f t="shared" si="292"/>
        <v>9.6690181404302447</v>
      </c>
      <c r="BN338" s="810">
        <f t="shared" si="293"/>
        <v>0.88700247016413247</v>
      </c>
      <c r="BO338" s="810">
        <f t="shared" si="294"/>
        <v>0</v>
      </c>
      <c r="BP338" s="810">
        <f t="shared" si="295"/>
        <v>4.6066645006272413</v>
      </c>
      <c r="BQ338" s="830">
        <f t="shared" si="296"/>
        <v>4.4508278573546436</v>
      </c>
      <c r="BR338" s="830">
        <f t="shared" si="297"/>
        <v>7.0456799458997406</v>
      </c>
      <c r="BS338" s="830">
        <f t="shared" si="298"/>
        <v>7.6836935051999831</v>
      </c>
      <c r="BT338" s="810">
        <f t="shared" si="299"/>
        <v>1.3733210646907039</v>
      </c>
      <c r="BU338" s="810">
        <f t="shared" si="300"/>
        <v>6.3854917824683772</v>
      </c>
      <c r="BV338" s="810">
        <f t="shared" si="301"/>
        <v>6.553792285862281</v>
      </c>
      <c r="BW338" s="830">
        <f t="shared" si="302"/>
        <v>1.4706732258961632</v>
      </c>
      <c r="BX338" s="816">
        <f t="shared" si="303"/>
        <v>67.610445529611596</v>
      </c>
      <c r="BY338" s="755">
        <f t="shared" si="329"/>
        <v>1.2574008839429347E-2</v>
      </c>
      <c r="BZ338" s="805">
        <f t="shared" ca="1" si="327"/>
        <v>92.645475076006321</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0</v>
      </c>
      <c r="BE340" s="808">
        <f t="shared" si="284"/>
        <v>15.628585054506981</v>
      </c>
      <c r="BF340" s="808">
        <f t="shared" si="285"/>
        <v>0</v>
      </c>
      <c r="BG340" s="829">
        <f t="shared" si="286"/>
        <v>65.204930704027561</v>
      </c>
      <c r="BH340" s="829">
        <f t="shared" si="287"/>
        <v>78.918680375744003</v>
      </c>
      <c r="BI340" s="829">
        <f t="shared" si="288"/>
        <v>0</v>
      </c>
      <c r="BJ340" s="829">
        <f t="shared" si="289"/>
        <v>0</v>
      </c>
      <c r="BK340" s="829">
        <f t="shared" si="290"/>
        <v>0</v>
      </c>
      <c r="BL340" s="810">
        <f t="shared" si="291"/>
        <v>134.94978057484053</v>
      </c>
      <c r="BM340" s="810">
        <f t="shared" si="292"/>
        <v>173.28168242592733</v>
      </c>
      <c r="BN340" s="810">
        <f t="shared" si="293"/>
        <v>13.090970983867841</v>
      </c>
      <c r="BO340" s="810">
        <f t="shared" si="294"/>
        <v>0</v>
      </c>
      <c r="BP340" s="810">
        <f t="shared" si="295"/>
        <v>94.202508077089135</v>
      </c>
      <c r="BQ340" s="830">
        <f t="shared" si="296"/>
        <v>33.274779262347622</v>
      </c>
      <c r="BR340" s="830">
        <f t="shared" si="297"/>
        <v>76.796124227223089</v>
      </c>
      <c r="BS340" s="830">
        <f t="shared" si="298"/>
        <v>76.432854331318381</v>
      </c>
      <c r="BT340" s="810">
        <f t="shared" si="299"/>
        <v>10.648351955666188</v>
      </c>
      <c r="BU340" s="810">
        <f t="shared" si="300"/>
        <v>81.639073790620415</v>
      </c>
      <c r="BV340" s="810">
        <f t="shared" si="301"/>
        <v>59.586602579671627</v>
      </c>
      <c r="BW340" s="830">
        <f t="shared" si="302"/>
        <v>7.457411555004505</v>
      </c>
      <c r="BX340" s="816">
        <f t="shared" si="303"/>
        <v>921.11233589785513</v>
      </c>
      <c r="BY340" s="755">
        <f t="shared" si="329"/>
        <v>0.1713059951455933</v>
      </c>
      <c r="BZ340" s="805">
        <f t="shared" ca="1" si="327"/>
        <v>100.7562631851787</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0</v>
      </c>
      <c r="BE341" s="808">
        <f t="shared" si="284"/>
        <v>64.301175855718526</v>
      </c>
      <c r="BF341" s="808">
        <f t="shared" si="285"/>
        <v>0</v>
      </c>
      <c r="BG341" s="829">
        <f t="shared" si="286"/>
        <v>269.05633207933693</v>
      </c>
      <c r="BH341" s="829">
        <f t="shared" si="287"/>
        <v>326.62332547023976</v>
      </c>
      <c r="BI341" s="829">
        <f t="shared" si="288"/>
        <v>0</v>
      </c>
      <c r="BJ341" s="829">
        <f t="shared" si="289"/>
        <v>0</v>
      </c>
      <c r="BK341" s="829">
        <f t="shared" si="290"/>
        <v>0</v>
      </c>
      <c r="BL341" s="810">
        <f t="shared" si="291"/>
        <v>523.74303692552462</v>
      </c>
      <c r="BM341" s="810">
        <f t="shared" si="292"/>
        <v>691.02471801427271</v>
      </c>
      <c r="BN341" s="810">
        <f t="shared" si="293"/>
        <v>49.400770838438376</v>
      </c>
      <c r="BO341" s="810">
        <f t="shared" si="294"/>
        <v>0</v>
      </c>
      <c r="BP341" s="810">
        <f t="shared" si="295"/>
        <v>358.93547959396892</v>
      </c>
      <c r="BQ341" s="830">
        <f t="shared" si="296"/>
        <v>112.46410369384554</v>
      </c>
      <c r="BR341" s="830">
        <f t="shared" si="297"/>
        <v>267.24230680279339</v>
      </c>
      <c r="BS341" s="830">
        <f t="shared" si="298"/>
        <v>265.70992918825078</v>
      </c>
      <c r="BT341" s="810">
        <f t="shared" si="299"/>
        <v>33.263743491204409</v>
      </c>
      <c r="BU341" s="810">
        <f t="shared" si="300"/>
        <v>254.34985663406502</v>
      </c>
      <c r="BV341" s="810">
        <f t="shared" si="301"/>
        <v>165.3211055387618</v>
      </c>
      <c r="BW341" s="830">
        <f t="shared" si="302"/>
        <v>14.287712419214447</v>
      </c>
      <c r="BX341" s="816">
        <f t="shared" si="303"/>
        <v>3395.7235965456357</v>
      </c>
      <c r="BY341" s="755">
        <f t="shared" si="329"/>
        <v>0.63152754259729138</v>
      </c>
      <c r="BZ341" s="805">
        <f t="shared" ca="1" si="327"/>
        <v>98.376775646230314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0</v>
      </c>
      <c r="BE342" s="808">
        <f t="shared" si="284"/>
        <v>26.940204214465414</v>
      </c>
      <c r="BF342" s="808">
        <f t="shared" si="285"/>
        <v>0</v>
      </c>
      <c r="BG342" s="829">
        <f t="shared" si="286"/>
        <v>110.38038694850663</v>
      </c>
      <c r="BH342" s="829">
        <f t="shared" si="287"/>
        <v>122.9264641558903</v>
      </c>
      <c r="BI342" s="829">
        <f t="shared" si="288"/>
        <v>0</v>
      </c>
      <c r="BJ342" s="829">
        <f t="shared" si="289"/>
        <v>0</v>
      </c>
      <c r="BK342" s="829">
        <f t="shared" si="290"/>
        <v>0</v>
      </c>
      <c r="BL342" s="810">
        <f t="shared" si="291"/>
        <v>216.52655038446082</v>
      </c>
      <c r="BM342" s="810">
        <f t="shared" si="292"/>
        <v>265.63413956825462</v>
      </c>
      <c r="BN342" s="810">
        <f t="shared" si="293"/>
        <v>17.981097618702272</v>
      </c>
      <c r="BO342" s="810">
        <f t="shared" si="294"/>
        <v>0</v>
      </c>
      <c r="BP342" s="810">
        <f t="shared" si="295"/>
        <v>149.21044356333607</v>
      </c>
      <c r="BQ342" s="830">
        <f t="shared" si="296"/>
        <v>36.773299861229475</v>
      </c>
      <c r="BR342" s="830">
        <f t="shared" si="297"/>
        <v>103.28348144804809</v>
      </c>
      <c r="BS342" s="830">
        <f t="shared" si="298"/>
        <v>96.857307462852987</v>
      </c>
      <c r="BT342" s="810">
        <f t="shared" si="299"/>
        <v>12.118841819773037</v>
      </c>
      <c r="BU342" s="810">
        <f t="shared" si="300"/>
        <v>96.781287898373108</v>
      </c>
      <c r="BV342" s="810">
        <f t="shared" si="301"/>
        <v>63.074237978998788</v>
      </c>
      <c r="BW342" s="830">
        <f t="shared" si="302"/>
        <v>5.8603722207311044</v>
      </c>
      <c r="BX342" s="816">
        <f t="shared" si="303"/>
        <v>1324.3481151436229</v>
      </c>
      <c r="BY342" s="755">
        <f t="shared" si="329"/>
        <v>0.24629870097519488</v>
      </c>
      <c r="BZ342" s="805">
        <f t="shared" ca="1" si="327"/>
        <v>97.197703324687382</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0</v>
      </c>
      <c r="BE343" s="808">
        <f t="shared" si="284"/>
        <v>3.8052616010088531</v>
      </c>
      <c r="BF343" s="808">
        <f t="shared" si="285"/>
        <v>0</v>
      </c>
      <c r="BG343" s="829">
        <f t="shared" si="286"/>
        <v>16.278387335473688</v>
      </c>
      <c r="BH343" s="829">
        <f t="shared" si="287"/>
        <v>20.428760163079872</v>
      </c>
      <c r="BI343" s="829">
        <f t="shared" si="288"/>
        <v>0</v>
      </c>
      <c r="BJ343" s="829">
        <f t="shared" si="289"/>
        <v>0</v>
      </c>
      <c r="BK343" s="829">
        <f t="shared" si="290"/>
        <v>0</v>
      </c>
      <c r="BL343" s="810">
        <f t="shared" si="291"/>
        <v>36.721655847819569</v>
      </c>
      <c r="BM343" s="810">
        <f t="shared" si="292"/>
        <v>45.723510213273244</v>
      </c>
      <c r="BN343" s="810">
        <f t="shared" si="293"/>
        <v>3.66746370823294</v>
      </c>
      <c r="BO343" s="810">
        <f t="shared" si="294"/>
        <v>0</v>
      </c>
      <c r="BP343" s="810">
        <f t="shared" si="295"/>
        <v>23.820793730809712</v>
      </c>
      <c r="BQ343" s="830">
        <f t="shared" si="296"/>
        <v>9.0210941666635254</v>
      </c>
      <c r="BR343" s="830">
        <f t="shared" si="297"/>
        <v>21.67565089096648</v>
      </c>
      <c r="BS343" s="830">
        <f t="shared" si="298"/>
        <v>19.177492366261433</v>
      </c>
      <c r="BT343" s="810">
        <f t="shared" si="299"/>
        <v>2.9762400253978978</v>
      </c>
      <c r="BU343" s="810">
        <f t="shared" si="300"/>
        <v>21.899000510611842</v>
      </c>
      <c r="BV343" s="810">
        <f t="shared" si="301"/>
        <v>18.907330700069913</v>
      </c>
      <c r="BW343" s="830">
        <f t="shared" si="302"/>
        <v>2.3303442543589679</v>
      </c>
      <c r="BX343" s="816">
        <f t="shared" si="303"/>
        <v>246.43298551402793</v>
      </c>
      <c r="BY343" s="755">
        <f t="shared" si="329"/>
        <v>4.5830943930449682E-2</v>
      </c>
      <c r="BZ343" s="805">
        <f t="shared" ca="1" si="327"/>
        <v>101.41759334913432</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0</v>
      </c>
      <c r="BE344" s="808">
        <f t="shared" si="284"/>
        <v>30.20401040825498</v>
      </c>
      <c r="BF344" s="808">
        <f t="shared" si="285"/>
        <v>0</v>
      </c>
      <c r="BG344" s="829">
        <f t="shared" si="286"/>
        <v>127.25597993985788</v>
      </c>
      <c r="BH344" s="829">
        <f t="shared" si="287"/>
        <v>158.2632033013688</v>
      </c>
      <c r="BI344" s="829">
        <f t="shared" si="288"/>
        <v>0</v>
      </c>
      <c r="BJ344" s="829">
        <f t="shared" si="289"/>
        <v>0</v>
      </c>
      <c r="BK344" s="829">
        <f t="shared" si="290"/>
        <v>0</v>
      </c>
      <c r="BL344" s="810">
        <f t="shared" si="291"/>
        <v>249.03680001926247</v>
      </c>
      <c r="BM344" s="810">
        <f t="shared" si="292"/>
        <v>363.83143126186178</v>
      </c>
      <c r="BN344" s="810">
        <f t="shared" si="293"/>
        <v>24.117439387904618</v>
      </c>
      <c r="BO344" s="810">
        <f t="shared" si="294"/>
        <v>0</v>
      </c>
      <c r="BP344" s="810">
        <f t="shared" si="295"/>
        <v>178.59175416021233</v>
      </c>
      <c r="BQ344" s="830">
        <f t="shared" si="296"/>
        <v>43.878171218549305</v>
      </c>
      <c r="BR344" s="830">
        <f t="shared" si="297"/>
        <v>120.89793265494652</v>
      </c>
      <c r="BS344" s="830">
        <f t="shared" si="298"/>
        <v>127.72187067462538</v>
      </c>
      <c r="BT344" s="810">
        <f t="shared" si="299"/>
        <v>14.329941226446511</v>
      </c>
      <c r="BU344" s="810">
        <f t="shared" si="300"/>
        <v>106.98257299063935</v>
      </c>
      <c r="BV344" s="810">
        <f t="shared" si="301"/>
        <v>70.432088556305828</v>
      </c>
      <c r="BW344" s="830">
        <f t="shared" si="302"/>
        <v>5.6515702150064637</v>
      </c>
      <c r="BX344" s="816">
        <f t="shared" si="303"/>
        <v>1621.1947660152421</v>
      </c>
      <c r="BY344" s="755">
        <f t="shared" si="329"/>
        <v>0.30150544281481162</v>
      </c>
      <c r="BZ344" s="805">
        <f t="shared" ca="1" si="327"/>
        <v>100.08648671208083</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0</v>
      </c>
      <c r="BE346" s="808">
        <f t="shared" si="284"/>
        <v>10.052760923520678</v>
      </c>
      <c r="BF346" s="808">
        <f t="shared" si="285"/>
        <v>0</v>
      </c>
      <c r="BG346" s="829">
        <f t="shared" si="286"/>
        <v>37.818117918096533</v>
      </c>
      <c r="BH346" s="829">
        <f t="shared" si="287"/>
        <v>55.674942962720564</v>
      </c>
      <c r="BI346" s="829">
        <f t="shared" si="288"/>
        <v>0</v>
      </c>
      <c r="BJ346" s="829">
        <f t="shared" si="289"/>
        <v>0</v>
      </c>
      <c r="BK346" s="829">
        <f t="shared" si="290"/>
        <v>0</v>
      </c>
      <c r="BL346" s="810">
        <f t="shared" si="291"/>
        <v>82.480718586072499</v>
      </c>
      <c r="BM346" s="810">
        <f t="shared" si="292"/>
        <v>126.09433226418899</v>
      </c>
      <c r="BN346" s="810">
        <f t="shared" si="293"/>
        <v>10.109429118089494</v>
      </c>
      <c r="BO346" s="810">
        <f t="shared" si="294"/>
        <v>0</v>
      </c>
      <c r="BP346" s="810">
        <f t="shared" si="295"/>
        <v>59.40354808121991</v>
      </c>
      <c r="BQ346" s="830">
        <f t="shared" si="296"/>
        <v>22.664005216650754</v>
      </c>
      <c r="BR346" s="830">
        <f t="shared" si="297"/>
        <v>51.033130280735314</v>
      </c>
      <c r="BS346" s="830">
        <f t="shared" si="298"/>
        <v>55.301133545551366</v>
      </c>
      <c r="BT346" s="810">
        <f t="shared" si="299"/>
        <v>6.9052459854296524</v>
      </c>
      <c r="BU346" s="810">
        <f t="shared" si="300"/>
        <v>40.224367440461435</v>
      </c>
      <c r="BV346" s="810">
        <f t="shared" si="301"/>
        <v>29.605509851392554</v>
      </c>
      <c r="BW346" s="830">
        <f t="shared" si="302"/>
        <v>4.8689828207165524</v>
      </c>
      <c r="BX346" s="816">
        <f t="shared" si="303"/>
        <v>592.23622499484634</v>
      </c>
      <c r="BY346" s="755">
        <f t="shared" si="329"/>
        <v>0.11014250046398481</v>
      </c>
      <c r="BZ346" s="805">
        <f t="shared" ca="1" si="327"/>
        <v>99.011869475171096</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0</v>
      </c>
      <c r="BE347" s="808">
        <f t="shared" si="284"/>
        <v>14.022821030560468</v>
      </c>
      <c r="BF347" s="808">
        <f t="shared" si="285"/>
        <v>0</v>
      </c>
      <c r="BG347" s="829">
        <f t="shared" si="286"/>
        <v>53.976560667390508</v>
      </c>
      <c r="BH347" s="829">
        <f t="shared" si="287"/>
        <v>67.971605818003766</v>
      </c>
      <c r="BI347" s="829">
        <f t="shared" si="288"/>
        <v>0</v>
      </c>
      <c r="BJ347" s="829">
        <f t="shared" si="289"/>
        <v>0</v>
      </c>
      <c r="BK347" s="829">
        <f t="shared" si="290"/>
        <v>0</v>
      </c>
      <c r="BL347" s="810">
        <f t="shared" si="291"/>
        <v>100.0341099776447</v>
      </c>
      <c r="BM347" s="810">
        <f t="shared" si="292"/>
        <v>133.84678176558626</v>
      </c>
      <c r="BN347" s="810">
        <f t="shared" si="293"/>
        <v>11.837944681053347</v>
      </c>
      <c r="BO347" s="810">
        <f t="shared" si="294"/>
        <v>0</v>
      </c>
      <c r="BP347" s="810">
        <f t="shared" si="295"/>
        <v>66.500150992997632</v>
      </c>
      <c r="BQ347" s="830">
        <f t="shared" si="296"/>
        <v>37.729621396378576</v>
      </c>
      <c r="BR347" s="830">
        <f t="shared" si="297"/>
        <v>64.016223333910204</v>
      </c>
      <c r="BS347" s="830">
        <f t="shared" si="298"/>
        <v>64.985255648781973</v>
      </c>
      <c r="BT347" s="810">
        <f t="shared" si="299"/>
        <v>9.8301801637662845</v>
      </c>
      <c r="BU347" s="810">
        <f t="shared" si="300"/>
        <v>59.387243234635015</v>
      </c>
      <c r="BV347" s="810">
        <f t="shared" si="301"/>
        <v>50.555644815499591</v>
      </c>
      <c r="BW347" s="830">
        <f t="shared" si="302"/>
        <v>7.0607393311337523</v>
      </c>
      <c r="BX347" s="816">
        <f t="shared" si="303"/>
        <v>741.75488285734207</v>
      </c>
      <c r="BY347" s="755">
        <f t="shared" si="329"/>
        <v>0.13794957836290536</v>
      </c>
      <c r="BZ347" s="805">
        <f t="shared" ca="1" si="327"/>
        <v>93.706480403922427</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0</v>
      </c>
      <c r="BE348" s="808">
        <f t="shared" si="284"/>
        <v>8.9147731646334165</v>
      </c>
      <c r="BF348" s="808">
        <f t="shared" si="285"/>
        <v>0</v>
      </c>
      <c r="BG348" s="829">
        <f t="shared" si="286"/>
        <v>34.440567406131258</v>
      </c>
      <c r="BH348" s="829">
        <f t="shared" si="287"/>
        <v>50.760949370977031</v>
      </c>
      <c r="BI348" s="829">
        <f t="shared" si="288"/>
        <v>0</v>
      </c>
      <c r="BJ348" s="829">
        <f t="shared" si="289"/>
        <v>0</v>
      </c>
      <c r="BK348" s="829">
        <f t="shared" si="290"/>
        <v>0</v>
      </c>
      <c r="BL348" s="810">
        <f t="shared" si="291"/>
        <v>69.529311514809621</v>
      </c>
      <c r="BM348" s="810">
        <f t="shared" si="292"/>
        <v>99.06853241392281</v>
      </c>
      <c r="BN348" s="810">
        <f t="shared" si="293"/>
        <v>7.6487161193149671</v>
      </c>
      <c r="BO348" s="810">
        <f t="shared" si="294"/>
        <v>0</v>
      </c>
      <c r="BP348" s="810">
        <f t="shared" si="295"/>
        <v>52.395251259345642</v>
      </c>
      <c r="BQ348" s="830">
        <f t="shared" si="296"/>
        <v>19.534567676788768</v>
      </c>
      <c r="BR348" s="830">
        <f t="shared" si="297"/>
        <v>44.428491053437384</v>
      </c>
      <c r="BS348" s="830">
        <f t="shared" si="298"/>
        <v>40.608069046440939</v>
      </c>
      <c r="BT348" s="810">
        <f t="shared" si="299"/>
        <v>5.4355639369089044</v>
      </c>
      <c r="BU348" s="810">
        <f t="shared" si="300"/>
        <v>40.003935528122589</v>
      </c>
      <c r="BV348" s="810">
        <f t="shared" si="301"/>
        <v>26.314737090373296</v>
      </c>
      <c r="BW348" s="830">
        <f t="shared" si="302"/>
        <v>3.167727672925392</v>
      </c>
      <c r="BX348" s="816">
        <f t="shared" si="303"/>
        <v>502.25119325413198</v>
      </c>
      <c r="BY348" s="755">
        <f t="shared" si="329"/>
        <v>9.3407326251465875E-2</v>
      </c>
      <c r="BZ348" s="805">
        <f t="shared" ca="1" si="327"/>
        <v>98.817253919271081</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0</v>
      </c>
      <c r="BE349" s="808">
        <f t="shared" si="284"/>
        <v>1.6943523208853517</v>
      </c>
      <c r="BF349" s="808">
        <f t="shared" si="285"/>
        <v>0</v>
      </c>
      <c r="BG349" s="829">
        <f t="shared" si="286"/>
        <v>7.6840045824829168</v>
      </c>
      <c r="BH349" s="829">
        <f t="shared" si="287"/>
        <v>9.4196255191753089</v>
      </c>
      <c r="BI349" s="829">
        <f t="shared" si="288"/>
        <v>0</v>
      </c>
      <c r="BJ349" s="829">
        <f t="shared" si="289"/>
        <v>0</v>
      </c>
      <c r="BK349" s="829">
        <f t="shared" si="290"/>
        <v>0</v>
      </c>
      <c r="BL349" s="810">
        <f t="shared" si="291"/>
        <v>14.903656344853516</v>
      </c>
      <c r="BM349" s="810">
        <f t="shared" si="292"/>
        <v>20.233025963813713</v>
      </c>
      <c r="BN349" s="810">
        <f t="shared" si="293"/>
        <v>1.6915261412653657</v>
      </c>
      <c r="BO349" s="810">
        <f t="shared" si="294"/>
        <v>0</v>
      </c>
      <c r="BP349" s="810">
        <f t="shared" si="295"/>
        <v>9.5866447337513847</v>
      </c>
      <c r="BQ349" s="830">
        <f t="shared" si="296"/>
        <v>4.3931608852741721</v>
      </c>
      <c r="BR349" s="830">
        <f t="shared" si="297"/>
        <v>8.8165855106915494</v>
      </c>
      <c r="BS349" s="830">
        <f t="shared" si="298"/>
        <v>9.0969594120887844</v>
      </c>
      <c r="BT349" s="810">
        <f t="shared" si="299"/>
        <v>1.2829012571482823</v>
      </c>
      <c r="BU349" s="810">
        <f t="shared" si="300"/>
        <v>9.1228533841655626</v>
      </c>
      <c r="BV349" s="810">
        <f t="shared" si="301"/>
        <v>6.9237379539049408</v>
      </c>
      <c r="BW349" s="830">
        <f t="shared" si="302"/>
        <v>0.96507467406219605</v>
      </c>
      <c r="BX349" s="816">
        <f t="shared" si="303"/>
        <v>105.81410868356303</v>
      </c>
      <c r="BY349" s="755">
        <f t="shared" si="329"/>
        <v>1.967902337429106E-2</v>
      </c>
      <c r="BZ349" s="805">
        <f t="shared" ca="1" si="327"/>
        <v>98.773924950724549</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0</v>
      </c>
      <c r="BE350" s="808">
        <f t="shared" si="284"/>
        <v>1.2642730752683995</v>
      </c>
      <c r="BF350" s="808">
        <f t="shared" si="285"/>
        <v>0</v>
      </c>
      <c r="BG350" s="829">
        <f t="shared" si="286"/>
        <v>5.1725748984981612</v>
      </c>
      <c r="BH350" s="829">
        <f t="shared" si="287"/>
        <v>5.5191344216971174</v>
      </c>
      <c r="BI350" s="829">
        <f t="shared" si="288"/>
        <v>0</v>
      </c>
      <c r="BJ350" s="829">
        <f t="shared" si="289"/>
        <v>0</v>
      </c>
      <c r="BK350" s="829">
        <f t="shared" si="290"/>
        <v>0</v>
      </c>
      <c r="BL350" s="810">
        <f t="shared" si="291"/>
        <v>8.2052242707080474</v>
      </c>
      <c r="BM350" s="810">
        <f t="shared" si="292"/>
        <v>14.541687353704964</v>
      </c>
      <c r="BN350" s="810">
        <f t="shared" si="293"/>
        <v>1.3352828349349164</v>
      </c>
      <c r="BO350" s="810">
        <f t="shared" si="294"/>
        <v>0</v>
      </c>
      <c r="BP350" s="810">
        <f t="shared" si="295"/>
        <v>7.6903258040354698</v>
      </c>
      <c r="BQ350" s="830">
        <f t="shared" si="296"/>
        <v>3.4815653650115976</v>
      </c>
      <c r="BR350" s="830">
        <f t="shared" si="297"/>
        <v>7.9863807042265273</v>
      </c>
      <c r="BS350" s="830">
        <f t="shared" si="298"/>
        <v>7.7850467992752002</v>
      </c>
      <c r="BT350" s="810">
        <f t="shared" si="299"/>
        <v>1.145727951065296</v>
      </c>
      <c r="BU350" s="810">
        <f t="shared" si="300"/>
        <v>8.2863962961234563</v>
      </c>
      <c r="BV350" s="810">
        <f t="shared" si="301"/>
        <v>6.2196660200687504</v>
      </c>
      <c r="BW350" s="830">
        <f t="shared" si="302"/>
        <v>1.2179591863729056</v>
      </c>
      <c r="BX350" s="816">
        <f t="shared" si="303"/>
        <v>79.851244980990813</v>
      </c>
      <c r="BY350" s="755">
        <f t="shared" si="329"/>
        <v>1.485051980304832E-2</v>
      </c>
      <c r="BZ350" s="805">
        <f t="shared" ca="1" si="327"/>
        <v>97.214239661482338</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0</v>
      </c>
      <c r="BE351" s="808">
        <f t="shared" si="284"/>
        <v>0.47970432430035992</v>
      </c>
      <c r="BF351" s="808">
        <f t="shared" si="285"/>
        <v>0</v>
      </c>
      <c r="BG351" s="829">
        <f t="shared" si="286"/>
        <v>2.9023529094507565</v>
      </c>
      <c r="BH351" s="829">
        <f t="shared" si="287"/>
        <v>3.6128563077756293</v>
      </c>
      <c r="BI351" s="829">
        <f t="shared" si="288"/>
        <v>0</v>
      </c>
      <c r="BJ351" s="829">
        <f t="shared" si="289"/>
        <v>0</v>
      </c>
      <c r="BK351" s="829">
        <f t="shared" si="290"/>
        <v>0</v>
      </c>
      <c r="BL351" s="810">
        <f t="shared" si="291"/>
        <v>5.194027984617783</v>
      </c>
      <c r="BM351" s="810">
        <f t="shared" si="292"/>
        <v>6.8566489784134879</v>
      </c>
      <c r="BN351" s="810">
        <f t="shared" si="293"/>
        <v>0.53537979926703638</v>
      </c>
      <c r="BO351" s="810">
        <f t="shared" si="294"/>
        <v>0</v>
      </c>
      <c r="BP351" s="810">
        <f t="shared" si="295"/>
        <v>4.2128209632233586</v>
      </c>
      <c r="BQ351" s="830">
        <f t="shared" si="296"/>
        <v>1.4206800431415842</v>
      </c>
      <c r="BR351" s="830">
        <f t="shared" si="297"/>
        <v>2.3557395572427797</v>
      </c>
      <c r="BS351" s="830">
        <f t="shared" si="298"/>
        <v>2.535591882449368</v>
      </c>
      <c r="BT351" s="810">
        <f t="shared" si="299"/>
        <v>0.24652902089924641</v>
      </c>
      <c r="BU351" s="810">
        <f t="shared" si="300"/>
        <v>1.612607879255753</v>
      </c>
      <c r="BV351" s="810">
        <f t="shared" si="301"/>
        <v>1.2125399282648028</v>
      </c>
      <c r="BW351" s="830">
        <f t="shared" si="302"/>
        <v>0.15169585552683482</v>
      </c>
      <c r="BX351" s="816">
        <f t="shared" si="303"/>
        <v>33.329175433828773</v>
      </c>
      <c r="BY351" s="755">
        <f t="shared" si="329"/>
        <v>6.1984704173012406E-3</v>
      </c>
      <c r="BZ351" s="805">
        <f t="shared" ca="1" si="327"/>
        <v>101.16884498741689</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0</v>
      </c>
      <c r="BE353" s="808">
        <f t="shared" si="284"/>
        <v>43.141130532143613</v>
      </c>
      <c r="BF353" s="808">
        <f t="shared" si="285"/>
        <v>0</v>
      </c>
      <c r="BG353" s="829">
        <f t="shared" si="286"/>
        <v>189.64395851811068</v>
      </c>
      <c r="BH353" s="829">
        <f t="shared" si="287"/>
        <v>230.84945190175324</v>
      </c>
      <c r="BI353" s="829">
        <f t="shared" si="288"/>
        <v>0</v>
      </c>
      <c r="BJ353" s="829">
        <f t="shared" si="289"/>
        <v>0</v>
      </c>
      <c r="BK353" s="829">
        <f t="shared" si="290"/>
        <v>0</v>
      </c>
      <c r="BL353" s="810">
        <f t="shared" si="291"/>
        <v>391.5811210942943</v>
      </c>
      <c r="BM353" s="810">
        <f t="shared" si="292"/>
        <v>517.49039297154229</v>
      </c>
      <c r="BN353" s="810">
        <f t="shared" si="293"/>
        <v>39.150582591445492</v>
      </c>
      <c r="BO353" s="810">
        <f t="shared" si="294"/>
        <v>0</v>
      </c>
      <c r="BP353" s="810">
        <f t="shared" si="295"/>
        <v>278.57145305451598</v>
      </c>
      <c r="BQ353" s="830">
        <f t="shared" si="296"/>
        <v>97.85250809183232</v>
      </c>
      <c r="BR353" s="830">
        <f t="shared" si="297"/>
        <v>223.35174039820333</v>
      </c>
      <c r="BS353" s="830">
        <f t="shared" si="298"/>
        <v>223.43173101080674</v>
      </c>
      <c r="BT353" s="810">
        <f t="shared" si="299"/>
        <v>31.586150990916966</v>
      </c>
      <c r="BU353" s="810">
        <f t="shared" si="300"/>
        <v>232.26037048477579</v>
      </c>
      <c r="BV353" s="810">
        <f t="shared" si="301"/>
        <v>181.29829255323162</v>
      </c>
      <c r="BW353" s="830">
        <f t="shared" si="302"/>
        <v>12.727978569216408</v>
      </c>
      <c r="BX353" s="816">
        <f t="shared" si="303"/>
        <v>2692.9368627627882</v>
      </c>
      <c r="BY353" s="755">
        <f t="shared" si="329"/>
        <v>0.50082515580487041</v>
      </c>
      <c r="BZ353" s="805">
        <f t="shared" ca="1" si="327"/>
        <v>102.27409911768686</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0</v>
      </c>
      <c r="BE354" s="808">
        <f t="shared" si="284"/>
        <v>77.944794539151587</v>
      </c>
      <c r="BF354" s="808">
        <f t="shared" si="285"/>
        <v>0</v>
      </c>
      <c r="BG354" s="829">
        <f t="shared" si="286"/>
        <v>318.95783174132993</v>
      </c>
      <c r="BH354" s="829">
        <f t="shared" si="287"/>
        <v>384.85498509201932</v>
      </c>
      <c r="BI354" s="829">
        <f t="shared" si="288"/>
        <v>0</v>
      </c>
      <c r="BJ354" s="829">
        <f t="shared" si="289"/>
        <v>0</v>
      </c>
      <c r="BK354" s="829">
        <f t="shared" si="290"/>
        <v>0</v>
      </c>
      <c r="BL354" s="810">
        <f t="shared" si="291"/>
        <v>617.97072144053573</v>
      </c>
      <c r="BM354" s="810">
        <f t="shared" si="292"/>
        <v>806.04263827354259</v>
      </c>
      <c r="BN354" s="810">
        <f t="shared" si="293"/>
        <v>61.996606687830365</v>
      </c>
      <c r="BO354" s="810">
        <f t="shared" si="294"/>
        <v>0</v>
      </c>
      <c r="BP354" s="810">
        <f t="shared" si="295"/>
        <v>431.23839751171681</v>
      </c>
      <c r="BQ354" s="830">
        <f t="shared" si="296"/>
        <v>156.84730166963058</v>
      </c>
      <c r="BR354" s="830">
        <f t="shared" si="297"/>
        <v>357.76024420984629</v>
      </c>
      <c r="BS354" s="830">
        <f t="shared" si="298"/>
        <v>335.57967522573188</v>
      </c>
      <c r="BT354" s="810">
        <f t="shared" si="299"/>
        <v>47.689777084046959</v>
      </c>
      <c r="BU354" s="810">
        <f t="shared" si="300"/>
        <v>335.90343645122255</v>
      </c>
      <c r="BV354" s="810">
        <f t="shared" si="301"/>
        <v>249.52187232539853</v>
      </c>
      <c r="BW354" s="830">
        <f t="shared" si="302"/>
        <v>18.72140512124448</v>
      </c>
      <c r="BX354" s="816">
        <f t="shared" si="303"/>
        <v>4201.0296873732477</v>
      </c>
      <c r="BY354" s="755">
        <f t="shared" si="329"/>
        <v>0.78129620371457087</v>
      </c>
      <c r="BZ354" s="805">
        <f t="shared" ca="1" si="327"/>
        <v>98.184743870779641</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0</v>
      </c>
      <c r="BE355" s="808">
        <f t="shared" si="284"/>
        <v>75.255179519912787</v>
      </c>
      <c r="BF355" s="808">
        <f t="shared" si="285"/>
        <v>0</v>
      </c>
      <c r="BG355" s="829">
        <f t="shared" si="286"/>
        <v>307.01812832044857</v>
      </c>
      <c r="BH355" s="829">
        <f t="shared" si="287"/>
        <v>392.54227042798129</v>
      </c>
      <c r="BI355" s="829">
        <f t="shared" si="288"/>
        <v>0</v>
      </c>
      <c r="BJ355" s="829">
        <f t="shared" si="289"/>
        <v>0</v>
      </c>
      <c r="BK355" s="829">
        <f t="shared" si="290"/>
        <v>0</v>
      </c>
      <c r="BL355" s="810">
        <f t="shared" si="291"/>
        <v>611.56600040650198</v>
      </c>
      <c r="BM355" s="810">
        <f t="shared" si="292"/>
        <v>832.01433366861318</v>
      </c>
      <c r="BN355" s="810">
        <f t="shared" si="293"/>
        <v>65.29918432568256</v>
      </c>
      <c r="BO355" s="810">
        <f t="shared" si="294"/>
        <v>0</v>
      </c>
      <c r="BP355" s="810">
        <f t="shared" si="295"/>
        <v>445.56743156696638</v>
      </c>
      <c r="BQ355" s="830">
        <f t="shared" si="296"/>
        <v>162.01448053701895</v>
      </c>
      <c r="BR355" s="830">
        <f t="shared" si="297"/>
        <v>391.32458623564941</v>
      </c>
      <c r="BS355" s="830">
        <f t="shared" si="298"/>
        <v>367.46124648524875</v>
      </c>
      <c r="BT355" s="810">
        <f t="shared" si="299"/>
        <v>53.131897019580819</v>
      </c>
      <c r="BU355" s="810">
        <f t="shared" si="300"/>
        <v>362.69641045884424</v>
      </c>
      <c r="BV355" s="810">
        <f t="shared" si="301"/>
        <v>282.72044141006012</v>
      </c>
      <c r="BW355" s="830">
        <f t="shared" si="302"/>
        <v>19.865805295766375</v>
      </c>
      <c r="BX355" s="816">
        <f t="shared" si="303"/>
        <v>4368.4773956782756</v>
      </c>
      <c r="BY355" s="755">
        <f t="shared" si="329"/>
        <v>0.81243767819941892</v>
      </c>
      <c r="BZ355" s="805">
        <f t="shared" ca="1" si="327"/>
        <v>99.975207779791944</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0</v>
      </c>
      <c r="BE356" s="808">
        <f t="shared" si="284"/>
        <v>53.8819516482287</v>
      </c>
      <c r="BF356" s="808">
        <f t="shared" si="285"/>
        <v>0</v>
      </c>
      <c r="BG356" s="829">
        <f t="shared" si="286"/>
        <v>218.49479462436705</v>
      </c>
      <c r="BH356" s="829">
        <f t="shared" si="287"/>
        <v>256.18829454832201</v>
      </c>
      <c r="BI356" s="829">
        <f t="shared" si="288"/>
        <v>0</v>
      </c>
      <c r="BJ356" s="829">
        <f t="shared" si="289"/>
        <v>0</v>
      </c>
      <c r="BK356" s="829">
        <f t="shared" si="290"/>
        <v>0</v>
      </c>
      <c r="BL356" s="810">
        <f t="shared" si="291"/>
        <v>425.42492678961383</v>
      </c>
      <c r="BM356" s="810">
        <f t="shared" si="292"/>
        <v>540.34030193462547</v>
      </c>
      <c r="BN356" s="810">
        <f t="shared" si="293"/>
        <v>40.311938364745167</v>
      </c>
      <c r="BO356" s="810">
        <f t="shared" si="294"/>
        <v>0</v>
      </c>
      <c r="BP356" s="810">
        <f t="shared" si="295"/>
        <v>279.95809739713269</v>
      </c>
      <c r="BQ356" s="830">
        <f t="shared" si="296"/>
        <v>101.65453436748723</v>
      </c>
      <c r="BR356" s="830">
        <f t="shared" si="297"/>
        <v>207.66173959445325</v>
      </c>
      <c r="BS356" s="830">
        <f t="shared" si="298"/>
        <v>209.02725482263901</v>
      </c>
      <c r="BT356" s="810">
        <f t="shared" si="299"/>
        <v>28.846269548574725</v>
      </c>
      <c r="BU356" s="810">
        <f t="shared" si="300"/>
        <v>223.16901301769178</v>
      </c>
      <c r="BV356" s="810">
        <f t="shared" si="301"/>
        <v>172.65504282317852</v>
      </c>
      <c r="BW356" s="830">
        <f t="shared" si="302"/>
        <v>13.811763656662801</v>
      </c>
      <c r="BX356" s="816">
        <f t="shared" si="303"/>
        <v>2771.4259231377218</v>
      </c>
      <c r="BY356" s="755">
        <f t="shared" si="329"/>
        <v>0.5154223401781145</v>
      </c>
      <c r="BZ356" s="805">
        <f t="shared" ca="1" si="327"/>
        <v>97.458650704169969</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0</v>
      </c>
      <c r="BE357" s="808">
        <f t="shared" si="284"/>
        <v>11.094811501534073</v>
      </c>
      <c r="BF357" s="808">
        <f t="shared" si="285"/>
        <v>0</v>
      </c>
      <c r="BG357" s="829">
        <f t="shared" si="286"/>
        <v>41.927455123633997</v>
      </c>
      <c r="BH357" s="829">
        <f t="shared" si="287"/>
        <v>53.178537738037882</v>
      </c>
      <c r="BI357" s="829">
        <f t="shared" si="288"/>
        <v>0</v>
      </c>
      <c r="BJ357" s="829">
        <f t="shared" si="289"/>
        <v>0</v>
      </c>
      <c r="BK357" s="829">
        <f t="shared" si="290"/>
        <v>0</v>
      </c>
      <c r="BL357" s="810">
        <f t="shared" si="291"/>
        <v>80.871788874995005</v>
      </c>
      <c r="BM357" s="810">
        <f t="shared" si="292"/>
        <v>109.98643806530586</v>
      </c>
      <c r="BN357" s="810">
        <f t="shared" si="293"/>
        <v>9.7692182191460226</v>
      </c>
      <c r="BO357" s="810">
        <f t="shared" si="294"/>
        <v>0</v>
      </c>
      <c r="BP357" s="810">
        <f t="shared" si="295"/>
        <v>56.609958395830816</v>
      </c>
      <c r="BQ357" s="830">
        <f t="shared" si="296"/>
        <v>32.862672212421074</v>
      </c>
      <c r="BR357" s="830">
        <f t="shared" si="297"/>
        <v>59.050059439085963</v>
      </c>
      <c r="BS357" s="830">
        <f t="shared" si="298"/>
        <v>58.870924485291283</v>
      </c>
      <c r="BT357" s="810">
        <f t="shared" si="299"/>
        <v>9.0858159140069787</v>
      </c>
      <c r="BU357" s="810">
        <f t="shared" si="300"/>
        <v>55.913676778867263</v>
      </c>
      <c r="BV357" s="810">
        <f t="shared" si="301"/>
        <v>47.043123209039919</v>
      </c>
      <c r="BW357" s="830">
        <f t="shared" si="302"/>
        <v>5.5896708777569764</v>
      </c>
      <c r="BX357" s="816">
        <f t="shared" si="303"/>
        <v>631.85415083495297</v>
      </c>
      <c r="BY357" s="755">
        <f t="shared" si="329"/>
        <v>0.11751053576993732</v>
      </c>
      <c r="BZ357" s="805">
        <f t="shared" ca="1" si="327"/>
        <v>96.048802400220453</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0</v>
      </c>
      <c r="BE358" s="808">
        <f t="shared" si="284"/>
        <v>12.262845619711035</v>
      </c>
      <c r="BF358" s="808">
        <f t="shared" si="285"/>
        <v>0</v>
      </c>
      <c r="BG358" s="829">
        <f t="shared" si="286"/>
        <v>48.185135783541043</v>
      </c>
      <c r="BH358" s="829">
        <f t="shared" si="287"/>
        <v>57.469351399488211</v>
      </c>
      <c r="BI358" s="829">
        <f t="shared" si="288"/>
        <v>0</v>
      </c>
      <c r="BJ358" s="829">
        <f t="shared" si="289"/>
        <v>0</v>
      </c>
      <c r="BK358" s="829">
        <f t="shared" si="290"/>
        <v>0</v>
      </c>
      <c r="BL358" s="810">
        <f t="shared" si="291"/>
        <v>100.62984625482481</v>
      </c>
      <c r="BM358" s="810">
        <f t="shared" si="292"/>
        <v>121.64153589811313</v>
      </c>
      <c r="BN358" s="810">
        <f t="shared" si="293"/>
        <v>9.2763161428417735</v>
      </c>
      <c r="BO358" s="810">
        <f t="shared" si="294"/>
        <v>0</v>
      </c>
      <c r="BP358" s="810">
        <f t="shared" si="295"/>
        <v>62.831824472973949</v>
      </c>
      <c r="BQ358" s="830">
        <f t="shared" si="296"/>
        <v>21.754972144630891</v>
      </c>
      <c r="BR358" s="830">
        <f t="shared" si="297"/>
        <v>47.68661852652523</v>
      </c>
      <c r="BS358" s="830">
        <f t="shared" si="298"/>
        <v>48.994927044725657</v>
      </c>
      <c r="BT358" s="810">
        <f t="shared" si="299"/>
        <v>6.8580776603051996</v>
      </c>
      <c r="BU358" s="810">
        <f t="shared" si="300"/>
        <v>53.135418684853569</v>
      </c>
      <c r="BV358" s="810">
        <f t="shared" si="301"/>
        <v>39.951506741753555</v>
      </c>
      <c r="BW358" s="830">
        <f t="shared" si="302"/>
        <v>3.216708530677272</v>
      </c>
      <c r="BX358" s="816">
        <f t="shared" si="303"/>
        <v>633.89508490496519</v>
      </c>
      <c r="BY358" s="755">
        <f t="shared" si="329"/>
        <v>0.11789010319973316</v>
      </c>
      <c r="BZ358" s="805">
        <f t="shared" ca="1" si="327"/>
        <v>98.401911629678267</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0</v>
      </c>
      <c r="BE360" s="808">
        <f t="shared" si="284"/>
        <v>11.514044819550183</v>
      </c>
      <c r="BF360" s="808">
        <f t="shared" si="285"/>
        <v>0</v>
      </c>
      <c r="BG360" s="829">
        <f t="shared" si="286"/>
        <v>54.313170570283759</v>
      </c>
      <c r="BH360" s="829">
        <f t="shared" si="287"/>
        <v>65.549114221058332</v>
      </c>
      <c r="BI360" s="829">
        <f t="shared" si="288"/>
        <v>0</v>
      </c>
      <c r="BJ360" s="829">
        <f t="shared" si="289"/>
        <v>0</v>
      </c>
      <c r="BK360" s="829">
        <f t="shared" si="290"/>
        <v>0</v>
      </c>
      <c r="BL360" s="810">
        <f t="shared" si="291"/>
        <v>106.09885697412147</v>
      </c>
      <c r="BM360" s="810">
        <f t="shared" si="292"/>
        <v>153.72556782485961</v>
      </c>
      <c r="BN360" s="810">
        <f t="shared" si="293"/>
        <v>9.9540104273507044</v>
      </c>
      <c r="BO360" s="810">
        <f t="shared" si="294"/>
        <v>0</v>
      </c>
      <c r="BP360" s="810">
        <f t="shared" si="295"/>
        <v>73.671275017841566</v>
      </c>
      <c r="BQ360" s="830">
        <f t="shared" si="296"/>
        <v>22.585978742271784</v>
      </c>
      <c r="BR360" s="830">
        <f t="shared" si="297"/>
        <v>48.470311949754013</v>
      </c>
      <c r="BS360" s="830">
        <f t="shared" si="298"/>
        <v>55.380163202739126</v>
      </c>
      <c r="BT360" s="810">
        <f t="shared" si="299"/>
        <v>6.9952901453399798</v>
      </c>
      <c r="BU360" s="810">
        <f t="shared" si="300"/>
        <v>65.422490282962627</v>
      </c>
      <c r="BV360" s="810">
        <f t="shared" si="301"/>
        <v>42.03086194813929</v>
      </c>
      <c r="BW360" s="830">
        <f t="shared" si="302"/>
        <v>3.9010308830130001</v>
      </c>
      <c r="BX360" s="816">
        <f t="shared" si="303"/>
        <v>719.61216700928537</v>
      </c>
      <c r="BY360" s="755">
        <f t="shared" si="329"/>
        <v>0.13383153561638189</v>
      </c>
      <c r="BZ360" s="805">
        <f t="shared" ca="1" si="327"/>
        <v>103.92245033021842</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0</v>
      </c>
      <c r="BE361" s="808">
        <f t="shared" si="284"/>
        <v>55.721393891087594</v>
      </c>
      <c r="BF361" s="808">
        <f t="shared" si="285"/>
        <v>0</v>
      </c>
      <c r="BG361" s="829">
        <f t="shared" si="286"/>
        <v>221.84636480021035</v>
      </c>
      <c r="BH361" s="829">
        <f t="shared" si="287"/>
        <v>262.10095610647312</v>
      </c>
      <c r="BI361" s="829">
        <f t="shared" si="288"/>
        <v>0</v>
      </c>
      <c r="BJ361" s="829">
        <f t="shared" si="289"/>
        <v>0</v>
      </c>
      <c r="BK361" s="829">
        <f t="shared" si="290"/>
        <v>0</v>
      </c>
      <c r="BL361" s="810">
        <f t="shared" si="291"/>
        <v>414.99897856572539</v>
      </c>
      <c r="BM361" s="810">
        <f t="shared" si="292"/>
        <v>525.66606410810732</v>
      </c>
      <c r="BN361" s="810">
        <f t="shared" si="293"/>
        <v>38.689641736583219</v>
      </c>
      <c r="BO361" s="810">
        <f t="shared" si="294"/>
        <v>0</v>
      </c>
      <c r="BP361" s="810">
        <f t="shared" si="295"/>
        <v>282.81495032587742</v>
      </c>
      <c r="BQ361" s="830">
        <f t="shared" si="296"/>
        <v>99.635785929061399</v>
      </c>
      <c r="BR361" s="830">
        <f t="shared" si="297"/>
        <v>201.04670212282477</v>
      </c>
      <c r="BS361" s="830">
        <f t="shared" si="298"/>
        <v>200.7287670354103</v>
      </c>
      <c r="BT361" s="810">
        <f t="shared" si="299"/>
        <v>24.911116242096607</v>
      </c>
      <c r="BU361" s="810">
        <f t="shared" si="300"/>
        <v>194.90841821874079</v>
      </c>
      <c r="BV361" s="810">
        <f t="shared" si="301"/>
        <v>140.02389367766949</v>
      </c>
      <c r="BW361" s="830">
        <f t="shared" si="302"/>
        <v>12.464654481645239</v>
      </c>
      <c r="BX361" s="816">
        <f t="shared" si="303"/>
        <v>2675.5576872415131</v>
      </c>
      <c r="BY361" s="755">
        <f t="shared" si="329"/>
        <v>0.49759302347805712</v>
      </c>
      <c r="BZ361" s="805">
        <f t="shared" ca="1" si="327"/>
        <v>95.842146966980252</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0</v>
      </c>
      <c r="BE362" s="808">
        <f t="shared" si="284"/>
        <v>51.260418246685624</v>
      </c>
      <c r="BF362" s="808">
        <f t="shared" si="285"/>
        <v>0</v>
      </c>
      <c r="BG362" s="829">
        <f t="shared" si="286"/>
        <v>205.71605466899817</v>
      </c>
      <c r="BH362" s="829">
        <f t="shared" si="287"/>
        <v>251.04907793390865</v>
      </c>
      <c r="BI362" s="829">
        <f t="shared" si="288"/>
        <v>0</v>
      </c>
      <c r="BJ362" s="829">
        <f t="shared" si="289"/>
        <v>0</v>
      </c>
      <c r="BK362" s="829">
        <f t="shared" si="290"/>
        <v>0</v>
      </c>
      <c r="BL362" s="810">
        <f t="shared" si="291"/>
        <v>385.20013491517813</v>
      </c>
      <c r="BM362" s="810">
        <f t="shared" si="292"/>
        <v>510.11601426118108</v>
      </c>
      <c r="BN362" s="810">
        <f t="shared" si="293"/>
        <v>38.349436342817029</v>
      </c>
      <c r="BO362" s="810">
        <f t="shared" si="294"/>
        <v>0</v>
      </c>
      <c r="BP362" s="810">
        <f t="shared" si="295"/>
        <v>272.76852182255021</v>
      </c>
      <c r="BQ362" s="830">
        <f t="shared" si="296"/>
        <v>101.38524292546374</v>
      </c>
      <c r="BR362" s="830">
        <f t="shared" si="297"/>
        <v>197.86008634774763</v>
      </c>
      <c r="BS362" s="830">
        <f t="shared" si="298"/>
        <v>206.02147003135138</v>
      </c>
      <c r="BT362" s="810">
        <f t="shared" si="299"/>
        <v>26.154844451357896</v>
      </c>
      <c r="BU362" s="810">
        <f t="shared" si="300"/>
        <v>191.80660971644076</v>
      </c>
      <c r="BV362" s="810">
        <f t="shared" si="301"/>
        <v>137.83722951071019</v>
      </c>
      <c r="BW362" s="830">
        <f t="shared" si="302"/>
        <v>13.805334849132937</v>
      </c>
      <c r="BX362" s="816">
        <f t="shared" si="303"/>
        <v>2589.3304760235233</v>
      </c>
      <c r="BY362" s="755">
        <f t="shared" si="329"/>
        <v>0.48155671862070359</v>
      </c>
      <c r="BZ362" s="805">
        <f t="shared" ca="1" si="327"/>
        <v>96.43225442612524</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0</v>
      </c>
      <c r="BE363" s="808">
        <f t="shared" si="284"/>
        <v>32.516185033859678</v>
      </c>
      <c r="BF363" s="808">
        <f t="shared" si="285"/>
        <v>0</v>
      </c>
      <c r="BG363" s="829">
        <f t="shared" si="286"/>
        <v>124.20429761132765</v>
      </c>
      <c r="BH363" s="829">
        <f t="shared" si="287"/>
        <v>134.12629623224538</v>
      </c>
      <c r="BI363" s="829">
        <f t="shared" si="288"/>
        <v>0</v>
      </c>
      <c r="BJ363" s="829">
        <f t="shared" si="289"/>
        <v>0</v>
      </c>
      <c r="BK363" s="829">
        <f t="shared" si="290"/>
        <v>0</v>
      </c>
      <c r="BL363" s="810">
        <f t="shared" si="291"/>
        <v>222.95557865640569</v>
      </c>
      <c r="BM363" s="810">
        <f t="shared" si="292"/>
        <v>253.00689607103052</v>
      </c>
      <c r="BN363" s="810">
        <f t="shared" si="293"/>
        <v>16.066410463807237</v>
      </c>
      <c r="BO363" s="810">
        <f t="shared" si="294"/>
        <v>0</v>
      </c>
      <c r="BP363" s="810">
        <f t="shared" si="295"/>
        <v>134.11117579031904</v>
      </c>
      <c r="BQ363" s="830">
        <f t="shared" si="296"/>
        <v>38.056632420151367</v>
      </c>
      <c r="BR363" s="830">
        <f t="shared" si="297"/>
        <v>73.062884650154459</v>
      </c>
      <c r="BS363" s="830">
        <f t="shared" si="298"/>
        <v>75.759230873680451</v>
      </c>
      <c r="BT363" s="810">
        <f t="shared" si="299"/>
        <v>8.2489243723166084</v>
      </c>
      <c r="BU363" s="810">
        <f t="shared" si="300"/>
        <v>80.914317220721145</v>
      </c>
      <c r="BV363" s="810">
        <f t="shared" si="301"/>
        <v>58.088636426646005</v>
      </c>
      <c r="BW363" s="830">
        <f t="shared" si="302"/>
        <v>5.476328360109024</v>
      </c>
      <c r="BX363" s="816">
        <f t="shared" si="303"/>
        <v>1256.5937941827742</v>
      </c>
      <c r="BY363" s="755">
        <f t="shared" si="329"/>
        <v>0.23369793456997848</v>
      </c>
      <c r="BZ363" s="805">
        <f t="shared" ca="1" si="327"/>
        <v>91.531746817101805</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0</v>
      </c>
      <c r="BE364" s="808">
        <f t="shared" si="284"/>
        <v>8.8288279252161406</v>
      </c>
      <c r="BF364" s="808">
        <f t="shared" si="285"/>
        <v>0</v>
      </c>
      <c r="BG364" s="829">
        <f t="shared" si="286"/>
        <v>37.217262845947758</v>
      </c>
      <c r="BH364" s="829">
        <f t="shared" si="287"/>
        <v>45.637968300659487</v>
      </c>
      <c r="BI364" s="829">
        <f t="shared" si="288"/>
        <v>0</v>
      </c>
      <c r="BJ364" s="829">
        <f t="shared" si="289"/>
        <v>0</v>
      </c>
      <c r="BK364" s="829">
        <f t="shared" si="290"/>
        <v>0</v>
      </c>
      <c r="BL364" s="810">
        <f t="shared" si="291"/>
        <v>70.149001127751788</v>
      </c>
      <c r="BM364" s="810">
        <f t="shared" si="292"/>
        <v>91.469590976729265</v>
      </c>
      <c r="BN364" s="810">
        <f t="shared" si="293"/>
        <v>7.6379472251165925</v>
      </c>
      <c r="BO364" s="810">
        <f t="shared" si="294"/>
        <v>0</v>
      </c>
      <c r="BP364" s="810">
        <f t="shared" si="295"/>
        <v>51.009749939521789</v>
      </c>
      <c r="BQ364" s="830">
        <f t="shared" si="296"/>
        <v>26.948482180372437</v>
      </c>
      <c r="BR364" s="830">
        <f t="shared" si="297"/>
        <v>37.307468261533863</v>
      </c>
      <c r="BS364" s="830">
        <f t="shared" si="298"/>
        <v>44.736848002310786</v>
      </c>
      <c r="BT364" s="810">
        <f t="shared" si="299"/>
        <v>7.3034249418888031</v>
      </c>
      <c r="BU364" s="810">
        <f t="shared" si="300"/>
        <v>50.739248113084614</v>
      </c>
      <c r="BV364" s="810">
        <f t="shared" si="301"/>
        <v>40.324846221102476</v>
      </c>
      <c r="BW364" s="830">
        <f t="shared" si="302"/>
        <v>6.6244572427001049</v>
      </c>
      <c r="BX364" s="816">
        <f t="shared" si="303"/>
        <v>525.93512330393594</v>
      </c>
      <c r="BY364" s="755">
        <f t="shared" si="329"/>
        <v>9.781199987054788E-2</v>
      </c>
      <c r="BZ364" s="805">
        <f t="shared" ca="1" si="327"/>
        <v>96.52765933731547</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0</v>
      </c>
      <c r="BE365" s="808">
        <f t="shared" si="284"/>
        <v>5.8701947932439165</v>
      </c>
      <c r="BF365" s="808">
        <f t="shared" si="285"/>
        <v>0</v>
      </c>
      <c r="BG365" s="829">
        <f t="shared" si="286"/>
        <v>23.876788726052926</v>
      </c>
      <c r="BH365" s="829">
        <f t="shared" si="287"/>
        <v>26.188382762782503</v>
      </c>
      <c r="BI365" s="829">
        <f t="shared" si="288"/>
        <v>0</v>
      </c>
      <c r="BJ365" s="829">
        <f t="shared" si="289"/>
        <v>0</v>
      </c>
      <c r="BK365" s="829">
        <f t="shared" si="290"/>
        <v>0</v>
      </c>
      <c r="BL365" s="810">
        <f t="shared" si="291"/>
        <v>45.602204540324628</v>
      </c>
      <c r="BM365" s="810">
        <f t="shared" si="292"/>
        <v>51.788980421741279</v>
      </c>
      <c r="BN365" s="810">
        <f t="shared" si="293"/>
        <v>3.3572402342543533</v>
      </c>
      <c r="BO365" s="810">
        <f t="shared" si="294"/>
        <v>0</v>
      </c>
      <c r="BP365" s="810">
        <f t="shared" si="295"/>
        <v>29.692603523230979</v>
      </c>
      <c r="BQ365" s="830">
        <f t="shared" si="296"/>
        <v>8.6959420480396066</v>
      </c>
      <c r="BR365" s="830">
        <f t="shared" si="297"/>
        <v>16.333565701909571</v>
      </c>
      <c r="BS365" s="830">
        <f t="shared" si="298"/>
        <v>19.605048369045033</v>
      </c>
      <c r="BT365" s="810">
        <f t="shared" si="299"/>
        <v>2.659353461356448</v>
      </c>
      <c r="BU365" s="810">
        <f t="shared" si="300"/>
        <v>20.977882894819288</v>
      </c>
      <c r="BV365" s="810">
        <f t="shared" si="301"/>
        <v>15.181148501852784</v>
      </c>
      <c r="BW365" s="830">
        <f t="shared" si="302"/>
        <v>2.1416537177327761</v>
      </c>
      <c r="BX365" s="816">
        <f t="shared" si="303"/>
        <v>271.97098969638608</v>
      </c>
      <c r="BY365" s="755">
        <f t="shared" si="329"/>
        <v>5.0580433270668787E-2</v>
      </c>
      <c r="BZ365" s="805">
        <f t="shared" ca="1" si="327"/>
        <v>94.437305103150422</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0</v>
      </c>
      <c r="BE367" s="808">
        <f t="shared" si="284"/>
        <v>1.6486305565446255</v>
      </c>
      <c r="BF367" s="808">
        <f t="shared" si="285"/>
        <v>0</v>
      </c>
      <c r="BG367" s="829">
        <f t="shared" si="286"/>
        <v>6.9112491363749724</v>
      </c>
      <c r="BH367" s="829">
        <f t="shared" si="287"/>
        <v>9.8416362685004461</v>
      </c>
      <c r="BI367" s="829">
        <f t="shared" si="288"/>
        <v>0</v>
      </c>
      <c r="BJ367" s="829">
        <f t="shared" si="289"/>
        <v>0</v>
      </c>
      <c r="BK367" s="829">
        <f t="shared" si="290"/>
        <v>0</v>
      </c>
      <c r="BL367" s="810">
        <f t="shared" si="291"/>
        <v>13.708500816313016</v>
      </c>
      <c r="BM367" s="810">
        <f t="shared" si="292"/>
        <v>23.080368535800584</v>
      </c>
      <c r="BN367" s="810">
        <f t="shared" si="293"/>
        <v>1.6958583986750171</v>
      </c>
      <c r="BO367" s="810">
        <f t="shared" si="294"/>
        <v>0</v>
      </c>
      <c r="BP367" s="810">
        <f t="shared" si="295"/>
        <v>12.424446689979945</v>
      </c>
      <c r="BQ367" s="830">
        <f t="shared" si="296"/>
        <v>5.1626742857270029</v>
      </c>
      <c r="BR367" s="830">
        <f t="shared" si="297"/>
        <v>11.805487974427827</v>
      </c>
      <c r="BS367" s="830">
        <f t="shared" si="298"/>
        <v>11.339378359342335</v>
      </c>
      <c r="BT367" s="810">
        <f t="shared" si="299"/>
        <v>2.0256103127065992</v>
      </c>
      <c r="BU367" s="810">
        <f t="shared" si="300"/>
        <v>14.370195085981997</v>
      </c>
      <c r="BV367" s="810">
        <f t="shared" si="301"/>
        <v>10.970104284388041</v>
      </c>
      <c r="BW367" s="830">
        <f t="shared" si="302"/>
        <v>1.4005864098082872</v>
      </c>
      <c r="BX367" s="816">
        <f t="shared" si="303"/>
        <v>126.38472711457069</v>
      </c>
      <c r="BY367" s="755">
        <f t="shared" si="329"/>
        <v>2.3504691670926295E-2</v>
      </c>
      <c r="BZ367" s="805">
        <f t="shared" ca="1" si="327"/>
        <v>105.53895516931003</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0</v>
      </c>
      <c r="BE368" s="808">
        <f t="shared" si="284"/>
        <v>56.147102837783756</v>
      </c>
      <c r="BF368" s="808">
        <f t="shared" si="285"/>
        <v>0</v>
      </c>
      <c r="BG368" s="829">
        <f t="shared" si="286"/>
        <v>220.90616118577668</v>
      </c>
      <c r="BH368" s="829">
        <f t="shared" si="287"/>
        <v>277.31408861258024</v>
      </c>
      <c r="BI368" s="829">
        <f t="shared" si="288"/>
        <v>0</v>
      </c>
      <c r="BJ368" s="829">
        <f t="shared" si="289"/>
        <v>0</v>
      </c>
      <c r="BK368" s="829">
        <f t="shared" si="290"/>
        <v>0</v>
      </c>
      <c r="BL368" s="810">
        <f t="shared" si="291"/>
        <v>431.97466563052831</v>
      </c>
      <c r="BM368" s="810">
        <f t="shared" si="292"/>
        <v>569.92366893622386</v>
      </c>
      <c r="BN368" s="810">
        <f t="shared" si="293"/>
        <v>44.30408113441775</v>
      </c>
      <c r="BO368" s="810">
        <f t="shared" si="294"/>
        <v>0</v>
      </c>
      <c r="BP368" s="810">
        <f t="shared" si="295"/>
        <v>303.69878697854114</v>
      </c>
      <c r="BQ368" s="830">
        <f t="shared" si="296"/>
        <v>111.96641085661658</v>
      </c>
      <c r="BR368" s="830">
        <f t="shared" si="297"/>
        <v>259.02446234737295</v>
      </c>
      <c r="BS368" s="830">
        <f t="shared" si="298"/>
        <v>240.05098059643382</v>
      </c>
      <c r="BT368" s="810">
        <f t="shared" si="299"/>
        <v>33.155145177585986</v>
      </c>
      <c r="BU368" s="810">
        <f t="shared" si="300"/>
        <v>235.76992126283369</v>
      </c>
      <c r="BV368" s="810">
        <f t="shared" si="301"/>
        <v>175.44367786032316</v>
      </c>
      <c r="BW368" s="830">
        <f t="shared" si="302"/>
        <v>11.873156747057472</v>
      </c>
      <c r="BX368" s="816">
        <f t="shared" si="303"/>
        <v>2971.5523101640756</v>
      </c>
      <c r="BY368" s="755">
        <f t="shared" si="329"/>
        <v>0.55264130745100903</v>
      </c>
      <c r="BZ368" s="805">
        <f t="shared" ca="1" si="327"/>
        <v>97.874859532464896</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0</v>
      </c>
      <c r="BE369" s="808">
        <f t="shared" si="284"/>
        <v>53.486094807175462</v>
      </c>
      <c r="BF369" s="808">
        <f t="shared" si="285"/>
        <v>0</v>
      </c>
      <c r="BG369" s="829">
        <f t="shared" si="286"/>
        <v>215.06109641042477</v>
      </c>
      <c r="BH369" s="829">
        <f t="shared" si="287"/>
        <v>283.76181537172033</v>
      </c>
      <c r="BI369" s="829">
        <f t="shared" si="288"/>
        <v>0</v>
      </c>
      <c r="BJ369" s="829">
        <f t="shared" si="289"/>
        <v>0</v>
      </c>
      <c r="BK369" s="829">
        <f t="shared" si="290"/>
        <v>0</v>
      </c>
      <c r="BL369" s="810">
        <f t="shared" si="291"/>
        <v>430.55179706847275</v>
      </c>
      <c r="BM369" s="810">
        <f t="shared" si="292"/>
        <v>583.65584267030135</v>
      </c>
      <c r="BN369" s="810">
        <f t="shared" si="293"/>
        <v>46.482249168257681</v>
      </c>
      <c r="BO369" s="810">
        <f t="shared" si="294"/>
        <v>0</v>
      </c>
      <c r="BP369" s="810">
        <f t="shared" si="295"/>
        <v>314.18912966248035</v>
      </c>
      <c r="BQ369" s="830">
        <f t="shared" si="296"/>
        <v>113.34482590758128</v>
      </c>
      <c r="BR369" s="830">
        <f t="shared" si="297"/>
        <v>276.91637091545829</v>
      </c>
      <c r="BS369" s="830">
        <f t="shared" si="298"/>
        <v>263.1005866832337</v>
      </c>
      <c r="BT369" s="810">
        <f t="shared" si="299"/>
        <v>36.686387418439566</v>
      </c>
      <c r="BU369" s="810">
        <f t="shared" si="300"/>
        <v>259.49135740294588</v>
      </c>
      <c r="BV369" s="810">
        <f t="shared" si="301"/>
        <v>198.09384873171317</v>
      </c>
      <c r="BW369" s="830">
        <f t="shared" si="302"/>
        <v>12.258936361982759</v>
      </c>
      <c r="BX369" s="816">
        <f t="shared" si="303"/>
        <v>3087.0803385801873</v>
      </c>
      <c r="BY369" s="755">
        <f t="shared" si="329"/>
        <v>0.5741268994941765</v>
      </c>
      <c r="BZ369" s="805">
        <f t="shared" ca="1" si="327"/>
        <v>100.03753388846957</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0</v>
      </c>
      <c r="BE370" s="808">
        <f t="shared" si="284"/>
        <v>17.561603535865213</v>
      </c>
      <c r="BF370" s="808">
        <f t="shared" si="285"/>
        <v>0</v>
      </c>
      <c r="BG370" s="829">
        <f t="shared" si="286"/>
        <v>74.149156947872797</v>
      </c>
      <c r="BH370" s="829">
        <f t="shared" si="287"/>
        <v>81.215884570178133</v>
      </c>
      <c r="BI370" s="829">
        <f t="shared" si="288"/>
        <v>0</v>
      </c>
      <c r="BJ370" s="829">
        <f t="shared" si="289"/>
        <v>0</v>
      </c>
      <c r="BK370" s="829">
        <f t="shared" si="290"/>
        <v>0</v>
      </c>
      <c r="BL370" s="810">
        <f t="shared" si="291"/>
        <v>145.87728994429156</v>
      </c>
      <c r="BM370" s="810">
        <f t="shared" si="292"/>
        <v>177.56931372629188</v>
      </c>
      <c r="BN370" s="810">
        <f t="shared" si="293"/>
        <v>11.596180820028012</v>
      </c>
      <c r="BO370" s="810">
        <f t="shared" si="294"/>
        <v>0</v>
      </c>
      <c r="BP370" s="810">
        <f t="shared" si="295"/>
        <v>92.636539494805874</v>
      </c>
      <c r="BQ370" s="830">
        <f t="shared" si="296"/>
        <v>26.392677405298848</v>
      </c>
      <c r="BR370" s="830">
        <f t="shared" si="297"/>
        <v>65.119853887638328</v>
      </c>
      <c r="BS370" s="830">
        <f t="shared" si="298"/>
        <v>61.870924084133591</v>
      </c>
      <c r="BT370" s="810">
        <f t="shared" si="299"/>
        <v>8.6870590413889577</v>
      </c>
      <c r="BU370" s="810">
        <f t="shared" si="300"/>
        <v>71.167379317484347</v>
      </c>
      <c r="BV370" s="810">
        <f t="shared" si="301"/>
        <v>55.764089955064243</v>
      </c>
      <c r="BW370" s="830">
        <f t="shared" si="302"/>
        <v>3.6673001019095519</v>
      </c>
      <c r="BX370" s="816">
        <f t="shared" si="303"/>
        <v>893.27525283225123</v>
      </c>
      <c r="BY370" s="755">
        <f t="shared" si="329"/>
        <v>0.16612892929742445</v>
      </c>
      <c r="BZ370" s="805">
        <f t="shared" ca="1" si="327"/>
        <v>98.445920686444339</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0</v>
      </c>
      <c r="BE371" s="808">
        <f t="shared" si="284"/>
        <v>2.282338255897685</v>
      </c>
      <c r="BF371" s="808">
        <f t="shared" si="285"/>
        <v>0</v>
      </c>
      <c r="BG371" s="829">
        <f t="shared" si="286"/>
        <v>8.315270172420778</v>
      </c>
      <c r="BH371" s="829">
        <f t="shared" si="287"/>
        <v>10.7562323906572</v>
      </c>
      <c r="BI371" s="829">
        <f t="shared" si="288"/>
        <v>0</v>
      </c>
      <c r="BJ371" s="829">
        <f t="shared" si="289"/>
        <v>0</v>
      </c>
      <c r="BK371" s="829">
        <f t="shared" si="290"/>
        <v>0</v>
      </c>
      <c r="BL371" s="810">
        <f t="shared" si="291"/>
        <v>15.022081973561271</v>
      </c>
      <c r="BM371" s="810">
        <f t="shared" si="292"/>
        <v>25.77776877887446</v>
      </c>
      <c r="BN371" s="810">
        <f t="shared" si="293"/>
        <v>2.0813082798931877</v>
      </c>
      <c r="BO371" s="810">
        <f t="shared" si="294"/>
        <v>0</v>
      </c>
      <c r="BP371" s="810">
        <f t="shared" si="295"/>
        <v>10.643467089711024</v>
      </c>
      <c r="BQ371" s="830">
        <f t="shared" si="296"/>
        <v>8.1237763354106107</v>
      </c>
      <c r="BR371" s="830">
        <f t="shared" si="297"/>
        <v>12.683155913981954</v>
      </c>
      <c r="BS371" s="830">
        <f t="shared" si="298"/>
        <v>13.595530813230909</v>
      </c>
      <c r="BT371" s="810">
        <f t="shared" si="299"/>
        <v>2.3042207450992716</v>
      </c>
      <c r="BU371" s="810">
        <f t="shared" si="300"/>
        <v>15.907006400018542</v>
      </c>
      <c r="BV371" s="810">
        <f t="shared" si="301"/>
        <v>12.143295064299869</v>
      </c>
      <c r="BW371" s="830">
        <f t="shared" si="302"/>
        <v>1.1491537321532568</v>
      </c>
      <c r="BX371" s="816">
        <f t="shared" si="303"/>
        <v>140.78460594521002</v>
      </c>
      <c r="BY371" s="755">
        <f t="shared" si="329"/>
        <v>2.6182742411234892E-2</v>
      </c>
      <c r="BZ371" s="805">
        <f t="shared" ca="1" si="327"/>
        <v>99.349751156630134</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0</v>
      </c>
      <c r="BE374" s="808">
        <f t="shared" si="284"/>
        <v>92.062359377548049</v>
      </c>
      <c r="BF374" s="808">
        <f t="shared" si="285"/>
        <v>0</v>
      </c>
      <c r="BG374" s="829">
        <f t="shared" si="286"/>
        <v>383.58977924390103</v>
      </c>
      <c r="BH374" s="829">
        <f t="shared" si="287"/>
        <v>466.71867754711798</v>
      </c>
      <c r="BI374" s="829">
        <f t="shared" si="288"/>
        <v>0</v>
      </c>
      <c r="BJ374" s="829">
        <f t="shared" si="289"/>
        <v>0</v>
      </c>
      <c r="BK374" s="829">
        <f t="shared" si="290"/>
        <v>0</v>
      </c>
      <c r="BL374" s="810">
        <f t="shared" si="291"/>
        <v>754.27764278969244</v>
      </c>
      <c r="BM374" s="810">
        <f t="shared" si="292"/>
        <v>991.93504725340131</v>
      </c>
      <c r="BN374" s="810">
        <f t="shared" si="293"/>
        <v>75.500422681492694</v>
      </c>
      <c r="BO374" s="810">
        <f t="shared" si="294"/>
        <v>0</v>
      </c>
      <c r="BP374" s="810">
        <f t="shared" si="295"/>
        <v>531.1865023297114</v>
      </c>
      <c r="BQ374" s="830">
        <f t="shared" si="296"/>
        <v>185.62955052579741</v>
      </c>
      <c r="BR374" s="830">
        <f t="shared" si="297"/>
        <v>442.29991085241903</v>
      </c>
      <c r="BS374" s="830">
        <f t="shared" si="298"/>
        <v>421.95254559132906</v>
      </c>
      <c r="BT374" s="810">
        <f t="shared" si="299"/>
        <v>60.976200636445121</v>
      </c>
      <c r="BU374" s="810">
        <f t="shared" si="300"/>
        <v>423.17228876630088</v>
      </c>
      <c r="BV374" s="810">
        <f t="shared" si="301"/>
        <v>326.0858907289624</v>
      </c>
      <c r="BW374" s="830">
        <f t="shared" si="302"/>
        <v>23.7773082470862</v>
      </c>
      <c r="BX374" s="816">
        <f t="shared" si="303"/>
        <v>5179.1641265712042</v>
      </c>
      <c r="BY374" s="755">
        <f t="shared" si="329"/>
        <v>0.96320701628625705</v>
      </c>
      <c r="BZ374" s="805">
        <f t="shared" ca="1" si="327"/>
        <v>99.37184430924934</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0</v>
      </c>
      <c r="BE375" s="808">
        <f t="shared" si="284"/>
        <v>1.2269883271228543</v>
      </c>
      <c r="BF375" s="808">
        <f t="shared" si="285"/>
        <v>0</v>
      </c>
      <c r="BG375" s="829">
        <f t="shared" si="286"/>
        <v>7.6276383153385385</v>
      </c>
      <c r="BH375" s="829">
        <f t="shared" si="287"/>
        <v>8.4641909965169262</v>
      </c>
      <c r="BI375" s="829">
        <f t="shared" si="288"/>
        <v>0</v>
      </c>
      <c r="BJ375" s="829">
        <f t="shared" si="289"/>
        <v>0</v>
      </c>
      <c r="BK375" s="829">
        <f t="shared" si="290"/>
        <v>0</v>
      </c>
      <c r="BL375" s="810">
        <f t="shared" si="291"/>
        <v>18.924281114126082</v>
      </c>
      <c r="BM375" s="810">
        <f t="shared" si="292"/>
        <v>26.533487737331981</v>
      </c>
      <c r="BN375" s="810">
        <f t="shared" si="293"/>
        <v>1.7374602257555714</v>
      </c>
      <c r="BO375" s="810">
        <f t="shared" si="294"/>
        <v>0</v>
      </c>
      <c r="BP375" s="810">
        <f t="shared" si="295"/>
        <v>16.173864492485468</v>
      </c>
      <c r="BQ375" s="830">
        <f t="shared" si="296"/>
        <v>1.5055330910615303</v>
      </c>
      <c r="BR375" s="830">
        <f t="shared" si="297"/>
        <v>13.265828185589971</v>
      </c>
      <c r="BS375" s="830">
        <f t="shared" si="298"/>
        <v>11.016086746715448</v>
      </c>
      <c r="BT375" s="810">
        <f t="shared" si="299"/>
        <v>1.3399743443544865</v>
      </c>
      <c r="BU375" s="810">
        <f t="shared" si="300"/>
        <v>15.464236956680647</v>
      </c>
      <c r="BV375" s="810">
        <f t="shared" si="301"/>
        <v>10.711151815459214</v>
      </c>
      <c r="BW375" s="830">
        <f t="shared" si="302"/>
        <v>0.11548772777181551</v>
      </c>
      <c r="BX375" s="816">
        <f t="shared" si="303"/>
        <v>134.10621007631053</v>
      </c>
      <c r="BY375" s="755">
        <f t="shared" si="329"/>
        <v>2.4940712307292268E-2</v>
      </c>
      <c r="BZ375" s="805">
        <f t="shared" ca="1" si="327"/>
        <v>119.48736843385073</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0</v>
      </c>
      <c r="BE378" s="808">
        <f t="shared" si="284"/>
        <v>2.8364703736106756</v>
      </c>
      <c r="BF378" s="808">
        <f t="shared" si="285"/>
        <v>0</v>
      </c>
      <c r="BG378" s="829">
        <f t="shared" si="286"/>
        <v>15.982886529667283</v>
      </c>
      <c r="BH378" s="829">
        <f t="shared" si="287"/>
        <v>20.452890337924401</v>
      </c>
      <c r="BI378" s="829">
        <f t="shared" si="288"/>
        <v>0</v>
      </c>
      <c r="BJ378" s="829">
        <f t="shared" si="289"/>
        <v>0</v>
      </c>
      <c r="BK378" s="829">
        <f t="shared" si="290"/>
        <v>0</v>
      </c>
      <c r="BL378" s="810">
        <f t="shared" si="291"/>
        <v>37.038750936142641</v>
      </c>
      <c r="BM378" s="810">
        <f t="shared" si="292"/>
        <v>56.396406412307662</v>
      </c>
      <c r="BN378" s="810">
        <f t="shared" si="293"/>
        <v>3.4040699535941439</v>
      </c>
      <c r="BO378" s="810">
        <f t="shared" si="294"/>
        <v>0</v>
      </c>
      <c r="BP378" s="810">
        <f t="shared" si="295"/>
        <v>30.649505615902626</v>
      </c>
      <c r="BQ378" s="830">
        <f t="shared" si="296"/>
        <v>3.1375024296517191</v>
      </c>
      <c r="BR378" s="830">
        <f t="shared" si="297"/>
        <v>24.633156167590535</v>
      </c>
      <c r="BS378" s="830">
        <f t="shared" si="298"/>
        <v>20.776151510376327</v>
      </c>
      <c r="BT378" s="810">
        <f t="shared" si="299"/>
        <v>2.6078630826880174</v>
      </c>
      <c r="BU378" s="810">
        <f t="shared" si="300"/>
        <v>32.341503805301684</v>
      </c>
      <c r="BV378" s="810">
        <f t="shared" si="301"/>
        <v>19.84965568580046</v>
      </c>
      <c r="BW378" s="830">
        <f t="shared" si="302"/>
        <v>0.28305698414593439</v>
      </c>
      <c r="BX378" s="816">
        <f t="shared" si="303"/>
        <v>270.38986982470419</v>
      </c>
      <c r="BY378" s="755">
        <f t="shared" si="329"/>
        <v>5.028638084893141E-2</v>
      </c>
      <c r="BZ378" s="805">
        <f t="shared" ca="1" si="327"/>
        <v>118.69544673266192</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0</v>
      </c>
      <c r="BE379" s="808">
        <f t="shared" si="284"/>
        <v>5.2073285014162547</v>
      </c>
      <c r="BF379" s="808">
        <f t="shared" si="285"/>
        <v>0</v>
      </c>
      <c r="BG379" s="829">
        <f t="shared" si="286"/>
        <v>26.00232576732185</v>
      </c>
      <c r="BH379" s="829">
        <f t="shared" si="287"/>
        <v>26.872199922264155</v>
      </c>
      <c r="BI379" s="829">
        <f t="shared" si="288"/>
        <v>0</v>
      </c>
      <c r="BJ379" s="829">
        <f t="shared" si="289"/>
        <v>0</v>
      </c>
      <c r="BK379" s="829">
        <f t="shared" si="290"/>
        <v>0</v>
      </c>
      <c r="BL379" s="810">
        <f t="shared" si="291"/>
        <v>49.487441935219785</v>
      </c>
      <c r="BM379" s="810">
        <f t="shared" si="292"/>
        <v>66.544362949423146</v>
      </c>
      <c r="BN379" s="810">
        <f t="shared" si="293"/>
        <v>3.4276324240039284</v>
      </c>
      <c r="BO379" s="810">
        <f t="shared" si="294"/>
        <v>0</v>
      </c>
      <c r="BP379" s="810">
        <f t="shared" si="295"/>
        <v>38.185239370630484</v>
      </c>
      <c r="BQ379" s="830">
        <f t="shared" si="296"/>
        <v>3.7544754065575088</v>
      </c>
      <c r="BR379" s="830">
        <f t="shared" si="297"/>
        <v>22.092186938001468</v>
      </c>
      <c r="BS379" s="830">
        <f t="shared" si="298"/>
        <v>21.630378239828016</v>
      </c>
      <c r="BT379" s="810">
        <f t="shared" si="299"/>
        <v>2.7659291047920189</v>
      </c>
      <c r="BU379" s="810">
        <f t="shared" si="300"/>
        <v>25.01290486781242</v>
      </c>
      <c r="BV379" s="810">
        <f t="shared" si="301"/>
        <v>14.1440762619279</v>
      </c>
      <c r="BW379" s="830">
        <f t="shared" si="302"/>
        <v>0.28741880798045283</v>
      </c>
      <c r="BX379" s="816">
        <f t="shared" si="303"/>
        <v>305.41390049717938</v>
      </c>
      <c r="BY379" s="755">
        <f t="shared" si="329"/>
        <v>5.6800055885657313E-2</v>
      </c>
      <c r="BZ379" s="805">
        <f t="shared" ca="1" si="327"/>
        <v>105.03946552754957</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0</v>
      </c>
      <c r="BE380" s="808">
        <f t="shared" si="284"/>
        <v>18.604478548837307</v>
      </c>
      <c r="BF380" s="808">
        <f t="shared" si="285"/>
        <v>0</v>
      </c>
      <c r="BG380" s="829">
        <f t="shared" si="286"/>
        <v>81.486203923364798</v>
      </c>
      <c r="BH380" s="829">
        <f t="shared" si="287"/>
        <v>86.720925146128181</v>
      </c>
      <c r="BI380" s="829">
        <f t="shared" si="288"/>
        <v>0</v>
      </c>
      <c r="BJ380" s="829">
        <f t="shared" si="289"/>
        <v>0</v>
      </c>
      <c r="BK380" s="829">
        <f t="shared" si="290"/>
        <v>0</v>
      </c>
      <c r="BL380" s="810">
        <f t="shared" si="291"/>
        <v>141.50696887251428</v>
      </c>
      <c r="BM380" s="810">
        <f t="shared" si="292"/>
        <v>168.88410386168687</v>
      </c>
      <c r="BN380" s="810">
        <f t="shared" si="293"/>
        <v>9.5831283830174101</v>
      </c>
      <c r="BO380" s="810">
        <f t="shared" si="294"/>
        <v>0</v>
      </c>
      <c r="BP380" s="810">
        <f t="shared" si="295"/>
        <v>87.388596600649464</v>
      </c>
      <c r="BQ380" s="830">
        <f t="shared" si="296"/>
        <v>13.444199558711516</v>
      </c>
      <c r="BR380" s="830">
        <f t="shared" si="297"/>
        <v>61.202267495268394</v>
      </c>
      <c r="BS380" s="830">
        <f t="shared" si="298"/>
        <v>57.354647173558021</v>
      </c>
      <c r="BT380" s="810">
        <f t="shared" si="299"/>
        <v>6.7882925542130996</v>
      </c>
      <c r="BU380" s="810">
        <f t="shared" si="300"/>
        <v>57.487126522178301</v>
      </c>
      <c r="BV380" s="810">
        <f t="shared" si="301"/>
        <v>35.704081690850359</v>
      </c>
      <c r="BW380" s="830">
        <f t="shared" si="302"/>
        <v>0.8303351923669775</v>
      </c>
      <c r="BX380" s="816">
        <f t="shared" si="303"/>
        <v>826.98535552334499</v>
      </c>
      <c r="BY380" s="755">
        <f t="shared" si="329"/>
        <v>0.15380051246482146</v>
      </c>
      <c r="BZ380" s="805">
        <f t="shared" ca="1" si="327"/>
        <v>95.538129649852479</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0</v>
      </c>
      <c r="BE381" s="808">
        <f t="shared" si="284"/>
        <v>18.47984175720249</v>
      </c>
      <c r="BF381" s="808">
        <f t="shared" si="285"/>
        <v>0</v>
      </c>
      <c r="BG381" s="829">
        <f t="shared" si="286"/>
        <v>72.362404084300152</v>
      </c>
      <c r="BH381" s="829">
        <f t="shared" si="287"/>
        <v>84.613567123224954</v>
      </c>
      <c r="BI381" s="829">
        <f t="shared" si="288"/>
        <v>0</v>
      </c>
      <c r="BJ381" s="829">
        <f t="shared" si="289"/>
        <v>0</v>
      </c>
      <c r="BK381" s="829">
        <f t="shared" si="290"/>
        <v>0</v>
      </c>
      <c r="BL381" s="810">
        <f t="shared" si="291"/>
        <v>138.86382436584009</v>
      </c>
      <c r="BM381" s="810">
        <f t="shared" si="292"/>
        <v>179.35243738934358</v>
      </c>
      <c r="BN381" s="810">
        <f t="shared" si="293"/>
        <v>12.813752399930509</v>
      </c>
      <c r="BO381" s="810">
        <f t="shared" si="294"/>
        <v>0</v>
      </c>
      <c r="BP381" s="810">
        <f t="shared" si="295"/>
        <v>96.159661521244658</v>
      </c>
      <c r="BQ381" s="830">
        <f t="shared" si="296"/>
        <v>28.645456952126633</v>
      </c>
      <c r="BR381" s="830">
        <f t="shared" si="297"/>
        <v>75.697937718567829</v>
      </c>
      <c r="BS381" s="830">
        <f t="shared" si="298"/>
        <v>68.513249226636347</v>
      </c>
      <c r="BT381" s="810">
        <f t="shared" si="299"/>
        <v>9.9514091033939618</v>
      </c>
      <c r="BU381" s="810">
        <f t="shared" si="300"/>
        <v>71.528158446461248</v>
      </c>
      <c r="BV381" s="810">
        <f t="shared" si="301"/>
        <v>52.853046670514395</v>
      </c>
      <c r="BW381" s="830">
        <f t="shared" si="302"/>
        <v>4.4527185520121275</v>
      </c>
      <c r="BX381" s="816">
        <f t="shared" si="303"/>
        <v>914.28746531079901</v>
      </c>
      <c r="BY381" s="755">
        <f t="shared" si="329"/>
        <v>0.17003672406747239</v>
      </c>
      <c r="BZ381" s="805">
        <f t="shared" ca="1" si="327"/>
        <v>96.933770474263994</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0</v>
      </c>
      <c r="BE382" s="808">
        <f t="shared" si="284"/>
        <v>48.871880818933114</v>
      </c>
      <c r="BF382" s="808">
        <f t="shared" si="285"/>
        <v>0</v>
      </c>
      <c r="BG382" s="829">
        <f t="shared" si="286"/>
        <v>199.16617969534522</v>
      </c>
      <c r="BH382" s="829">
        <f t="shared" si="287"/>
        <v>260.34041747045791</v>
      </c>
      <c r="BI382" s="829">
        <f t="shared" si="288"/>
        <v>0</v>
      </c>
      <c r="BJ382" s="829">
        <f t="shared" si="289"/>
        <v>0</v>
      </c>
      <c r="BK382" s="829">
        <f t="shared" si="290"/>
        <v>0</v>
      </c>
      <c r="BL382" s="810">
        <f t="shared" si="291"/>
        <v>414.103013890282</v>
      </c>
      <c r="BM382" s="810">
        <f t="shared" si="292"/>
        <v>559.82268938723746</v>
      </c>
      <c r="BN382" s="810">
        <f t="shared" si="293"/>
        <v>48.771416839453856</v>
      </c>
      <c r="BO382" s="810">
        <f t="shared" si="294"/>
        <v>0</v>
      </c>
      <c r="BP382" s="810">
        <f t="shared" si="295"/>
        <v>302.61699689157166</v>
      </c>
      <c r="BQ382" s="830">
        <f t="shared" si="296"/>
        <v>139.01836565295253</v>
      </c>
      <c r="BR382" s="830">
        <f t="shared" si="297"/>
        <v>277.37445168057133</v>
      </c>
      <c r="BS382" s="830">
        <f t="shared" si="298"/>
        <v>269.72557384960038</v>
      </c>
      <c r="BT382" s="810">
        <f t="shared" si="299"/>
        <v>40.886506154912794</v>
      </c>
      <c r="BU382" s="810">
        <f t="shared" si="300"/>
        <v>261.63030635824543</v>
      </c>
      <c r="BV382" s="810">
        <f t="shared" si="301"/>
        <v>219.44913969090635</v>
      </c>
      <c r="BW382" s="830">
        <f t="shared" si="302"/>
        <v>18.146470463494488</v>
      </c>
      <c r="BX382" s="816">
        <f t="shared" si="303"/>
        <v>3059.9234088439644</v>
      </c>
      <c r="BY382" s="755">
        <f t="shared" si="329"/>
        <v>0.56907632673311592</v>
      </c>
      <c r="BZ382" s="805">
        <f t="shared" ca="1" si="327"/>
        <v>100.33781024874109</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0</v>
      </c>
      <c r="BE384" s="808">
        <f t="shared" si="284"/>
        <v>58.105780238461939</v>
      </c>
      <c r="BF384" s="808">
        <f t="shared" si="285"/>
        <v>0</v>
      </c>
      <c r="BG384" s="829">
        <f t="shared" si="286"/>
        <v>235.61424529162815</v>
      </c>
      <c r="BH384" s="829">
        <f t="shared" si="287"/>
        <v>291.06344959064518</v>
      </c>
      <c r="BI384" s="829">
        <f t="shared" si="288"/>
        <v>0</v>
      </c>
      <c r="BJ384" s="829">
        <f t="shared" si="289"/>
        <v>0</v>
      </c>
      <c r="BK384" s="829">
        <f t="shared" si="290"/>
        <v>0</v>
      </c>
      <c r="BL384" s="810">
        <f t="shared" si="291"/>
        <v>477.45774836313279</v>
      </c>
      <c r="BM384" s="810">
        <f t="shared" si="292"/>
        <v>634.50639715271836</v>
      </c>
      <c r="BN384" s="810">
        <f t="shared" si="293"/>
        <v>46.869095830224332</v>
      </c>
      <c r="BO384" s="810">
        <f t="shared" si="294"/>
        <v>0</v>
      </c>
      <c r="BP384" s="810">
        <f t="shared" si="295"/>
        <v>331.58660748997625</v>
      </c>
      <c r="BQ384" s="830">
        <f t="shared" si="296"/>
        <v>111.764781137554</v>
      </c>
      <c r="BR384" s="830">
        <f t="shared" si="297"/>
        <v>274.06151119368292</v>
      </c>
      <c r="BS384" s="830">
        <f t="shared" si="298"/>
        <v>260.38816030983327</v>
      </c>
      <c r="BT384" s="810">
        <f t="shared" si="299"/>
        <v>35.291905031557</v>
      </c>
      <c r="BU384" s="810">
        <f t="shared" si="300"/>
        <v>253.75279995118146</v>
      </c>
      <c r="BV384" s="810">
        <f t="shared" si="301"/>
        <v>193.71307496273226</v>
      </c>
      <c r="BW384" s="830">
        <f t="shared" si="302"/>
        <v>12.706701276144766</v>
      </c>
      <c r="BX384" s="816">
        <f t="shared" si="303"/>
        <v>3216.8822578194727</v>
      </c>
      <c r="BY384" s="755">
        <f t="shared" si="329"/>
        <v>0.59826711136683519</v>
      </c>
      <c r="BZ384" s="805">
        <f t="shared" ca="1" si="327"/>
        <v>99.761419964420639</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0</v>
      </c>
      <c r="BE385" s="808">
        <f t="shared" si="284"/>
        <v>21.211886654210986</v>
      </c>
      <c r="BF385" s="808">
        <f t="shared" si="285"/>
        <v>0</v>
      </c>
      <c r="BG385" s="829">
        <f t="shared" si="286"/>
        <v>90.909616464503216</v>
      </c>
      <c r="BH385" s="829">
        <f t="shared" si="287"/>
        <v>105.48482602223298</v>
      </c>
      <c r="BI385" s="829">
        <f t="shared" si="288"/>
        <v>0</v>
      </c>
      <c r="BJ385" s="829">
        <f t="shared" si="289"/>
        <v>0</v>
      </c>
      <c r="BK385" s="829">
        <f t="shared" si="290"/>
        <v>0</v>
      </c>
      <c r="BL385" s="810">
        <f t="shared" si="291"/>
        <v>180.13530114698841</v>
      </c>
      <c r="BM385" s="810">
        <f t="shared" si="292"/>
        <v>240.50134298190062</v>
      </c>
      <c r="BN385" s="810">
        <f t="shared" si="293"/>
        <v>18.195057955953683</v>
      </c>
      <c r="BO385" s="810">
        <f t="shared" si="294"/>
        <v>0</v>
      </c>
      <c r="BP385" s="810">
        <f t="shared" si="295"/>
        <v>127.53030440059982</v>
      </c>
      <c r="BQ385" s="830">
        <f t="shared" si="296"/>
        <v>45.244480659495828</v>
      </c>
      <c r="BR385" s="830">
        <f t="shared" si="297"/>
        <v>110.94524246823178</v>
      </c>
      <c r="BS385" s="830">
        <f t="shared" si="298"/>
        <v>105.41001345137857</v>
      </c>
      <c r="BT385" s="810">
        <f t="shared" si="299"/>
        <v>15.686739715969098</v>
      </c>
      <c r="BU385" s="810">
        <f t="shared" si="300"/>
        <v>98.558457401376899</v>
      </c>
      <c r="BV385" s="810">
        <f t="shared" si="301"/>
        <v>75.965408826046684</v>
      </c>
      <c r="BW385" s="830">
        <f t="shared" si="302"/>
        <v>5.3752252352720644</v>
      </c>
      <c r="BX385" s="816">
        <f t="shared" si="303"/>
        <v>1241.1539033841605</v>
      </c>
      <c r="BY385" s="755">
        <f t="shared" si="329"/>
        <v>0.23082646520069935</v>
      </c>
      <c r="BZ385" s="805">
        <f t="shared" ca="1" si="327"/>
        <v>100.01022493252371</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0</v>
      </c>
      <c r="BE386" s="808">
        <f t="shared" si="284"/>
        <v>33.092818315451879</v>
      </c>
      <c r="BF386" s="808">
        <f t="shared" si="285"/>
        <v>0</v>
      </c>
      <c r="BG386" s="829">
        <f t="shared" si="286"/>
        <v>127.60111917954697</v>
      </c>
      <c r="BH386" s="829">
        <f t="shared" si="287"/>
        <v>163.30094434101187</v>
      </c>
      <c r="BI386" s="829">
        <f t="shared" si="288"/>
        <v>0</v>
      </c>
      <c r="BJ386" s="829">
        <f t="shared" si="289"/>
        <v>0</v>
      </c>
      <c r="BK386" s="829">
        <f t="shared" si="290"/>
        <v>0</v>
      </c>
      <c r="BL386" s="810">
        <f t="shared" si="291"/>
        <v>261.78597878973693</v>
      </c>
      <c r="BM386" s="810">
        <f t="shared" si="292"/>
        <v>351.06704286904119</v>
      </c>
      <c r="BN386" s="810">
        <f t="shared" si="293"/>
        <v>28.555413645835287</v>
      </c>
      <c r="BO386" s="810">
        <f t="shared" si="294"/>
        <v>0</v>
      </c>
      <c r="BP386" s="810">
        <f t="shared" si="295"/>
        <v>176.02003593375798</v>
      </c>
      <c r="BQ386" s="830">
        <f t="shared" si="296"/>
        <v>71.850730102999719</v>
      </c>
      <c r="BR386" s="830">
        <f t="shared" si="297"/>
        <v>164.34415662193027</v>
      </c>
      <c r="BS386" s="830">
        <f t="shared" si="298"/>
        <v>158.81218063673597</v>
      </c>
      <c r="BT386" s="810">
        <f t="shared" si="299"/>
        <v>24.606003181757696</v>
      </c>
      <c r="BU386" s="810">
        <f t="shared" si="300"/>
        <v>160.06244739679801</v>
      </c>
      <c r="BV386" s="810">
        <f t="shared" si="301"/>
        <v>120.61575711021852</v>
      </c>
      <c r="BW386" s="830">
        <f t="shared" si="302"/>
        <v>9.1231039615092229</v>
      </c>
      <c r="BX386" s="816">
        <f t="shared" si="303"/>
        <v>1850.8377320863317</v>
      </c>
      <c r="BY386" s="755">
        <f t="shared" si="329"/>
        <v>0.34421382408151974</v>
      </c>
      <c r="BZ386" s="805">
        <f t="shared" ca="1" si="327"/>
        <v>98.423053913786887</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0</v>
      </c>
      <c r="BE387" s="808">
        <f t="shared" si="284"/>
        <v>25.196537855341454</v>
      </c>
      <c r="BF387" s="808">
        <f t="shared" si="285"/>
        <v>0</v>
      </c>
      <c r="BG387" s="829">
        <f t="shared" si="286"/>
        <v>87.275046167457958</v>
      </c>
      <c r="BH387" s="829">
        <f t="shared" si="287"/>
        <v>119.71269366782182</v>
      </c>
      <c r="BI387" s="829">
        <f t="shared" si="288"/>
        <v>0</v>
      </c>
      <c r="BJ387" s="829">
        <f t="shared" si="289"/>
        <v>0</v>
      </c>
      <c r="BK387" s="829">
        <f t="shared" si="290"/>
        <v>0</v>
      </c>
      <c r="BL387" s="810">
        <f t="shared" si="291"/>
        <v>186.69164426994135</v>
      </c>
      <c r="BM387" s="810">
        <f t="shared" si="292"/>
        <v>258.2351619054769</v>
      </c>
      <c r="BN387" s="810">
        <f t="shared" si="293"/>
        <v>18.712161727167402</v>
      </c>
      <c r="BO387" s="810">
        <f t="shared" si="294"/>
        <v>0</v>
      </c>
      <c r="BP387" s="810">
        <f t="shared" si="295"/>
        <v>139.01116863000939</v>
      </c>
      <c r="BQ387" s="830">
        <f t="shared" si="296"/>
        <v>51.642149949657075</v>
      </c>
      <c r="BR387" s="830">
        <f t="shared" si="297"/>
        <v>120.58557617164603</v>
      </c>
      <c r="BS387" s="830">
        <f t="shared" si="298"/>
        <v>110.30740960655073</v>
      </c>
      <c r="BT387" s="810">
        <f t="shared" si="299"/>
        <v>18.07385132731412</v>
      </c>
      <c r="BU387" s="810">
        <f t="shared" si="300"/>
        <v>99.986136465081657</v>
      </c>
      <c r="BV387" s="810">
        <f t="shared" si="301"/>
        <v>92.495039954628112</v>
      </c>
      <c r="BW387" s="830">
        <f t="shared" si="302"/>
        <v>7.2079439196593276</v>
      </c>
      <c r="BX387" s="816">
        <f t="shared" si="303"/>
        <v>1335.1325216177534</v>
      </c>
      <c r="BY387" s="755">
        <f t="shared" si="329"/>
        <v>0.2483043558894836</v>
      </c>
      <c r="BZ387" s="805">
        <f t="shared" ca="1" si="327"/>
        <v>98.00326969868857</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0</v>
      </c>
      <c r="BE390" s="808">
        <f t="shared" si="284"/>
        <v>89.878905367457435</v>
      </c>
      <c r="BF390" s="808">
        <f t="shared" si="285"/>
        <v>0</v>
      </c>
      <c r="BG390" s="829">
        <f t="shared" si="286"/>
        <v>377.87675728838951</v>
      </c>
      <c r="BH390" s="829">
        <f t="shared" si="287"/>
        <v>456.23097353693174</v>
      </c>
      <c r="BI390" s="829">
        <f t="shared" si="288"/>
        <v>0</v>
      </c>
      <c r="BJ390" s="829">
        <f t="shared" si="289"/>
        <v>0</v>
      </c>
      <c r="BK390" s="829">
        <f t="shared" si="290"/>
        <v>0</v>
      </c>
      <c r="BL390" s="810">
        <f t="shared" si="291"/>
        <v>739.58518311421085</v>
      </c>
      <c r="BM390" s="810">
        <f t="shared" si="292"/>
        <v>978.98111447761801</v>
      </c>
      <c r="BN390" s="810">
        <f t="shared" si="293"/>
        <v>73.867271600803349</v>
      </c>
      <c r="BO390" s="810">
        <f t="shared" si="294"/>
        <v>0</v>
      </c>
      <c r="BP390" s="810">
        <f t="shared" si="295"/>
        <v>524.16237782259861</v>
      </c>
      <c r="BQ390" s="830">
        <f t="shared" si="296"/>
        <v>177.11159848286064</v>
      </c>
      <c r="BR390" s="830">
        <f t="shared" si="297"/>
        <v>431.81360515438826</v>
      </c>
      <c r="BS390" s="830">
        <f t="shared" si="298"/>
        <v>411.88389791860692</v>
      </c>
      <c r="BT390" s="810">
        <f t="shared" si="299"/>
        <v>58.472491979371178</v>
      </c>
      <c r="BU390" s="810">
        <f t="shared" si="300"/>
        <v>417.38987774561411</v>
      </c>
      <c r="BV390" s="810">
        <f t="shared" si="301"/>
        <v>318.05915443218868</v>
      </c>
      <c r="BW390" s="830">
        <f t="shared" si="302"/>
        <v>21.859056553899144</v>
      </c>
      <c r="BX390" s="816">
        <f t="shared" si="303"/>
        <v>5077.1722654749383</v>
      </c>
      <c r="BY390" s="755">
        <f t="shared" si="329"/>
        <v>0.94423884423934135</v>
      </c>
      <c r="BZ390" s="805">
        <f t="shared" ca="1" si="327"/>
        <v>99.707557185009421</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0</v>
      </c>
      <c r="BE391" s="808">
        <f t="shared" ref="BE391:BE454" si="338">IF(OR(L391="",L391="*"),"",BE$5*L391)</f>
        <v>84.196852030201939</v>
      </c>
      <c r="BF391" s="808">
        <f t="shared" ref="BF391:BF454" si="339">IF(OR(N391="",N391="*"),"",BF$5*N391)</f>
        <v>0</v>
      </c>
      <c r="BG391" s="829">
        <f t="shared" ref="BG391:BG454" si="340">IF(OR(P391="",P391="*"),"",BG$5*P391)</f>
        <v>348.05471994529694</v>
      </c>
      <c r="BH391" s="829">
        <f t="shared" ref="BH391:BH454" si="341">IF(OR(R391="",R391="*"),"",BH$5*R391)</f>
        <v>423.43838223916362</v>
      </c>
      <c r="BI391" s="829">
        <f t="shared" ref="BI391:BI454" si="342">IF(OR(T391="",T391="*"),"",BI$5*T391)</f>
        <v>0</v>
      </c>
      <c r="BJ391" s="829">
        <f t="shared" ref="BJ391:BJ454" si="343">IF(OR(V391="",V391="*"),"",BJ$5*V391)</f>
        <v>0</v>
      </c>
      <c r="BK391" s="829">
        <f t="shared" ref="BK391:BK454" si="344">IF(OR(X391="",X391="*"),"",BK$5*X391)</f>
        <v>0</v>
      </c>
      <c r="BL391" s="810">
        <f t="shared" ref="BL391:BL454" si="345">IF(OR(Z391="",Z391="*"),"",BL$5*Z391)</f>
        <v>667.65739052053812</v>
      </c>
      <c r="BM391" s="810">
        <f t="shared" ref="BM391:BM454" si="346">IF(OR(AB391="",AB391="*"),"",BM$5*AB391)</f>
        <v>888.64712624802485</v>
      </c>
      <c r="BN391" s="810">
        <f t="shared" ref="BN391:BN454" si="347">IF(OR(AD391="",AD391="*"),"",BN$5*AD391)</f>
        <v>68.642823482292144</v>
      </c>
      <c r="BO391" s="810">
        <f t="shared" ref="BO391:BO454" si="348">IF(OR(AF391="",AF391="*"),"",BO$5*AF391)</f>
        <v>0</v>
      </c>
      <c r="BP391" s="810">
        <f t="shared" ref="BP391:BP454" si="349">IF(OR(AH391="",AH391="*"),"",BP$5*AH391)</f>
        <v>471.54772011485414</v>
      </c>
      <c r="BQ391" s="830">
        <f t="shared" ref="BQ391:BQ454" si="350">IF(OR(AJ391="",AJ391="*"),"",BQ$5*AJ391)</f>
        <v>167.90459386754037</v>
      </c>
      <c r="BR391" s="830">
        <f t="shared" ref="BR391:BR454" si="351">IF(OR(AL391="",AL391="*"),"",BR$5*AL391)</f>
        <v>396.05498692042045</v>
      </c>
      <c r="BS391" s="830">
        <f t="shared" ref="BS391:BS454" si="352">IF(OR(AN391="",AN391="*"),"",BS$5*AN391)</f>
        <v>377.64016351455388</v>
      </c>
      <c r="BT391" s="810">
        <f t="shared" ref="BT391:BT454" si="353">IF(OR(AP391="",AP391="*"),"",BT$5*AP391)</f>
        <v>53.94773878358577</v>
      </c>
      <c r="BU391" s="810">
        <f t="shared" ref="BU391:BU454" si="354">IF(OR(AR391="",AR391="*"),"",BU$5*AR391)</f>
        <v>371.33009863720378</v>
      </c>
      <c r="BV391" s="810">
        <f t="shared" ref="BV391:BV454" si="355">IF(OR(AT391="",AT391="*"),"",BV$5*AT391)</f>
        <v>289.49616928417583</v>
      </c>
      <c r="BW391" s="830">
        <f t="shared" ref="BW391:BW454" si="356">IF(OR(AV391="",AV391="*"),"",BW$5*AV391)</f>
        <v>20.506039371706752</v>
      </c>
      <c r="BX391" s="816">
        <f t="shared" ref="BX391:BX454" si="357">IF(SUM(BB391:BW391)=0,"",SUM(BB391:BW391))</f>
        <v>4629.0648049595593</v>
      </c>
      <c r="BY391" s="755">
        <f t="shared" si="329"/>
        <v>0.86090102379757472</v>
      </c>
      <c r="BZ391" s="805">
        <f t="shared" ca="1" si="327"/>
        <v>98.704432657517486</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0</v>
      </c>
      <c r="BE394" s="808">
        <f t="shared" si="338"/>
        <v>57.158191889930457</v>
      </c>
      <c r="BF394" s="808">
        <f t="shared" si="339"/>
        <v>0</v>
      </c>
      <c r="BG394" s="829">
        <f t="shared" si="340"/>
        <v>223.32721340174007</v>
      </c>
      <c r="BH394" s="829">
        <f t="shared" si="341"/>
        <v>259.40951312422868</v>
      </c>
      <c r="BI394" s="829">
        <f t="shared" si="342"/>
        <v>0</v>
      </c>
      <c r="BJ394" s="829">
        <f t="shared" si="343"/>
        <v>0</v>
      </c>
      <c r="BK394" s="829">
        <f t="shared" si="344"/>
        <v>0</v>
      </c>
      <c r="BL394" s="810">
        <f t="shared" si="345"/>
        <v>416.47880396038676</v>
      </c>
      <c r="BM394" s="810">
        <f t="shared" si="346"/>
        <v>555.62510718319436</v>
      </c>
      <c r="BN394" s="810">
        <f t="shared" si="347"/>
        <v>39.931070822620846</v>
      </c>
      <c r="BO394" s="810">
        <f t="shared" si="348"/>
        <v>0</v>
      </c>
      <c r="BP394" s="810">
        <f t="shared" si="349"/>
        <v>289.34050710077923</v>
      </c>
      <c r="BQ394" s="830">
        <f t="shared" si="350"/>
        <v>85.352801309630394</v>
      </c>
      <c r="BR394" s="830">
        <f t="shared" si="351"/>
        <v>226.79279023077044</v>
      </c>
      <c r="BS394" s="830">
        <f t="shared" si="352"/>
        <v>214.69280471517945</v>
      </c>
      <c r="BT394" s="810">
        <f t="shared" si="353"/>
        <v>28.06972767175267</v>
      </c>
      <c r="BU394" s="810">
        <f t="shared" si="354"/>
        <v>206.55231103099936</v>
      </c>
      <c r="BV394" s="810">
        <f t="shared" si="355"/>
        <v>145.54528224294961</v>
      </c>
      <c r="BW394" s="830">
        <f t="shared" si="356"/>
        <v>10.783317964636943</v>
      </c>
      <c r="BX394" s="816">
        <f t="shared" si="357"/>
        <v>2759.0594426487996</v>
      </c>
      <c r="BY394" s="755">
        <f t="shared" si="329"/>
        <v>0.51312245539311874</v>
      </c>
      <c r="BZ394" s="805">
        <f t="shared" ca="1" si="381"/>
        <v>96.755623149475085</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0</v>
      </c>
      <c r="BE395" s="808">
        <f t="shared" si="338"/>
        <v>29.945065714296252</v>
      </c>
      <c r="BF395" s="808">
        <f t="shared" si="339"/>
        <v>0</v>
      </c>
      <c r="BG395" s="829">
        <f t="shared" si="340"/>
        <v>117.20492574611272</v>
      </c>
      <c r="BH395" s="829">
        <f t="shared" si="341"/>
        <v>142.12951755034933</v>
      </c>
      <c r="BI395" s="829">
        <f t="shared" si="342"/>
        <v>0</v>
      </c>
      <c r="BJ395" s="829">
        <f t="shared" si="343"/>
        <v>0</v>
      </c>
      <c r="BK395" s="829">
        <f t="shared" si="344"/>
        <v>0</v>
      </c>
      <c r="BL395" s="810">
        <f t="shared" si="345"/>
        <v>216.64595869440231</v>
      </c>
      <c r="BM395" s="810">
        <f t="shared" si="346"/>
        <v>300.52576300814769</v>
      </c>
      <c r="BN395" s="810">
        <f t="shared" si="347"/>
        <v>22.671572334455615</v>
      </c>
      <c r="BO395" s="810">
        <f t="shared" si="348"/>
        <v>0</v>
      </c>
      <c r="BP395" s="810">
        <f t="shared" si="349"/>
        <v>152.2718774723015</v>
      </c>
      <c r="BQ395" s="830">
        <f t="shared" si="350"/>
        <v>55.513747713695494</v>
      </c>
      <c r="BR395" s="830">
        <f t="shared" si="351"/>
        <v>133.14276295669637</v>
      </c>
      <c r="BS395" s="830">
        <f t="shared" si="352"/>
        <v>120.35671566854909</v>
      </c>
      <c r="BT395" s="810">
        <f t="shared" si="353"/>
        <v>15.677971756104231</v>
      </c>
      <c r="BU395" s="810">
        <f t="shared" si="354"/>
        <v>108.37308430401869</v>
      </c>
      <c r="BV395" s="810">
        <f t="shared" si="355"/>
        <v>81.845252742533546</v>
      </c>
      <c r="BW395" s="830">
        <f t="shared" si="356"/>
        <v>7.5012563093539679</v>
      </c>
      <c r="BX395" s="816">
        <f t="shared" si="357"/>
        <v>1503.8054719710167</v>
      </c>
      <c r="BY395" s="755">
        <f t="shared" si="329"/>
        <v>0.27967369759550248</v>
      </c>
      <c r="BZ395" s="805">
        <f t="shared" ca="1" si="381"/>
        <v>96.568299710067379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0</v>
      </c>
      <c r="BE398" s="808">
        <f t="shared" si="338"/>
        <v>8.8820772936876935</v>
      </c>
      <c r="BF398" s="808">
        <f t="shared" si="339"/>
        <v>0</v>
      </c>
      <c r="BG398" s="829">
        <f t="shared" si="340"/>
        <v>40.81292186883158</v>
      </c>
      <c r="BH398" s="829">
        <f t="shared" si="341"/>
        <v>39.754110696140835</v>
      </c>
      <c r="BI398" s="829">
        <f t="shared" si="342"/>
        <v>0</v>
      </c>
      <c r="BJ398" s="829">
        <f t="shared" si="343"/>
        <v>0</v>
      </c>
      <c r="BK398" s="829">
        <f t="shared" si="344"/>
        <v>0</v>
      </c>
      <c r="BL398" s="810">
        <f t="shared" si="345"/>
        <v>50.211379746844955</v>
      </c>
      <c r="BM398" s="810">
        <f t="shared" si="346"/>
        <v>85.079044632638727</v>
      </c>
      <c r="BN398" s="810">
        <f t="shared" si="347"/>
        <v>7.1423995999714487</v>
      </c>
      <c r="BO398" s="810">
        <f t="shared" si="348"/>
        <v>0</v>
      </c>
      <c r="BP398" s="810">
        <f t="shared" si="349"/>
        <v>40.382412334616433</v>
      </c>
      <c r="BQ398" s="830">
        <f t="shared" si="350"/>
        <v>32.366095619870769</v>
      </c>
      <c r="BR398" s="830">
        <f t="shared" si="351"/>
        <v>58.640446472411767</v>
      </c>
      <c r="BS398" s="830">
        <f t="shared" si="352"/>
        <v>49.089031485331972</v>
      </c>
      <c r="BT398" s="810">
        <f t="shared" si="353"/>
        <v>8.5324975664928928</v>
      </c>
      <c r="BU398" s="810">
        <f t="shared" si="354"/>
        <v>35.722605833559228</v>
      </c>
      <c r="BV398" s="810">
        <f t="shared" si="355"/>
        <v>40.521904973553042</v>
      </c>
      <c r="BW398" s="830">
        <f t="shared" si="356"/>
        <v>7.8700578235378078</v>
      </c>
      <c r="BX398" s="816">
        <f t="shared" si="357"/>
        <v>505.00698594748917</v>
      </c>
      <c r="BY398" s="755">
        <f t="shared" si="383"/>
        <v>9.3919841165610779E-2</v>
      </c>
      <c r="BZ398" s="805">
        <f t="shared" ca="1" si="381"/>
        <v>89.191787028124423</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0</v>
      </c>
      <c r="BE399" s="808">
        <f t="shared" si="338"/>
        <v>18.195213112085614</v>
      </c>
      <c r="BF399" s="808">
        <f t="shared" si="339"/>
        <v>0</v>
      </c>
      <c r="BG399" s="829">
        <f t="shared" si="340"/>
        <v>72.584381773987303</v>
      </c>
      <c r="BH399" s="829">
        <f t="shared" si="341"/>
        <v>84.723176603074748</v>
      </c>
      <c r="BI399" s="829">
        <f t="shared" si="342"/>
        <v>0</v>
      </c>
      <c r="BJ399" s="829">
        <f t="shared" si="343"/>
        <v>0</v>
      </c>
      <c r="BK399" s="829">
        <f t="shared" si="344"/>
        <v>0</v>
      </c>
      <c r="BL399" s="810">
        <f t="shared" si="345"/>
        <v>104.23040708596136</v>
      </c>
      <c r="BM399" s="810">
        <f t="shared" si="346"/>
        <v>170.68998923563441</v>
      </c>
      <c r="BN399" s="810">
        <f t="shared" si="347"/>
        <v>13.501594034121959</v>
      </c>
      <c r="BO399" s="810">
        <f t="shared" si="348"/>
        <v>0</v>
      </c>
      <c r="BP399" s="810">
        <f t="shared" si="349"/>
        <v>98.762171630225438</v>
      </c>
      <c r="BQ399" s="830">
        <f t="shared" si="350"/>
        <v>41.907282673761337</v>
      </c>
      <c r="BR399" s="830">
        <f t="shared" si="351"/>
        <v>92.227284531150033</v>
      </c>
      <c r="BS399" s="830">
        <f t="shared" si="352"/>
        <v>78.590796109471782</v>
      </c>
      <c r="BT399" s="810">
        <f t="shared" si="353"/>
        <v>15.876220730060313</v>
      </c>
      <c r="BU399" s="810">
        <f t="shared" si="354"/>
        <v>67.878402080407739</v>
      </c>
      <c r="BV399" s="810">
        <f t="shared" si="355"/>
        <v>76.312533913814846</v>
      </c>
      <c r="BW399" s="830">
        <f t="shared" si="356"/>
        <v>8.5466194583997837</v>
      </c>
      <c r="BX399" s="816">
        <f t="shared" si="357"/>
        <v>944.02607297215661</v>
      </c>
      <c r="BY399" s="755">
        <f t="shared" si="383"/>
        <v>0.17556743034631889</v>
      </c>
      <c r="BZ399" s="805">
        <f t="shared" ca="1" si="381"/>
        <v>93.873126281747588</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0</v>
      </c>
      <c r="BE400" s="808">
        <f t="shared" si="338"/>
        <v>66.813812814720634</v>
      </c>
      <c r="BF400" s="808">
        <f t="shared" si="339"/>
        <v>0</v>
      </c>
      <c r="BG400" s="829">
        <f t="shared" si="340"/>
        <v>279.95420129392431</v>
      </c>
      <c r="BH400" s="829">
        <f t="shared" si="341"/>
        <v>340.39963937109144</v>
      </c>
      <c r="BI400" s="829">
        <f t="shared" si="342"/>
        <v>0</v>
      </c>
      <c r="BJ400" s="829">
        <f t="shared" si="343"/>
        <v>0</v>
      </c>
      <c r="BK400" s="829">
        <f t="shared" si="344"/>
        <v>0</v>
      </c>
      <c r="BL400" s="810">
        <f t="shared" si="345"/>
        <v>525.5872334721563</v>
      </c>
      <c r="BM400" s="810">
        <f t="shared" si="346"/>
        <v>721.03631503609608</v>
      </c>
      <c r="BN400" s="810">
        <f t="shared" si="347"/>
        <v>54.549789110393306</v>
      </c>
      <c r="BO400" s="810">
        <f t="shared" si="348"/>
        <v>0</v>
      </c>
      <c r="BP400" s="810">
        <f t="shared" si="349"/>
        <v>388.14273020856774</v>
      </c>
      <c r="BQ400" s="830">
        <f t="shared" si="350"/>
        <v>143.187184866309</v>
      </c>
      <c r="BR400" s="830">
        <f t="shared" si="351"/>
        <v>315.28962721432987</v>
      </c>
      <c r="BS400" s="830">
        <f t="shared" si="352"/>
        <v>315.32338548956312</v>
      </c>
      <c r="BT400" s="810">
        <f t="shared" si="353"/>
        <v>44.820662790578915</v>
      </c>
      <c r="BU400" s="810">
        <f t="shared" si="354"/>
        <v>316.94043457341621</v>
      </c>
      <c r="BV400" s="810">
        <f t="shared" si="355"/>
        <v>243.31216943457125</v>
      </c>
      <c r="BW400" s="830">
        <f t="shared" si="356"/>
        <v>17.074538205934825</v>
      </c>
      <c r="BX400" s="816">
        <f t="shared" si="357"/>
        <v>3772.4317238816529</v>
      </c>
      <c r="BY400" s="755">
        <f t="shared" si="383"/>
        <v>0.70158670706372572</v>
      </c>
      <c r="BZ400" s="805">
        <f t="shared" ca="1" si="381"/>
        <v>99.318230124344836</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0</v>
      </c>
      <c r="BE401" s="808">
        <f t="shared" si="338"/>
        <v>19.308897208833461</v>
      </c>
      <c r="BF401" s="808">
        <f t="shared" si="339"/>
        <v>0</v>
      </c>
      <c r="BG401" s="829">
        <f t="shared" si="340"/>
        <v>73.94636530024971</v>
      </c>
      <c r="BH401" s="829">
        <f t="shared" si="341"/>
        <v>94.653881872357658</v>
      </c>
      <c r="BI401" s="829">
        <f t="shared" si="342"/>
        <v>0</v>
      </c>
      <c r="BJ401" s="829">
        <f t="shared" si="343"/>
        <v>0</v>
      </c>
      <c r="BK401" s="829">
        <f t="shared" si="344"/>
        <v>0</v>
      </c>
      <c r="BL401" s="810">
        <f t="shared" si="345"/>
        <v>142.11070366142397</v>
      </c>
      <c r="BM401" s="810">
        <f t="shared" si="346"/>
        <v>207.84326021212942</v>
      </c>
      <c r="BN401" s="810">
        <f t="shared" si="347"/>
        <v>14.754813680709024</v>
      </c>
      <c r="BO401" s="810">
        <f t="shared" si="348"/>
        <v>0</v>
      </c>
      <c r="BP401" s="810">
        <f t="shared" si="349"/>
        <v>106.75005177563069</v>
      </c>
      <c r="BQ401" s="830">
        <f t="shared" si="350"/>
        <v>49.404041220490988</v>
      </c>
      <c r="BR401" s="830">
        <f t="shared" si="351"/>
        <v>95.071138438670118</v>
      </c>
      <c r="BS401" s="830">
        <f t="shared" si="352"/>
        <v>92.900935081467168</v>
      </c>
      <c r="BT401" s="810">
        <f t="shared" si="353"/>
        <v>16.060319629631106</v>
      </c>
      <c r="BU401" s="810">
        <f t="shared" si="354"/>
        <v>101.10160157992249</v>
      </c>
      <c r="BV401" s="810">
        <f t="shared" si="355"/>
        <v>82.532746258735202</v>
      </c>
      <c r="BW401" s="830">
        <f t="shared" si="356"/>
        <v>9.3092138519548797</v>
      </c>
      <c r="BX401" s="816">
        <f t="shared" si="357"/>
        <v>1105.7479697722058</v>
      </c>
      <c r="BY401" s="755">
        <f t="shared" si="383"/>
        <v>0.205644033805506</v>
      </c>
      <c r="BZ401" s="805">
        <f t="shared" ca="1" si="381"/>
        <v>97.946939955289906</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0</v>
      </c>
      <c r="BE402" s="808">
        <f t="shared" si="338"/>
        <v>36.319168980309506</v>
      </c>
      <c r="BF402" s="808">
        <f t="shared" si="339"/>
        <v>0</v>
      </c>
      <c r="BG402" s="829">
        <f t="shared" si="340"/>
        <v>137.43390876996463</v>
      </c>
      <c r="BH402" s="829">
        <f t="shared" si="341"/>
        <v>168.76379122391288</v>
      </c>
      <c r="BI402" s="829">
        <f t="shared" si="342"/>
        <v>0</v>
      </c>
      <c r="BJ402" s="829">
        <f t="shared" si="343"/>
        <v>0</v>
      </c>
      <c r="BK402" s="829">
        <f t="shared" si="344"/>
        <v>0</v>
      </c>
      <c r="BL402" s="810">
        <f t="shared" si="345"/>
        <v>258.95730753428035</v>
      </c>
      <c r="BM402" s="810">
        <f t="shared" si="346"/>
        <v>341.90638634515517</v>
      </c>
      <c r="BN402" s="810">
        <f t="shared" si="347"/>
        <v>26.383375836629913</v>
      </c>
      <c r="BO402" s="810">
        <f t="shared" si="348"/>
        <v>0</v>
      </c>
      <c r="BP402" s="810">
        <f t="shared" si="349"/>
        <v>173.64156322939533</v>
      </c>
      <c r="BQ402" s="830">
        <f t="shared" si="350"/>
        <v>71.472825891323268</v>
      </c>
      <c r="BR402" s="830">
        <f t="shared" si="351"/>
        <v>162.76525403970425</v>
      </c>
      <c r="BS402" s="830">
        <f t="shared" si="352"/>
        <v>139.48368295729151</v>
      </c>
      <c r="BT402" s="810">
        <f t="shared" si="353"/>
        <v>22.745723043742522</v>
      </c>
      <c r="BU402" s="810">
        <f t="shared" si="354"/>
        <v>127.63896444590682</v>
      </c>
      <c r="BV402" s="810">
        <f t="shared" si="355"/>
        <v>112.56318137409585</v>
      </c>
      <c r="BW402" s="830">
        <f t="shared" si="356"/>
        <v>12.637535518634255</v>
      </c>
      <c r="BX402" s="816">
        <f t="shared" si="357"/>
        <v>1792.7126691903461</v>
      </c>
      <c r="BY402" s="755">
        <f t="shared" si="383"/>
        <v>0.33340388119589848</v>
      </c>
      <c r="BZ402" s="805">
        <f t="shared" ca="1" si="381"/>
        <v>94.415655920101202</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0</v>
      </c>
      <c r="BE403" s="808">
        <f t="shared" si="338"/>
        <v>64.549686377877592</v>
      </c>
      <c r="BF403" s="808">
        <f t="shared" si="339"/>
        <v>0</v>
      </c>
      <c r="BG403" s="829">
        <f t="shared" si="340"/>
        <v>264.61116457983621</v>
      </c>
      <c r="BH403" s="829">
        <f t="shared" si="341"/>
        <v>328.42822784661729</v>
      </c>
      <c r="BI403" s="829">
        <f t="shared" si="342"/>
        <v>0</v>
      </c>
      <c r="BJ403" s="829">
        <f t="shared" si="343"/>
        <v>0</v>
      </c>
      <c r="BK403" s="829">
        <f t="shared" si="344"/>
        <v>0</v>
      </c>
      <c r="BL403" s="810">
        <f t="shared" si="345"/>
        <v>503.50317007208884</v>
      </c>
      <c r="BM403" s="810">
        <f t="shared" si="346"/>
        <v>657.07975151366225</v>
      </c>
      <c r="BN403" s="810">
        <f t="shared" si="347"/>
        <v>49.383133960434925</v>
      </c>
      <c r="BO403" s="810">
        <f t="shared" si="348"/>
        <v>0</v>
      </c>
      <c r="BP403" s="810">
        <f t="shared" si="349"/>
        <v>357.80314902690048</v>
      </c>
      <c r="BQ403" s="830">
        <f t="shared" si="350"/>
        <v>135.47850309661303</v>
      </c>
      <c r="BR403" s="830">
        <f t="shared" si="351"/>
        <v>300.25063081765956</v>
      </c>
      <c r="BS403" s="830">
        <f t="shared" si="352"/>
        <v>266.56228846253674</v>
      </c>
      <c r="BT403" s="810">
        <f t="shared" si="353"/>
        <v>41.91254712139591</v>
      </c>
      <c r="BU403" s="810">
        <f t="shared" si="354"/>
        <v>291.94470255450165</v>
      </c>
      <c r="BV403" s="810">
        <f t="shared" si="355"/>
        <v>221.963617422254</v>
      </c>
      <c r="BW403" s="830">
        <f t="shared" si="356"/>
        <v>18.466202978360808</v>
      </c>
      <c r="BX403" s="816">
        <f t="shared" si="357"/>
        <v>3501.9367758307394</v>
      </c>
      <c r="BY403" s="755">
        <f t="shared" si="383"/>
        <v>0.65128078404886358</v>
      </c>
      <c r="BZ403" s="805">
        <f t="shared" ca="1" si="381"/>
        <v>98.077587909127203</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0</v>
      </c>
      <c r="BE404" s="808">
        <f t="shared" si="338"/>
        <v>83.59254159049506</v>
      </c>
      <c r="BF404" s="808">
        <f t="shared" si="339"/>
        <v>0</v>
      </c>
      <c r="BG404" s="829">
        <f t="shared" si="340"/>
        <v>350.90335778092049</v>
      </c>
      <c r="BH404" s="829">
        <f t="shared" si="341"/>
        <v>418.22458585932094</v>
      </c>
      <c r="BI404" s="829">
        <f t="shared" si="342"/>
        <v>0</v>
      </c>
      <c r="BJ404" s="829">
        <f t="shared" si="343"/>
        <v>0</v>
      </c>
      <c r="BK404" s="829">
        <f t="shared" si="344"/>
        <v>0</v>
      </c>
      <c r="BL404" s="810">
        <f t="shared" si="345"/>
        <v>676.26949606679432</v>
      </c>
      <c r="BM404" s="810">
        <f t="shared" si="346"/>
        <v>887.22617050452209</v>
      </c>
      <c r="BN404" s="810">
        <f t="shared" si="347"/>
        <v>67.540359402317492</v>
      </c>
      <c r="BO404" s="810">
        <f t="shared" si="348"/>
        <v>0</v>
      </c>
      <c r="BP404" s="810">
        <f t="shared" si="349"/>
        <v>479.60351246263241</v>
      </c>
      <c r="BQ404" s="830">
        <f t="shared" si="350"/>
        <v>163.11069566005671</v>
      </c>
      <c r="BR404" s="830">
        <f t="shared" si="351"/>
        <v>384.15458905825767</v>
      </c>
      <c r="BS404" s="830">
        <f t="shared" si="352"/>
        <v>377.20354994036006</v>
      </c>
      <c r="BT404" s="810">
        <f t="shared" si="353"/>
        <v>53.465417809764972</v>
      </c>
      <c r="BU404" s="810">
        <f t="shared" si="354"/>
        <v>379.32284573570598</v>
      </c>
      <c r="BV404" s="810">
        <f t="shared" si="355"/>
        <v>290.24083953872417</v>
      </c>
      <c r="BW404" s="830">
        <f t="shared" si="356"/>
        <v>21.246102072903021</v>
      </c>
      <c r="BX404" s="816">
        <f t="shared" si="357"/>
        <v>4632.104063482775</v>
      </c>
      <c r="BY404" s="755">
        <f t="shared" si="383"/>
        <v>0.86146625692445133</v>
      </c>
      <c r="BZ404" s="805">
        <f t="shared" ca="1" si="381"/>
        <v>99.09779989378859</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0</v>
      </c>
      <c r="BE406" s="808">
        <f t="shared" si="338"/>
        <v>14.324831639196693</v>
      </c>
      <c r="BF406" s="808">
        <f t="shared" si="339"/>
        <v>0</v>
      </c>
      <c r="BG406" s="829">
        <f t="shared" si="340"/>
        <v>55.750307106994448</v>
      </c>
      <c r="BH406" s="829">
        <f t="shared" si="341"/>
        <v>66.803150176108304</v>
      </c>
      <c r="BI406" s="829">
        <f t="shared" si="342"/>
        <v>0</v>
      </c>
      <c r="BJ406" s="829">
        <f t="shared" si="343"/>
        <v>0</v>
      </c>
      <c r="BK406" s="829">
        <f t="shared" si="344"/>
        <v>0</v>
      </c>
      <c r="BL406" s="810">
        <f t="shared" si="345"/>
        <v>79.108944534849854</v>
      </c>
      <c r="BM406" s="810">
        <f t="shared" si="346"/>
        <v>130.75844171736932</v>
      </c>
      <c r="BN406" s="810">
        <f t="shared" si="347"/>
        <v>9.4786895203336439</v>
      </c>
      <c r="BO406" s="810">
        <f t="shared" si="348"/>
        <v>0</v>
      </c>
      <c r="BP406" s="810">
        <f t="shared" si="349"/>
        <v>66.236457934412115</v>
      </c>
      <c r="BQ406" s="830">
        <f t="shared" si="350"/>
        <v>33.99767355670734</v>
      </c>
      <c r="BR406" s="830">
        <f t="shared" si="351"/>
        <v>55.744970839957944</v>
      </c>
      <c r="BS406" s="830">
        <f t="shared" si="352"/>
        <v>53.344665548232456</v>
      </c>
      <c r="BT406" s="810">
        <f t="shared" si="353"/>
        <v>9.2404160607797632</v>
      </c>
      <c r="BU406" s="810">
        <f t="shared" si="354"/>
        <v>64.505915263700288</v>
      </c>
      <c r="BV406" s="810">
        <f t="shared" si="355"/>
        <v>46.994721978959028</v>
      </c>
      <c r="BW406" s="830">
        <f t="shared" si="356"/>
        <v>6.6567170325043685</v>
      </c>
      <c r="BX406" s="816">
        <f t="shared" si="357"/>
        <v>692.9459029101057</v>
      </c>
      <c r="BY406" s="755">
        <f t="shared" si="383"/>
        <v>0.12887221553098488</v>
      </c>
      <c r="BZ406" s="805">
        <f t="shared" ca="1" si="381"/>
        <v>92.606983017208904</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0</v>
      </c>
      <c r="BE407" s="808">
        <f t="shared" si="338"/>
        <v>30.268511379354976</v>
      </c>
      <c r="BF407" s="808">
        <f t="shared" si="339"/>
        <v>0</v>
      </c>
      <c r="BG407" s="829">
        <f t="shared" si="340"/>
        <v>119.99100341488251</v>
      </c>
      <c r="BH407" s="829">
        <f t="shared" si="341"/>
        <v>126.11219779936334</v>
      </c>
      <c r="BI407" s="829">
        <f t="shared" si="342"/>
        <v>0</v>
      </c>
      <c r="BJ407" s="829">
        <f t="shared" si="343"/>
        <v>0</v>
      </c>
      <c r="BK407" s="829">
        <f t="shared" si="344"/>
        <v>0</v>
      </c>
      <c r="BL407" s="810">
        <f t="shared" si="345"/>
        <v>206.56061696386394</v>
      </c>
      <c r="BM407" s="810">
        <f t="shared" si="346"/>
        <v>291.36862475030046</v>
      </c>
      <c r="BN407" s="810">
        <f t="shared" si="347"/>
        <v>22.043407110110024</v>
      </c>
      <c r="BO407" s="810">
        <f t="shared" si="348"/>
        <v>0</v>
      </c>
      <c r="BP407" s="810">
        <f t="shared" si="349"/>
        <v>132.77688241911423</v>
      </c>
      <c r="BQ407" s="830">
        <f t="shared" si="350"/>
        <v>70.853365819303292</v>
      </c>
      <c r="BR407" s="830">
        <f t="shared" si="351"/>
        <v>137.54161347191911</v>
      </c>
      <c r="BS407" s="830">
        <f t="shared" si="352"/>
        <v>127.48062604532836</v>
      </c>
      <c r="BT407" s="810">
        <f t="shared" si="353"/>
        <v>19.984346586170567</v>
      </c>
      <c r="BU407" s="810">
        <f t="shared" si="354"/>
        <v>132.03116505912749</v>
      </c>
      <c r="BV407" s="810">
        <f t="shared" si="355"/>
        <v>93.58218829320694</v>
      </c>
      <c r="BW407" s="830">
        <f t="shared" si="356"/>
        <v>10.624679675282039</v>
      </c>
      <c r="BX407" s="816">
        <f t="shared" si="357"/>
        <v>1521.2192287873274</v>
      </c>
      <c r="BY407" s="755">
        <f t="shared" si="383"/>
        <v>0.28291226125856933</v>
      </c>
      <c r="BZ407" s="805">
        <f t="shared" ca="1" si="381"/>
        <v>93.408875787386378</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0</v>
      </c>
      <c r="BE408" s="808">
        <f t="shared" si="338"/>
        <v>27.230587033328934</v>
      </c>
      <c r="BF408" s="808">
        <f t="shared" si="339"/>
        <v>0</v>
      </c>
      <c r="BG408" s="829">
        <f t="shared" si="340"/>
        <v>93.53742314547749</v>
      </c>
      <c r="BH408" s="829">
        <f t="shared" si="341"/>
        <v>113.42892578907271</v>
      </c>
      <c r="BI408" s="829">
        <f t="shared" si="342"/>
        <v>0</v>
      </c>
      <c r="BJ408" s="829">
        <f t="shared" si="343"/>
        <v>0</v>
      </c>
      <c r="BK408" s="829">
        <f t="shared" si="344"/>
        <v>0</v>
      </c>
      <c r="BL408" s="810">
        <f t="shared" si="345"/>
        <v>183.26074494543283</v>
      </c>
      <c r="BM408" s="810">
        <f t="shared" si="346"/>
        <v>241.92295523526406</v>
      </c>
      <c r="BN408" s="810">
        <f t="shared" si="347"/>
        <v>17.360414550003096</v>
      </c>
      <c r="BO408" s="810">
        <f t="shared" si="348"/>
        <v>0</v>
      </c>
      <c r="BP408" s="810">
        <f t="shared" si="349"/>
        <v>125.7234503055615</v>
      </c>
      <c r="BQ408" s="830">
        <f t="shared" si="350"/>
        <v>46.450126902925021</v>
      </c>
      <c r="BR408" s="830">
        <f t="shared" si="351"/>
        <v>101.81509410948162</v>
      </c>
      <c r="BS408" s="830">
        <f t="shared" si="352"/>
        <v>92.478390103898519</v>
      </c>
      <c r="BT408" s="810">
        <f t="shared" si="353"/>
        <v>12.583538844042348</v>
      </c>
      <c r="BU408" s="810">
        <f t="shared" si="354"/>
        <v>89.482942890967806</v>
      </c>
      <c r="BV408" s="810">
        <f t="shared" si="355"/>
        <v>66.694554784259807</v>
      </c>
      <c r="BW408" s="830">
        <f t="shared" si="356"/>
        <v>9.8402391863821208</v>
      </c>
      <c r="BX408" s="816">
        <f t="shared" si="357"/>
        <v>1221.8093878260977</v>
      </c>
      <c r="BY408" s="755">
        <f t="shared" si="383"/>
        <v>0.22722882421909943</v>
      </c>
      <c r="BZ408" s="805">
        <f t="shared" ca="1" si="381"/>
        <v>93.013775196633546</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0</v>
      </c>
      <c r="BE409" s="808">
        <f t="shared" si="338"/>
        <v>21.261471834028942</v>
      </c>
      <c r="BF409" s="808">
        <f t="shared" si="339"/>
        <v>0</v>
      </c>
      <c r="BG409" s="829">
        <f t="shared" si="340"/>
        <v>74.731860822293612</v>
      </c>
      <c r="BH409" s="829">
        <f t="shared" si="341"/>
        <v>78.449273857226785</v>
      </c>
      <c r="BI409" s="829">
        <f t="shared" si="342"/>
        <v>0</v>
      </c>
      <c r="BJ409" s="829">
        <f t="shared" si="343"/>
        <v>0</v>
      </c>
      <c r="BK409" s="829">
        <f t="shared" si="344"/>
        <v>0</v>
      </c>
      <c r="BL409" s="810">
        <f t="shared" si="345"/>
        <v>133.24169176676011</v>
      </c>
      <c r="BM409" s="810">
        <f t="shared" si="346"/>
        <v>187.38914883562748</v>
      </c>
      <c r="BN409" s="810">
        <f t="shared" si="347"/>
        <v>13.976522464320936</v>
      </c>
      <c r="BO409" s="810">
        <f t="shared" si="348"/>
        <v>0</v>
      </c>
      <c r="BP409" s="810">
        <f t="shared" si="349"/>
        <v>103.22684056202668</v>
      </c>
      <c r="BQ409" s="830">
        <f t="shared" si="350"/>
        <v>46.82750853135208</v>
      </c>
      <c r="BR409" s="830">
        <f t="shared" si="351"/>
        <v>90.911584264745215</v>
      </c>
      <c r="BS409" s="830">
        <f t="shared" si="352"/>
        <v>82.091898283491886</v>
      </c>
      <c r="BT409" s="810">
        <f t="shared" si="353"/>
        <v>12.772604973316733</v>
      </c>
      <c r="BU409" s="810">
        <f t="shared" si="354"/>
        <v>76.533536672503232</v>
      </c>
      <c r="BV409" s="810">
        <f t="shared" si="355"/>
        <v>67.357268489062108</v>
      </c>
      <c r="BW409" s="830">
        <f t="shared" si="356"/>
        <v>8.8143753207898552</v>
      </c>
      <c r="BX409" s="816">
        <f t="shared" si="357"/>
        <v>997.58558667754585</v>
      </c>
      <c r="BY409" s="755">
        <f t="shared" si="383"/>
        <v>0.18552828467129362</v>
      </c>
      <c r="BZ409" s="805">
        <f t="shared" ca="1" si="381"/>
        <v>94.033847335418415</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0</v>
      </c>
      <c r="BE410" s="808">
        <f t="shared" si="338"/>
        <v>45.109258542471615</v>
      </c>
      <c r="BF410" s="808">
        <f t="shared" si="339"/>
        <v>0</v>
      </c>
      <c r="BG410" s="829">
        <f t="shared" si="340"/>
        <v>168.51525740334739</v>
      </c>
      <c r="BH410" s="829">
        <f t="shared" si="341"/>
        <v>194.43124863792181</v>
      </c>
      <c r="BI410" s="829">
        <f t="shared" si="342"/>
        <v>0</v>
      </c>
      <c r="BJ410" s="829">
        <f t="shared" si="343"/>
        <v>0</v>
      </c>
      <c r="BK410" s="829">
        <f t="shared" si="344"/>
        <v>0</v>
      </c>
      <c r="BL410" s="810">
        <f t="shared" si="345"/>
        <v>307.29279428410638</v>
      </c>
      <c r="BM410" s="810">
        <f t="shared" si="346"/>
        <v>437.82474381402847</v>
      </c>
      <c r="BN410" s="810">
        <f t="shared" si="347"/>
        <v>33.094906363730715</v>
      </c>
      <c r="BO410" s="810">
        <f t="shared" si="348"/>
        <v>0</v>
      </c>
      <c r="BP410" s="810">
        <f t="shared" si="349"/>
        <v>220.02683963517975</v>
      </c>
      <c r="BQ410" s="830">
        <f t="shared" si="350"/>
        <v>90.173160314070671</v>
      </c>
      <c r="BR410" s="830">
        <f t="shared" si="351"/>
        <v>196.76845393749616</v>
      </c>
      <c r="BS410" s="830">
        <f t="shared" si="352"/>
        <v>178.93738747738476</v>
      </c>
      <c r="BT410" s="810">
        <f t="shared" si="353"/>
        <v>27.548734900933514</v>
      </c>
      <c r="BU410" s="810">
        <f t="shared" si="354"/>
        <v>195.76218186825844</v>
      </c>
      <c r="BV410" s="810">
        <f t="shared" si="355"/>
        <v>137.26113515883492</v>
      </c>
      <c r="BW410" s="830">
        <f t="shared" si="356"/>
        <v>12.376094647012486</v>
      </c>
      <c r="BX410" s="816">
        <f t="shared" si="357"/>
        <v>2245.122196984777</v>
      </c>
      <c r="BY410" s="755">
        <f t="shared" si="383"/>
        <v>0.41754178854096652</v>
      </c>
      <c r="BZ410" s="805">
        <f t="shared" ca="1" si="381"/>
        <v>95.752625561141855</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0</v>
      </c>
      <c r="BE411" s="808">
        <f t="shared" si="338"/>
        <v>32.43653622865795</v>
      </c>
      <c r="BF411" s="808">
        <f t="shared" si="339"/>
        <v>0</v>
      </c>
      <c r="BG411" s="829">
        <f t="shared" si="340"/>
        <v>124.16011574534598</v>
      </c>
      <c r="BH411" s="829">
        <f t="shared" si="341"/>
        <v>162.61100761413718</v>
      </c>
      <c r="BI411" s="829">
        <f t="shared" si="342"/>
        <v>0</v>
      </c>
      <c r="BJ411" s="829">
        <f t="shared" si="343"/>
        <v>0</v>
      </c>
      <c r="BK411" s="829">
        <f t="shared" si="344"/>
        <v>0</v>
      </c>
      <c r="BL411" s="810">
        <f t="shared" si="345"/>
        <v>252.84613562249831</v>
      </c>
      <c r="BM411" s="810">
        <f t="shared" si="346"/>
        <v>325.54387710612451</v>
      </c>
      <c r="BN411" s="810">
        <f t="shared" si="347"/>
        <v>26.092229558711626</v>
      </c>
      <c r="BO411" s="810">
        <f t="shared" si="348"/>
        <v>0</v>
      </c>
      <c r="BP411" s="810">
        <f t="shared" si="349"/>
        <v>156.95156340287784</v>
      </c>
      <c r="BQ411" s="830">
        <f t="shared" si="350"/>
        <v>75.390733674764988</v>
      </c>
      <c r="BR411" s="830">
        <f t="shared" si="351"/>
        <v>144.78633299745806</v>
      </c>
      <c r="BS411" s="830">
        <f t="shared" si="352"/>
        <v>130.39100211249087</v>
      </c>
      <c r="BT411" s="810">
        <f t="shared" si="353"/>
        <v>19.773343765077588</v>
      </c>
      <c r="BU411" s="810">
        <f t="shared" si="354"/>
        <v>138.21104629689145</v>
      </c>
      <c r="BV411" s="810">
        <f t="shared" si="355"/>
        <v>107.3410090104212</v>
      </c>
      <c r="BW411" s="830">
        <f t="shared" si="356"/>
        <v>11.717431560941689</v>
      </c>
      <c r="BX411" s="816">
        <f t="shared" si="357"/>
        <v>1708.2523646963994</v>
      </c>
      <c r="BY411" s="755">
        <f t="shared" si="383"/>
        <v>0.31769618089946056</v>
      </c>
      <c r="BZ411" s="805">
        <f t="shared" ca="1" si="381"/>
        <v>95.564036894062738</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0</v>
      </c>
      <c r="BE412" s="808">
        <f t="shared" si="338"/>
        <v>36.775339064589481</v>
      </c>
      <c r="BF412" s="808">
        <f t="shared" si="339"/>
        <v>0</v>
      </c>
      <c r="BG412" s="829">
        <f t="shared" si="340"/>
        <v>144.00767253353061</v>
      </c>
      <c r="BH412" s="829">
        <f t="shared" si="341"/>
        <v>168.75590414020996</v>
      </c>
      <c r="BI412" s="829">
        <f t="shared" si="342"/>
        <v>0</v>
      </c>
      <c r="BJ412" s="829">
        <f t="shared" si="343"/>
        <v>0</v>
      </c>
      <c r="BK412" s="829">
        <f t="shared" si="344"/>
        <v>0</v>
      </c>
      <c r="BL412" s="810">
        <f t="shared" si="345"/>
        <v>259.42912199144587</v>
      </c>
      <c r="BM412" s="810">
        <f t="shared" si="346"/>
        <v>362.6278931442688</v>
      </c>
      <c r="BN412" s="810">
        <f t="shared" si="347"/>
        <v>26.046514867997288</v>
      </c>
      <c r="BO412" s="810">
        <f t="shared" si="348"/>
        <v>0</v>
      </c>
      <c r="BP412" s="810">
        <f t="shared" si="349"/>
        <v>192.4377378720647</v>
      </c>
      <c r="BQ412" s="830">
        <f t="shared" si="350"/>
        <v>81.809566568675407</v>
      </c>
      <c r="BR412" s="830">
        <f t="shared" si="351"/>
        <v>165.96732670861226</v>
      </c>
      <c r="BS412" s="830">
        <f t="shared" si="352"/>
        <v>143.01962223187229</v>
      </c>
      <c r="BT412" s="810">
        <f t="shared" si="353"/>
        <v>24.149771471661378</v>
      </c>
      <c r="BU412" s="810">
        <f t="shared" si="354"/>
        <v>150.8596054316987</v>
      </c>
      <c r="BV412" s="810">
        <f t="shared" si="355"/>
        <v>128.92530569933123</v>
      </c>
      <c r="BW412" s="830">
        <f t="shared" si="356"/>
        <v>12.254865439669366</v>
      </c>
      <c r="BX412" s="816">
        <f t="shared" si="357"/>
        <v>1897.0662471656271</v>
      </c>
      <c r="BY412" s="755">
        <f t="shared" si="383"/>
        <v>0.35281127899676906</v>
      </c>
      <c r="BZ412" s="805">
        <f t="shared" ca="1" si="381"/>
        <v>96.131111525267613</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0</v>
      </c>
      <c r="BE413" s="808">
        <f t="shared" si="338"/>
        <v>25.649044725869039</v>
      </c>
      <c r="BF413" s="808">
        <f t="shared" si="339"/>
        <v>0</v>
      </c>
      <c r="BG413" s="829">
        <f t="shared" si="340"/>
        <v>96.361751740411307</v>
      </c>
      <c r="BH413" s="829">
        <f t="shared" si="341"/>
        <v>119.38401884503958</v>
      </c>
      <c r="BI413" s="829">
        <f t="shared" si="342"/>
        <v>0</v>
      </c>
      <c r="BJ413" s="829">
        <f t="shared" si="343"/>
        <v>0</v>
      </c>
      <c r="BK413" s="829">
        <f t="shared" si="344"/>
        <v>0</v>
      </c>
      <c r="BL413" s="810">
        <f t="shared" si="345"/>
        <v>186.54403318234318</v>
      </c>
      <c r="BM413" s="810">
        <f t="shared" si="346"/>
        <v>245.44668435240422</v>
      </c>
      <c r="BN413" s="810">
        <f t="shared" si="347"/>
        <v>20.520455351120166</v>
      </c>
      <c r="BO413" s="810">
        <f t="shared" si="348"/>
        <v>0</v>
      </c>
      <c r="BP413" s="810">
        <f t="shared" si="349"/>
        <v>133.60432723505963</v>
      </c>
      <c r="BQ413" s="830">
        <f t="shared" si="350"/>
        <v>59.875634847591982</v>
      </c>
      <c r="BR413" s="830">
        <f t="shared" si="351"/>
        <v>106.78085405996164</v>
      </c>
      <c r="BS413" s="830">
        <f t="shared" si="352"/>
        <v>115.71304014374667</v>
      </c>
      <c r="BT413" s="810">
        <f t="shared" si="353"/>
        <v>19.714933307542914</v>
      </c>
      <c r="BU413" s="810">
        <f t="shared" si="354"/>
        <v>125.23020345653126</v>
      </c>
      <c r="BV413" s="810">
        <f t="shared" si="355"/>
        <v>99.628525399244253</v>
      </c>
      <c r="BW413" s="830">
        <f t="shared" si="356"/>
        <v>11.197045407426454</v>
      </c>
      <c r="BX413" s="816">
        <f t="shared" si="357"/>
        <v>1365.6505520542921</v>
      </c>
      <c r="BY413" s="755">
        <f t="shared" si="383"/>
        <v>0.25398001712000967</v>
      </c>
      <c r="BZ413" s="805">
        <f t="shared" ca="1" si="381"/>
        <v>97.133106013780107</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0</v>
      </c>
      <c r="BE414" s="808">
        <f t="shared" si="338"/>
        <v>17.896908511168771</v>
      </c>
      <c r="BF414" s="808">
        <f t="shared" si="339"/>
        <v>0</v>
      </c>
      <c r="BG414" s="829">
        <f t="shared" si="340"/>
        <v>68.407582797409333</v>
      </c>
      <c r="BH414" s="829">
        <f t="shared" si="341"/>
        <v>77.99347902659008</v>
      </c>
      <c r="BI414" s="829">
        <f t="shared" si="342"/>
        <v>0</v>
      </c>
      <c r="BJ414" s="829">
        <f t="shared" si="343"/>
        <v>0</v>
      </c>
      <c r="BK414" s="829">
        <f t="shared" si="344"/>
        <v>0</v>
      </c>
      <c r="BL414" s="810">
        <f t="shared" si="345"/>
        <v>98.827970017282624</v>
      </c>
      <c r="BM414" s="810">
        <f t="shared" si="346"/>
        <v>163.31662530683789</v>
      </c>
      <c r="BN414" s="810">
        <f t="shared" si="347"/>
        <v>12.944442386806632</v>
      </c>
      <c r="BO414" s="810">
        <f t="shared" si="348"/>
        <v>0</v>
      </c>
      <c r="BP414" s="810">
        <f t="shared" si="349"/>
        <v>92.104686213816422</v>
      </c>
      <c r="BQ414" s="830">
        <f t="shared" si="350"/>
        <v>45.520280525907779</v>
      </c>
      <c r="BR414" s="830">
        <f t="shared" si="351"/>
        <v>86.804539322759041</v>
      </c>
      <c r="BS414" s="830">
        <f t="shared" si="352"/>
        <v>65.380384351147299</v>
      </c>
      <c r="BT414" s="810">
        <f t="shared" si="353"/>
        <v>12.716273278632482</v>
      </c>
      <c r="BU414" s="810">
        <f t="shared" si="354"/>
        <v>88.028465771492293</v>
      </c>
      <c r="BV414" s="810">
        <f t="shared" si="355"/>
        <v>64.601877078813061</v>
      </c>
      <c r="BW414" s="830">
        <f t="shared" si="356"/>
        <v>9.5433947378044071</v>
      </c>
      <c r="BX414" s="816">
        <f t="shared" si="357"/>
        <v>904.08690932646823</v>
      </c>
      <c r="BY414" s="755">
        <f t="shared" si="383"/>
        <v>0.16813965209716725</v>
      </c>
      <c r="BZ414" s="805">
        <f t="shared" ca="1" si="381"/>
        <v>93.334549017867474</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0</v>
      </c>
      <c r="BE415" s="808">
        <f t="shared" si="338"/>
        <v>45.519447712107741</v>
      </c>
      <c r="BF415" s="808">
        <f t="shared" si="339"/>
        <v>0</v>
      </c>
      <c r="BG415" s="829">
        <f t="shared" si="340"/>
        <v>180.80035088519099</v>
      </c>
      <c r="BH415" s="829">
        <f t="shared" si="341"/>
        <v>231.37992702342632</v>
      </c>
      <c r="BI415" s="829">
        <f t="shared" si="342"/>
        <v>0</v>
      </c>
      <c r="BJ415" s="829">
        <f t="shared" si="343"/>
        <v>0</v>
      </c>
      <c r="BK415" s="829">
        <f t="shared" si="344"/>
        <v>0</v>
      </c>
      <c r="BL415" s="810">
        <f t="shared" si="345"/>
        <v>312.9068787729521</v>
      </c>
      <c r="BM415" s="810">
        <f t="shared" si="346"/>
        <v>436.91659246731678</v>
      </c>
      <c r="BN415" s="810">
        <f t="shared" si="347"/>
        <v>33.054795550388661</v>
      </c>
      <c r="BO415" s="810">
        <f t="shared" si="348"/>
        <v>0</v>
      </c>
      <c r="BP415" s="810">
        <f t="shared" si="349"/>
        <v>233.99609356301201</v>
      </c>
      <c r="BQ415" s="830">
        <f t="shared" si="350"/>
        <v>89.788169124015852</v>
      </c>
      <c r="BR415" s="830">
        <f t="shared" si="351"/>
        <v>159.90098518471788</v>
      </c>
      <c r="BS415" s="830">
        <f t="shared" si="352"/>
        <v>174.60094587949658</v>
      </c>
      <c r="BT415" s="810">
        <f t="shared" si="353"/>
        <v>24.557792724181585</v>
      </c>
      <c r="BU415" s="810">
        <f t="shared" si="354"/>
        <v>174.63319270529126</v>
      </c>
      <c r="BV415" s="810">
        <f t="shared" si="355"/>
        <v>126.19420739708931</v>
      </c>
      <c r="BW415" s="830">
        <f t="shared" si="356"/>
        <v>12.081905820036599</v>
      </c>
      <c r="BX415" s="816">
        <f t="shared" si="357"/>
        <v>2236.3312848092241</v>
      </c>
      <c r="BY415" s="755">
        <f t="shared" si="383"/>
        <v>0.41590687833535878</v>
      </c>
      <c r="BZ415" s="805">
        <f t="shared" ca="1" si="381"/>
        <v>95.629609827719747</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0</v>
      </c>
      <c r="BE416" s="808">
        <f t="shared" si="338"/>
        <v>45.17717222257297</v>
      </c>
      <c r="BF416" s="808">
        <f t="shared" si="339"/>
        <v>0</v>
      </c>
      <c r="BG416" s="829">
        <f t="shared" si="340"/>
        <v>191.99874311028219</v>
      </c>
      <c r="BH416" s="829">
        <f t="shared" si="341"/>
        <v>216.58627682484769</v>
      </c>
      <c r="BI416" s="829">
        <f t="shared" si="342"/>
        <v>0</v>
      </c>
      <c r="BJ416" s="829">
        <f t="shared" si="343"/>
        <v>0</v>
      </c>
      <c r="BK416" s="829">
        <f t="shared" si="344"/>
        <v>0</v>
      </c>
      <c r="BL416" s="810">
        <f t="shared" si="345"/>
        <v>338.31256064341494</v>
      </c>
      <c r="BM416" s="810">
        <f t="shared" si="346"/>
        <v>443.46875251475183</v>
      </c>
      <c r="BN416" s="810">
        <f t="shared" si="347"/>
        <v>33.955213001564637</v>
      </c>
      <c r="BO416" s="810">
        <f t="shared" si="348"/>
        <v>0</v>
      </c>
      <c r="BP416" s="810">
        <f t="shared" si="349"/>
        <v>239.73645470386555</v>
      </c>
      <c r="BQ416" s="830">
        <f t="shared" si="350"/>
        <v>88.354549628434569</v>
      </c>
      <c r="BR416" s="830">
        <f t="shared" si="351"/>
        <v>193.83098104392468</v>
      </c>
      <c r="BS416" s="830">
        <f t="shared" si="352"/>
        <v>187.30767789549887</v>
      </c>
      <c r="BT416" s="810">
        <f t="shared" si="353"/>
        <v>27.312573351966464</v>
      </c>
      <c r="BU416" s="810">
        <f t="shared" si="354"/>
        <v>198.49382913215206</v>
      </c>
      <c r="BV416" s="810">
        <f t="shared" si="355"/>
        <v>135.77321476000813</v>
      </c>
      <c r="BW416" s="830">
        <f t="shared" si="356"/>
        <v>11.9597259739464</v>
      </c>
      <c r="BX416" s="816">
        <f t="shared" si="357"/>
        <v>2352.2677248072309</v>
      </c>
      <c r="BY416" s="755">
        <f t="shared" si="383"/>
        <v>0.43746842566621369</v>
      </c>
      <c r="BZ416" s="805">
        <f t="shared" ca="1" si="381"/>
        <v>97.141585213942861</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0</v>
      </c>
      <c r="BE417" s="808">
        <f t="shared" si="338"/>
        <v>23.662954428101347</v>
      </c>
      <c r="BF417" s="808">
        <f t="shared" si="339"/>
        <v>0</v>
      </c>
      <c r="BG417" s="829">
        <f t="shared" si="340"/>
        <v>90.574301966380432</v>
      </c>
      <c r="BH417" s="829">
        <f t="shared" si="341"/>
        <v>97.226438953742701</v>
      </c>
      <c r="BI417" s="829">
        <f t="shared" si="342"/>
        <v>0</v>
      </c>
      <c r="BJ417" s="829">
        <f t="shared" si="343"/>
        <v>0</v>
      </c>
      <c r="BK417" s="829">
        <f t="shared" si="344"/>
        <v>0</v>
      </c>
      <c r="BL417" s="810">
        <f t="shared" si="345"/>
        <v>151.74690493285422</v>
      </c>
      <c r="BM417" s="810">
        <f t="shared" si="346"/>
        <v>227.32437769189806</v>
      </c>
      <c r="BN417" s="810">
        <f t="shared" si="347"/>
        <v>17.198158545070854</v>
      </c>
      <c r="BO417" s="810">
        <f t="shared" si="348"/>
        <v>0</v>
      </c>
      <c r="BP417" s="810">
        <f t="shared" si="349"/>
        <v>94.476911427804282</v>
      </c>
      <c r="BQ417" s="830">
        <f t="shared" si="350"/>
        <v>57.717258279316354</v>
      </c>
      <c r="BR417" s="830">
        <f t="shared" si="351"/>
        <v>103.50520998732229</v>
      </c>
      <c r="BS417" s="830">
        <f t="shared" si="352"/>
        <v>94.897797632327297</v>
      </c>
      <c r="BT417" s="810">
        <f t="shared" si="353"/>
        <v>15.69331938192795</v>
      </c>
      <c r="BU417" s="810">
        <f t="shared" si="354"/>
        <v>101.50900327853152</v>
      </c>
      <c r="BV417" s="810">
        <f t="shared" si="355"/>
        <v>84.964202109152865</v>
      </c>
      <c r="BW417" s="830">
        <f t="shared" si="356"/>
        <v>11.355942122089033</v>
      </c>
      <c r="BX417" s="816">
        <f t="shared" si="357"/>
        <v>1171.8527807365194</v>
      </c>
      <c r="BY417" s="755">
        <f t="shared" si="383"/>
        <v>0.21793802877748175</v>
      </c>
      <c r="BZ417" s="805">
        <f t="shared" ca="1" si="381"/>
        <v>92.600575251582057</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0</v>
      </c>
      <c r="BE418" s="808">
        <f t="shared" si="338"/>
        <v>24.585100103970429</v>
      </c>
      <c r="BF418" s="808">
        <f t="shared" si="339"/>
        <v>0</v>
      </c>
      <c r="BG418" s="829">
        <f t="shared" si="340"/>
        <v>80.746383881344485</v>
      </c>
      <c r="BH418" s="829">
        <f t="shared" si="341"/>
        <v>98.236026764709578</v>
      </c>
      <c r="BI418" s="829">
        <f t="shared" si="342"/>
        <v>0</v>
      </c>
      <c r="BJ418" s="829">
        <f t="shared" si="343"/>
        <v>0</v>
      </c>
      <c r="BK418" s="829">
        <f t="shared" si="344"/>
        <v>0</v>
      </c>
      <c r="BL418" s="810">
        <f t="shared" si="345"/>
        <v>136.03983085569376</v>
      </c>
      <c r="BM418" s="810">
        <f t="shared" si="346"/>
        <v>207.45722542182986</v>
      </c>
      <c r="BN418" s="810">
        <f t="shared" si="347"/>
        <v>15.819488745007272</v>
      </c>
      <c r="BO418" s="810">
        <f t="shared" si="348"/>
        <v>0</v>
      </c>
      <c r="BP418" s="810">
        <f t="shared" si="349"/>
        <v>95.629539004981851</v>
      </c>
      <c r="BQ418" s="830">
        <f t="shared" si="350"/>
        <v>56.562921741457934</v>
      </c>
      <c r="BR418" s="830">
        <f t="shared" si="351"/>
        <v>106.46946954888136</v>
      </c>
      <c r="BS418" s="830">
        <f t="shared" si="352"/>
        <v>96.450489677591264</v>
      </c>
      <c r="BT418" s="810">
        <f t="shared" si="353"/>
        <v>15.183645825691036</v>
      </c>
      <c r="BU418" s="810">
        <f t="shared" si="354"/>
        <v>104.98690839056223</v>
      </c>
      <c r="BV418" s="810">
        <f t="shared" si="355"/>
        <v>76.276209403635249</v>
      </c>
      <c r="BW418" s="830">
        <f t="shared" si="356"/>
        <v>11.043186020549545</v>
      </c>
      <c r="BX418" s="816">
        <f t="shared" si="357"/>
        <v>1125.4864253859059</v>
      </c>
      <c r="BY418" s="755">
        <f t="shared" si="383"/>
        <v>0.20931493869925719</v>
      </c>
      <c r="BZ418" s="805">
        <f t="shared" ca="1" si="381"/>
        <v>92.073275098691582</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0</v>
      </c>
      <c r="BE419" s="808">
        <f t="shared" si="338"/>
        <v>32.590251694824929</v>
      </c>
      <c r="BF419" s="808">
        <f t="shared" si="339"/>
        <v>0</v>
      </c>
      <c r="BG419" s="829">
        <f t="shared" si="340"/>
        <v>126.83379189420567</v>
      </c>
      <c r="BH419" s="829">
        <f t="shared" si="341"/>
        <v>150.58458982280533</v>
      </c>
      <c r="BI419" s="829">
        <f t="shared" si="342"/>
        <v>0</v>
      </c>
      <c r="BJ419" s="829">
        <f t="shared" si="343"/>
        <v>0</v>
      </c>
      <c r="BK419" s="829">
        <f t="shared" si="344"/>
        <v>0</v>
      </c>
      <c r="BL419" s="810">
        <f t="shared" si="345"/>
        <v>219.31961970947259</v>
      </c>
      <c r="BM419" s="810">
        <f t="shared" si="346"/>
        <v>317.70998746235858</v>
      </c>
      <c r="BN419" s="810">
        <f t="shared" si="347"/>
        <v>24.036255113544101</v>
      </c>
      <c r="BO419" s="810">
        <f t="shared" si="348"/>
        <v>0</v>
      </c>
      <c r="BP419" s="810">
        <f t="shared" si="349"/>
        <v>171.0271998463715</v>
      </c>
      <c r="BQ419" s="830">
        <f t="shared" si="350"/>
        <v>68.838110855849862</v>
      </c>
      <c r="BR419" s="830">
        <f t="shared" si="351"/>
        <v>119.84221606297564</v>
      </c>
      <c r="BS419" s="830">
        <f t="shared" si="352"/>
        <v>112.89007621707017</v>
      </c>
      <c r="BT419" s="810">
        <f t="shared" si="353"/>
        <v>17.873087458375991</v>
      </c>
      <c r="BU419" s="810">
        <f t="shared" si="354"/>
        <v>129.38486890792063</v>
      </c>
      <c r="BV419" s="810">
        <f t="shared" si="355"/>
        <v>98.771484746671547</v>
      </c>
      <c r="BW419" s="830">
        <f t="shared" si="356"/>
        <v>11.184846350238768</v>
      </c>
      <c r="BX419" s="816">
        <f t="shared" si="357"/>
        <v>1600.8863861426855</v>
      </c>
      <c r="BY419" s="755">
        <f t="shared" si="383"/>
        <v>0.29772854494005679</v>
      </c>
      <c r="BZ419" s="805">
        <f t="shared" ca="1" si="381"/>
        <v>95.677541123939449</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0</v>
      </c>
      <c r="BE420" s="808">
        <f t="shared" si="338"/>
        <v>18.858972212507712</v>
      </c>
      <c r="BF420" s="808">
        <f t="shared" si="339"/>
        <v>0</v>
      </c>
      <c r="BG420" s="829">
        <f t="shared" si="340"/>
        <v>69.328313811442101</v>
      </c>
      <c r="BH420" s="829">
        <f t="shared" si="341"/>
        <v>73.702008416927626</v>
      </c>
      <c r="BI420" s="829">
        <f t="shared" si="342"/>
        <v>0</v>
      </c>
      <c r="BJ420" s="829">
        <f t="shared" si="343"/>
        <v>0</v>
      </c>
      <c r="BK420" s="829">
        <f t="shared" si="344"/>
        <v>0</v>
      </c>
      <c r="BL420" s="810">
        <f t="shared" si="345"/>
        <v>122.8187298430888</v>
      </c>
      <c r="BM420" s="810">
        <f t="shared" si="346"/>
        <v>179.29228961352385</v>
      </c>
      <c r="BN420" s="810">
        <f t="shared" si="347"/>
        <v>13.424920110414073</v>
      </c>
      <c r="BO420" s="810">
        <f t="shared" si="348"/>
        <v>0</v>
      </c>
      <c r="BP420" s="810">
        <f t="shared" si="349"/>
        <v>100.18025233660718</v>
      </c>
      <c r="BQ420" s="830">
        <f t="shared" si="350"/>
        <v>39.181814022791961</v>
      </c>
      <c r="BR420" s="830">
        <f t="shared" si="351"/>
        <v>85.969193407992194</v>
      </c>
      <c r="BS420" s="830">
        <f t="shared" si="352"/>
        <v>68.382515444133901</v>
      </c>
      <c r="BT420" s="810">
        <f t="shared" si="353"/>
        <v>12.798953718579567</v>
      </c>
      <c r="BU420" s="810">
        <f t="shared" si="354"/>
        <v>70.671897367370875</v>
      </c>
      <c r="BV420" s="810">
        <f t="shared" si="355"/>
        <v>55.151774666560264</v>
      </c>
      <c r="BW420" s="830">
        <f t="shared" si="356"/>
        <v>8.6800318456083598</v>
      </c>
      <c r="BX420" s="816">
        <f t="shared" si="357"/>
        <v>918.44166681754859</v>
      </c>
      <c r="BY420" s="755">
        <f t="shared" si="383"/>
        <v>0.1708093112920864</v>
      </c>
      <c r="BZ420" s="805">
        <f t="shared" ca="1" si="381"/>
        <v>93.218960728554705</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0</v>
      </c>
      <c r="BE422" s="808">
        <f t="shared" si="338"/>
        <v>24.139666995714506</v>
      </c>
      <c r="BF422" s="808">
        <f t="shared" si="339"/>
        <v>0</v>
      </c>
      <c r="BG422" s="829">
        <f t="shared" si="340"/>
        <v>93.0913114054635</v>
      </c>
      <c r="BH422" s="829">
        <f t="shared" si="341"/>
        <v>111.51681698334806</v>
      </c>
      <c r="BI422" s="829">
        <f t="shared" si="342"/>
        <v>0</v>
      </c>
      <c r="BJ422" s="829">
        <f t="shared" si="343"/>
        <v>0</v>
      </c>
      <c r="BK422" s="829">
        <f t="shared" si="344"/>
        <v>0</v>
      </c>
      <c r="BL422" s="810">
        <f t="shared" si="345"/>
        <v>153.88053138251362</v>
      </c>
      <c r="BM422" s="810">
        <f t="shared" si="346"/>
        <v>210.73531390626744</v>
      </c>
      <c r="BN422" s="810">
        <f t="shared" si="347"/>
        <v>15.444682667915437</v>
      </c>
      <c r="BO422" s="810">
        <f t="shared" si="348"/>
        <v>0</v>
      </c>
      <c r="BP422" s="810">
        <f t="shared" si="349"/>
        <v>107.95040483698361</v>
      </c>
      <c r="BQ422" s="830">
        <f t="shared" si="350"/>
        <v>46.395391243018004</v>
      </c>
      <c r="BR422" s="830">
        <f t="shared" si="351"/>
        <v>103.21105431968073</v>
      </c>
      <c r="BS422" s="830">
        <f t="shared" si="352"/>
        <v>83.062631272460919</v>
      </c>
      <c r="BT422" s="810">
        <f t="shared" si="353"/>
        <v>14.354437696319449</v>
      </c>
      <c r="BU422" s="810">
        <f t="shared" si="354"/>
        <v>102.07600139604941</v>
      </c>
      <c r="BV422" s="810">
        <f t="shared" si="355"/>
        <v>77.924090351448442</v>
      </c>
      <c r="BW422" s="830">
        <f t="shared" si="356"/>
        <v>8.477189211477576</v>
      </c>
      <c r="BX422" s="816">
        <f t="shared" si="357"/>
        <v>1152.2595236686609</v>
      </c>
      <c r="BY422" s="755">
        <f t="shared" si="383"/>
        <v>0.21429412751881363</v>
      </c>
      <c r="BZ422" s="805">
        <f t="shared" ca="1" si="381"/>
        <v>94.953884475928859</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0</v>
      </c>
      <c r="BE423" s="808">
        <f t="shared" si="338"/>
        <v>34.745718815898343</v>
      </c>
      <c r="BF423" s="808">
        <f t="shared" si="339"/>
        <v>0</v>
      </c>
      <c r="BG423" s="829">
        <f t="shared" si="340"/>
        <v>138.91727326056878</v>
      </c>
      <c r="BH423" s="829">
        <f t="shared" si="341"/>
        <v>170.49187922834543</v>
      </c>
      <c r="BI423" s="829">
        <f t="shared" si="342"/>
        <v>0</v>
      </c>
      <c r="BJ423" s="829">
        <f t="shared" si="343"/>
        <v>0</v>
      </c>
      <c r="BK423" s="829">
        <f t="shared" si="344"/>
        <v>0</v>
      </c>
      <c r="BL423" s="810">
        <f t="shared" si="345"/>
        <v>267.0328552805866</v>
      </c>
      <c r="BM423" s="810">
        <f t="shared" si="346"/>
        <v>340.92205420799962</v>
      </c>
      <c r="BN423" s="810">
        <f t="shared" si="347"/>
        <v>26.669094381415821</v>
      </c>
      <c r="BO423" s="810">
        <f t="shared" si="348"/>
        <v>0</v>
      </c>
      <c r="BP423" s="810">
        <f t="shared" si="349"/>
        <v>163.8317410261632</v>
      </c>
      <c r="BQ423" s="830">
        <f t="shared" si="350"/>
        <v>74.510836081449838</v>
      </c>
      <c r="BR423" s="830">
        <f t="shared" si="351"/>
        <v>168.29460783531499</v>
      </c>
      <c r="BS423" s="830">
        <f t="shared" si="352"/>
        <v>150.05815579988598</v>
      </c>
      <c r="BT423" s="810">
        <f t="shared" si="353"/>
        <v>22.886369813563139</v>
      </c>
      <c r="BU423" s="810">
        <f t="shared" si="354"/>
        <v>162.74751867422677</v>
      </c>
      <c r="BV423" s="810">
        <f t="shared" si="355"/>
        <v>115.62790512763878</v>
      </c>
      <c r="BW423" s="830">
        <f t="shared" si="356"/>
        <v>11.245858615508256</v>
      </c>
      <c r="BX423" s="816">
        <f t="shared" si="357"/>
        <v>1847.9818681485654</v>
      </c>
      <c r="BY423" s="755">
        <f t="shared" si="383"/>
        <v>0.34368269818645442</v>
      </c>
      <c r="BZ423" s="805">
        <f t="shared" ca="1" si="381"/>
        <v>96.621133322952986</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0</v>
      </c>
      <c r="BE424" s="808">
        <f t="shared" si="338"/>
        <v>16.357148604864108</v>
      </c>
      <c r="BF424" s="808">
        <f t="shared" si="339"/>
        <v>0</v>
      </c>
      <c r="BG424" s="829">
        <f t="shared" si="340"/>
        <v>72.374756563307585</v>
      </c>
      <c r="BH424" s="829">
        <f t="shared" si="341"/>
        <v>82.991352181775412</v>
      </c>
      <c r="BI424" s="829">
        <f t="shared" si="342"/>
        <v>0</v>
      </c>
      <c r="BJ424" s="829">
        <f t="shared" si="343"/>
        <v>0</v>
      </c>
      <c r="BK424" s="829">
        <f t="shared" si="344"/>
        <v>0</v>
      </c>
      <c r="BL424" s="810">
        <f t="shared" si="345"/>
        <v>143.29634256287798</v>
      </c>
      <c r="BM424" s="810">
        <f t="shared" si="346"/>
        <v>185.60373262631396</v>
      </c>
      <c r="BN424" s="810">
        <f t="shared" si="347"/>
        <v>14.431806010177374</v>
      </c>
      <c r="BO424" s="810">
        <f t="shared" si="348"/>
        <v>0</v>
      </c>
      <c r="BP424" s="810">
        <f t="shared" si="349"/>
        <v>94.563039867408904</v>
      </c>
      <c r="BQ424" s="830">
        <f t="shared" si="350"/>
        <v>39.03752138829288</v>
      </c>
      <c r="BR424" s="830">
        <f t="shared" si="351"/>
        <v>89.495158671845971</v>
      </c>
      <c r="BS424" s="830">
        <f t="shared" si="352"/>
        <v>74.877592818593058</v>
      </c>
      <c r="BT424" s="810">
        <f t="shared" si="353"/>
        <v>11.262294150398487</v>
      </c>
      <c r="BU424" s="810">
        <f t="shared" si="354"/>
        <v>82.418409027133308</v>
      </c>
      <c r="BV424" s="810">
        <f t="shared" si="355"/>
        <v>62.917624748391944</v>
      </c>
      <c r="BW424" s="830">
        <f t="shared" si="356"/>
        <v>8.2529161576423675</v>
      </c>
      <c r="BX424" s="816">
        <f t="shared" si="357"/>
        <v>977.87969537902336</v>
      </c>
      <c r="BY424" s="755">
        <f t="shared" si="383"/>
        <v>0.18186343600130619</v>
      </c>
      <c r="BZ424" s="805">
        <f t="shared" ca="1" si="381"/>
        <v>97.229205214431076</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0</v>
      </c>
      <c r="BE425" s="808">
        <f t="shared" si="338"/>
        <v>28.238431499026738</v>
      </c>
      <c r="BF425" s="808">
        <f t="shared" si="339"/>
        <v>0</v>
      </c>
      <c r="BG425" s="829">
        <f t="shared" si="340"/>
        <v>104.93613240166243</v>
      </c>
      <c r="BH425" s="829">
        <f t="shared" si="341"/>
        <v>115.63781526505696</v>
      </c>
      <c r="BI425" s="829">
        <f t="shared" si="342"/>
        <v>0</v>
      </c>
      <c r="BJ425" s="829">
        <f t="shared" si="343"/>
        <v>0</v>
      </c>
      <c r="BK425" s="829">
        <f t="shared" si="344"/>
        <v>0</v>
      </c>
      <c r="BL425" s="810">
        <f t="shared" si="345"/>
        <v>205.50773034896676</v>
      </c>
      <c r="BM425" s="810">
        <f t="shared" si="346"/>
        <v>269.76410561714471</v>
      </c>
      <c r="BN425" s="810">
        <f t="shared" si="347"/>
        <v>21.448453552769024</v>
      </c>
      <c r="BO425" s="810">
        <f t="shared" si="348"/>
        <v>0</v>
      </c>
      <c r="BP425" s="810">
        <f t="shared" si="349"/>
        <v>152.49945607225956</v>
      </c>
      <c r="BQ425" s="830">
        <f t="shared" si="350"/>
        <v>53.346833682139575</v>
      </c>
      <c r="BR425" s="830">
        <f t="shared" si="351"/>
        <v>130.98332627143807</v>
      </c>
      <c r="BS425" s="830">
        <f t="shared" si="352"/>
        <v>123.54331304055678</v>
      </c>
      <c r="BT425" s="810">
        <f t="shared" si="353"/>
        <v>16.457842094777622</v>
      </c>
      <c r="BU425" s="810">
        <f t="shared" si="354"/>
        <v>116.99221117373708</v>
      </c>
      <c r="BV425" s="810">
        <f t="shared" si="355"/>
        <v>81.4286948437598</v>
      </c>
      <c r="BW425" s="830">
        <f t="shared" si="356"/>
        <v>9.5559608946676793</v>
      </c>
      <c r="BX425" s="816">
        <f t="shared" si="357"/>
        <v>1430.3403067579627</v>
      </c>
      <c r="BY425" s="755">
        <f t="shared" si="383"/>
        <v>0.26601084373404549</v>
      </c>
      <c r="BZ425" s="805">
        <f t="shared" ca="1" si="381"/>
        <v>97.290922751221146</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0</v>
      </c>
      <c r="BE426" s="808">
        <f t="shared" si="338"/>
        <v>51.814844480704622</v>
      </c>
      <c r="BF426" s="808">
        <f t="shared" si="339"/>
        <v>0</v>
      </c>
      <c r="BG426" s="829">
        <f t="shared" si="340"/>
        <v>206.12335672191654</v>
      </c>
      <c r="BH426" s="829">
        <f t="shared" si="341"/>
        <v>249.9571844805013</v>
      </c>
      <c r="BI426" s="829">
        <f t="shared" si="342"/>
        <v>0</v>
      </c>
      <c r="BJ426" s="829">
        <f t="shared" si="343"/>
        <v>0</v>
      </c>
      <c r="BK426" s="829">
        <f t="shared" si="344"/>
        <v>0</v>
      </c>
      <c r="BL426" s="810">
        <f t="shared" si="345"/>
        <v>397.00309482976189</v>
      </c>
      <c r="BM426" s="810">
        <f t="shared" si="346"/>
        <v>528.47346723413875</v>
      </c>
      <c r="BN426" s="810">
        <f t="shared" si="347"/>
        <v>39.871906428257979</v>
      </c>
      <c r="BO426" s="810">
        <f t="shared" si="348"/>
        <v>0</v>
      </c>
      <c r="BP426" s="810">
        <f t="shared" si="349"/>
        <v>284.48377722109313</v>
      </c>
      <c r="BQ426" s="830">
        <f t="shared" si="350"/>
        <v>104.63757039159871</v>
      </c>
      <c r="BR426" s="830">
        <f t="shared" si="351"/>
        <v>228.13438698142315</v>
      </c>
      <c r="BS426" s="830">
        <f t="shared" si="352"/>
        <v>226.12483973930037</v>
      </c>
      <c r="BT426" s="810">
        <f t="shared" si="353"/>
        <v>33.336329137606029</v>
      </c>
      <c r="BU426" s="810">
        <f t="shared" si="354"/>
        <v>237.05834053408731</v>
      </c>
      <c r="BV426" s="810">
        <f t="shared" si="355"/>
        <v>180.96864388986131</v>
      </c>
      <c r="BW426" s="830">
        <f t="shared" si="356"/>
        <v>14.594706320865122</v>
      </c>
      <c r="BX426" s="816">
        <f t="shared" si="357"/>
        <v>2782.5824483911156</v>
      </c>
      <c r="BY426" s="755">
        <f t="shared" si="383"/>
        <v>0.51749720074225691</v>
      </c>
      <c r="BZ426" s="805">
        <f t="shared" ca="1" si="381"/>
        <v>98.467686036573383</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0</v>
      </c>
      <c r="BE427" s="808">
        <f t="shared" si="338"/>
        <v>50.953702019824213</v>
      </c>
      <c r="BF427" s="808">
        <f t="shared" si="339"/>
        <v>0</v>
      </c>
      <c r="BG427" s="829">
        <f t="shared" si="340"/>
        <v>189.9712952835969</v>
      </c>
      <c r="BH427" s="829">
        <f t="shared" si="341"/>
        <v>243.19488408880468</v>
      </c>
      <c r="BI427" s="829">
        <f t="shared" si="342"/>
        <v>0</v>
      </c>
      <c r="BJ427" s="829">
        <f t="shared" si="343"/>
        <v>0</v>
      </c>
      <c r="BK427" s="829">
        <f t="shared" si="344"/>
        <v>0</v>
      </c>
      <c r="BL427" s="810">
        <f t="shared" si="345"/>
        <v>371.22925040527826</v>
      </c>
      <c r="BM427" s="810">
        <f t="shared" si="346"/>
        <v>490.06063657854281</v>
      </c>
      <c r="BN427" s="810">
        <f t="shared" si="347"/>
        <v>37.075392486058526</v>
      </c>
      <c r="BO427" s="810">
        <f t="shared" si="348"/>
        <v>0</v>
      </c>
      <c r="BP427" s="810">
        <f t="shared" si="349"/>
        <v>248.44069217443624</v>
      </c>
      <c r="BQ427" s="830">
        <f t="shared" si="350"/>
        <v>110.05511632995892</v>
      </c>
      <c r="BR427" s="830">
        <f t="shared" si="351"/>
        <v>216.05083539101176</v>
      </c>
      <c r="BS427" s="830">
        <f t="shared" si="352"/>
        <v>208.25923650700906</v>
      </c>
      <c r="BT427" s="810">
        <f t="shared" si="353"/>
        <v>28.215036597353443</v>
      </c>
      <c r="BU427" s="810">
        <f t="shared" si="354"/>
        <v>191.40357282044633</v>
      </c>
      <c r="BV427" s="810">
        <f t="shared" si="355"/>
        <v>153.16734152849011</v>
      </c>
      <c r="BW427" s="830">
        <f t="shared" si="356"/>
        <v>14.480333973010248</v>
      </c>
      <c r="BX427" s="816">
        <f t="shared" si="357"/>
        <v>2552.5573261838213</v>
      </c>
      <c r="BY427" s="755">
        <f t="shared" si="383"/>
        <v>0.47471774710504394</v>
      </c>
      <c r="BZ427" s="805">
        <f t="shared" ca="1" si="381"/>
        <v>95.621136691488502</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0</v>
      </c>
      <c r="BE428" s="808">
        <f t="shared" si="338"/>
        <v>46.636974508485217</v>
      </c>
      <c r="BF428" s="808">
        <f t="shared" si="339"/>
        <v>0</v>
      </c>
      <c r="BG428" s="829">
        <f t="shared" si="340"/>
        <v>189.05616642143215</v>
      </c>
      <c r="BH428" s="829">
        <f t="shared" si="341"/>
        <v>224.74120976542929</v>
      </c>
      <c r="BI428" s="829">
        <f t="shared" si="342"/>
        <v>0</v>
      </c>
      <c r="BJ428" s="829">
        <f t="shared" si="343"/>
        <v>0</v>
      </c>
      <c r="BK428" s="829">
        <f t="shared" si="344"/>
        <v>0</v>
      </c>
      <c r="BL428" s="810">
        <f t="shared" si="345"/>
        <v>340.54580831029597</v>
      </c>
      <c r="BM428" s="810">
        <f t="shared" si="346"/>
        <v>463.65280262493582</v>
      </c>
      <c r="BN428" s="810">
        <f t="shared" si="347"/>
        <v>35.513937357970732</v>
      </c>
      <c r="BO428" s="810">
        <f t="shared" si="348"/>
        <v>0</v>
      </c>
      <c r="BP428" s="810">
        <f t="shared" si="349"/>
        <v>252.6953235086379</v>
      </c>
      <c r="BQ428" s="830">
        <f t="shared" si="350"/>
        <v>96.234187355141714</v>
      </c>
      <c r="BR428" s="830">
        <f t="shared" si="351"/>
        <v>221.80978583581552</v>
      </c>
      <c r="BS428" s="830">
        <f t="shared" si="352"/>
        <v>203.1158980434578</v>
      </c>
      <c r="BT428" s="810">
        <f t="shared" si="353"/>
        <v>30.302653773320962</v>
      </c>
      <c r="BU428" s="810">
        <f t="shared" si="354"/>
        <v>196.44619062748151</v>
      </c>
      <c r="BV428" s="810">
        <f t="shared" si="355"/>
        <v>164.50012048374236</v>
      </c>
      <c r="BW428" s="830">
        <f t="shared" si="356"/>
        <v>15.064177448316574</v>
      </c>
      <c r="BX428" s="816">
        <f t="shared" si="357"/>
        <v>2480.3152360644631</v>
      </c>
      <c r="BY428" s="755">
        <f t="shared" si="383"/>
        <v>0.46128235746037999</v>
      </c>
      <c r="BZ428" s="805">
        <f t="shared" ca="1" si="381"/>
        <v>97.22871363479932</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0</v>
      </c>
      <c r="BE429" s="808">
        <f t="shared" si="338"/>
        <v>34.527473486895893</v>
      </c>
      <c r="BF429" s="808">
        <f t="shared" si="339"/>
        <v>0</v>
      </c>
      <c r="BG429" s="829">
        <f t="shared" si="340"/>
        <v>127.74768512818632</v>
      </c>
      <c r="BH429" s="829">
        <f t="shared" si="341"/>
        <v>144.96521213980702</v>
      </c>
      <c r="BI429" s="829">
        <f t="shared" si="342"/>
        <v>0</v>
      </c>
      <c r="BJ429" s="829">
        <f t="shared" si="343"/>
        <v>0</v>
      </c>
      <c r="BK429" s="829">
        <f t="shared" si="344"/>
        <v>0</v>
      </c>
      <c r="BL429" s="810">
        <f t="shared" si="345"/>
        <v>236.77129910486394</v>
      </c>
      <c r="BM429" s="810">
        <f t="shared" si="346"/>
        <v>329.43469641069873</v>
      </c>
      <c r="BN429" s="810">
        <f t="shared" si="347"/>
        <v>27.511559322269179</v>
      </c>
      <c r="BO429" s="810">
        <f t="shared" si="348"/>
        <v>0</v>
      </c>
      <c r="BP429" s="810">
        <f t="shared" si="349"/>
        <v>178.6924887363619</v>
      </c>
      <c r="BQ429" s="830">
        <f t="shared" si="350"/>
        <v>71.389659980849345</v>
      </c>
      <c r="BR429" s="830">
        <f t="shared" si="351"/>
        <v>148.13566854696151</v>
      </c>
      <c r="BS429" s="830">
        <f t="shared" si="352"/>
        <v>156.39087761733737</v>
      </c>
      <c r="BT429" s="810">
        <f t="shared" si="353"/>
        <v>23.680727734543488</v>
      </c>
      <c r="BU429" s="810">
        <f t="shared" si="354"/>
        <v>149.43176120949886</v>
      </c>
      <c r="BV429" s="810">
        <f t="shared" si="355"/>
        <v>128.54749151718704</v>
      </c>
      <c r="BW429" s="830">
        <f t="shared" si="356"/>
        <v>12.063115167308446</v>
      </c>
      <c r="BX429" s="816">
        <f t="shared" si="357"/>
        <v>1769.2897161027693</v>
      </c>
      <c r="BY429" s="755">
        <f t="shared" si="383"/>
        <v>0.32904774337042392</v>
      </c>
      <c r="BZ429" s="805">
        <f t="shared" ca="1" si="381"/>
        <v>96.940290998373584</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0</v>
      </c>
      <c r="BE430" s="808">
        <f t="shared" si="338"/>
        <v>27.652814583306139</v>
      </c>
      <c r="BF430" s="808">
        <f t="shared" si="339"/>
        <v>0</v>
      </c>
      <c r="BG430" s="829">
        <f t="shared" si="340"/>
        <v>105.43956388959705</v>
      </c>
      <c r="BH430" s="829">
        <f t="shared" si="341"/>
        <v>117.13415642469185</v>
      </c>
      <c r="BI430" s="829">
        <f t="shared" si="342"/>
        <v>0</v>
      </c>
      <c r="BJ430" s="829">
        <f t="shared" si="343"/>
        <v>0</v>
      </c>
      <c r="BK430" s="829">
        <f t="shared" si="344"/>
        <v>0</v>
      </c>
      <c r="BL430" s="810">
        <f t="shared" si="345"/>
        <v>213.57071278511881</v>
      </c>
      <c r="BM430" s="810">
        <f t="shared" si="346"/>
        <v>287.99665063900528</v>
      </c>
      <c r="BN430" s="810">
        <f t="shared" si="347"/>
        <v>21.788301406248703</v>
      </c>
      <c r="BO430" s="810">
        <f t="shared" si="348"/>
        <v>0</v>
      </c>
      <c r="BP430" s="810">
        <f t="shared" si="349"/>
        <v>155.03214462138499</v>
      </c>
      <c r="BQ430" s="830">
        <f t="shared" si="350"/>
        <v>56.645813104482912</v>
      </c>
      <c r="BR430" s="830">
        <f t="shared" si="351"/>
        <v>138.76248968867725</v>
      </c>
      <c r="BS430" s="830">
        <f t="shared" si="352"/>
        <v>112.19837371194242</v>
      </c>
      <c r="BT430" s="810">
        <f t="shared" si="353"/>
        <v>18.210202756645472</v>
      </c>
      <c r="BU430" s="810">
        <f t="shared" si="354"/>
        <v>129.49477515836782</v>
      </c>
      <c r="BV430" s="810">
        <f t="shared" si="355"/>
        <v>96.698901061199024</v>
      </c>
      <c r="BW430" s="830">
        <f t="shared" si="356"/>
        <v>9.1274399121285832</v>
      </c>
      <c r="BX430" s="816">
        <f t="shared" si="357"/>
        <v>1489.7523397427963</v>
      </c>
      <c r="BY430" s="755">
        <f t="shared" si="383"/>
        <v>0.27706013385582967</v>
      </c>
      <c r="BZ430" s="805">
        <f t="shared" ca="1" si="381"/>
        <v>98.921868473811827</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0</v>
      </c>
      <c r="BE431" s="808">
        <f t="shared" si="338"/>
        <v>62.519953221646702</v>
      </c>
      <c r="BF431" s="808">
        <f t="shared" si="339"/>
        <v>0</v>
      </c>
      <c r="BG431" s="829">
        <f t="shared" si="340"/>
        <v>243.836822409782</v>
      </c>
      <c r="BH431" s="829">
        <f t="shared" si="341"/>
        <v>298.3257477140541</v>
      </c>
      <c r="BI431" s="829">
        <f t="shared" si="342"/>
        <v>0</v>
      </c>
      <c r="BJ431" s="829">
        <f t="shared" si="343"/>
        <v>0</v>
      </c>
      <c r="BK431" s="829">
        <f t="shared" si="344"/>
        <v>0</v>
      </c>
      <c r="BL431" s="810">
        <f t="shared" si="345"/>
        <v>453.00754044868063</v>
      </c>
      <c r="BM431" s="810">
        <f t="shared" si="346"/>
        <v>612.21140342301373</v>
      </c>
      <c r="BN431" s="810">
        <f t="shared" si="347"/>
        <v>45.823298868635028</v>
      </c>
      <c r="BO431" s="810">
        <f t="shared" si="348"/>
        <v>0</v>
      </c>
      <c r="BP431" s="810">
        <f t="shared" si="349"/>
        <v>318.79690471610479</v>
      </c>
      <c r="BQ431" s="830">
        <f t="shared" si="350"/>
        <v>120.24646886662256</v>
      </c>
      <c r="BR431" s="830">
        <f t="shared" si="351"/>
        <v>245.50580895809424</v>
      </c>
      <c r="BS431" s="830">
        <f t="shared" si="352"/>
        <v>248.24338265517702</v>
      </c>
      <c r="BT431" s="810">
        <f t="shared" si="353"/>
        <v>33.562843653951361</v>
      </c>
      <c r="BU431" s="810">
        <f t="shared" si="354"/>
        <v>228.83382561490797</v>
      </c>
      <c r="BV431" s="810">
        <f t="shared" si="355"/>
        <v>182.19829412145023</v>
      </c>
      <c r="BW431" s="830">
        <f t="shared" si="356"/>
        <v>16.95294815736084</v>
      </c>
      <c r="BX431" s="816">
        <f t="shared" si="357"/>
        <v>3110.0652428294816</v>
      </c>
      <c r="BY431" s="755">
        <f t="shared" si="383"/>
        <v>0.57840157017472227</v>
      </c>
      <c r="BZ431" s="805">
        <f t="shared" ca="1" si="381"/>
        <v>95.992772023384859</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0</v>
      </c>
      <c r="BE432" s="808">
        <f t="shared" si="338"/>
        <v>48.556297464301743</v>
      </c>
      <c r="BF432" s="808">
        <f t="shared" si="339"/>
        <v>0</v>
      </c>
      <c r="BG432" s="829">
        <f t="shared" si="340"/>
        <v>204.00179744348969</v>
      </c>
      <c r="BH432" s="829">
        <f t="shared" si="341"/>
        <v>242.87210356971701</v>
      </c>
      <c r="BI432" s="829">
        <f t="shared" si="342"/>
        <v>0</v>
      </c>
      <c r="BJ432" s="829">
        <f t="shared" si="343"/>
        <v>0</v>
      </c>
      <c r="BK432" s="829">
        <f t="shared" si="344"/>
        <v>0</v>
      </c>
      <c r="BL432" s="810">
        <f t="shared" si="345"/>
        <v>377.91170307501869</v>
      </c>
      <c r="BM432" s="810">
        <f t="shared" si="346"/>
        <v>520.3214136679386</v>
      </c>
      <c r="BN432" s="810">
        <f t="shared" si="347"/>
        <v>40.885101101796515</v>
      </c>
      <c r="BO432" s="810">
        <f t="shared" si="348"/>
        <v>0</v>
      </c>
      <c r="BP432" s="810">
        <f t="shared" si="349"/>
        <v>280.095426368289</v>
      </c>
      <c r="BQ432" s="830">
        <f t="shared" si="350"/>
        <v>100.23333998165661</v>
      </c>
      <c r="BR432" s="830">
        <f t="shared" si="351"/>
        <v>238.13248011747982</v>
      </c>
      <c r="BS432" s="830">
        <f t="shared" si="352"/>
        <v>226.251683929406</v>
      </c>
      <c r="BT432" s="810">
        <f t="shared" si="353"/>
        <v>32.627375699323231</v>
      </c>
      <c r="BU432" s="810">
        <f t="shared" si="354"/>
        <v>238.93094306994348</v>
      </c>
      <c r="BV432" s="810">
        <f t="shared" si="355"/>
        <v>171.80341153882571</v>
      </c>
      <c r="BW432" s="830">
        <f t="shared" si="356"/>
        <v>13.026568906187737</v>
      </c>
      <c r="BX432" s="816">
        <f t="shared" si="357"/>
        <v>2735.6496459333744</v>
      </c>
      <c r="BY432" s="755">
        <f t="shared" si="383"/>
        <v>0.50876876435435636</v>
      </c>
      <c r="BZ432" s="805">
        <f t="shared" ca="1" si="381"/>
        <v>99.288021677234298</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0</v>
      </c>
      <c r="BE433" s="808">
        <f t="shared" si="338"/>
        <v>26.041461455249035</v>
      </c>
      <c r="BF433" s="808">
        <f t="shared" si="339"/>
        <v>0</v>
      </c>
      <c r="BG433" s="829">
        <f t="shared" si="340"/>
        <v>104.08545072488488</v>
      </c>
      <c r="BH433" s="829">
        <f t="shared" si="341"/>
        <v>122.61907368612253</v>
      </c>
      <c r="BI433" s="829">
        <f t="shared" si="342"/>
        <v>0</v>
      </c>
      <c r="BJ433" s="829">
        <f t="shared" si="343"/>
        <v>0</v>
      </c>
      <c r="BK433" s="829">
        <f t="shared" si="344"/>
        <v>0</v>
      </c>
      <c r="BL433" s="810">
        <f t="shared" si="345"/>
        <v>172.07660370716499</v>
      </c>
      <c r="BM433" s="810">
        <f t="shared" si="346"/>
        <v>254.60537672120486</v>
      </c>
      <c r="BN433" s="810">
        <f t="shared" si="347"/>
        <v>19.254296904658219</v>
      </c>
      <c r="BO433" s="810">
        <f t="shared" si="348"/>
        <v>0</v>
      </c>
      <c r="BP433" s="810">
        <f t="shared" si="349"/>
        <v>126.1110960944166</v>
      </c>
      <c r="BQ433" s="830">
        <f t="shared" si="350"/>
        <v>58.909961812304999</v>
      </c>
      <c r="BR433" s="830">
        <f t="shared" si="351"/>
        <v>111.05569533129739</v>
      </c>
      <c r="BS433" s="830">
        <f t="shared" si="352"/>
        <v>102.121524951588</v>
      </c>
      <c r="BT433" s="810">
        <f t="shared" si="353"/>
        <v>17.528318204269382</v>
      </c>
      <c r="BU433" s="810">
        <f t="shared" si="354"/>
        <v>114.58900297478145</v>
      </c>
      <c r="BV433" s="810">
        <f t="shared" si="355"/>
        <v>91.92167845241849</v>
      </c>
      <c r="BW433" s="830">
        <f t="shared" si="356"/>
        <v>11.411110165640688</v>
      </c>
      <c r="BX433" s="816">
        <f t="shared" si="357"/>
        <v>1332.3306511860014</v>
      </c>
      <c r="BY433" s="755">
        <f t="shared" si="383"/>
        <v>0.24778327156146576</v>
      </c>
      <c r="BZ433" s="805">
        <f t="shared" ca="1" si="381"/>
        <v>95.814468508380997</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0</v>
      </c>
      <c r="BE434" s="808">
        <f t="shared" si="338"/>
        <v>37.423475436560146</v>
      </c>
      <c r="BF434" s="808">
        <f t="shared" si="339"/>
        <v>0</v>
      </c>
      <c r="BG434" s="829">
        <f t="shared" si="340"/>
        <v>145.11514189915297</v>
      </c>
      <c r="BH434" s="829">
        <f t="shared" si="341"/>
        <v>175.97507080935259</v>
      </c>
      <c r="BI434" s="829">
        <f t="shared" si="342"/>
        <v>0</v>
      </c>
      <c r="BJ434" s="829">
        <f t="shared" si="343"/>
        <v>0</v>
      </c>
      <c r="BK434" s="829">
        <f t="shared" si="344"/>
        <v>0</v>
      </c>
      <c r="BL434" s="810">
        <f t="shared" si="345"/>
        <v>273.70937985658986</v>
      </c>
      <c r="BM434" s="810">
        <f t="shared" si="346"/>
        <v>368.18691371841396</v>
      </c>
      <c r="BN434" s="810">
        <f t="shared" si="347"/>
        <v>27.254851456801724</v>
      </c>
      <c r="BO434" s="810">
        <f t="shared" si="348"/>
        <v>0</v>
      </c>
      <c r="BP434" s="810">
        <f t="shared" si="349"/>
        <v>186.48000631085949</v>
      </c>
      <c r="BQ434" s="830">
        <f t="shared" si="350"/>
        <v>77.964875362328158</v>
      </c>
      <c r="BR434" s="830">
        <f t="shared" si="351"/>
        <v>166.78149924532079</v>
      </c>
      <c r="BS434" s="830">
        <f t="shared" si="352"/>
        <v>154.00236317313673</v>
      </c>
      <c r="BT434" s="810">
        <f t="shared" si="353"/>
        <v>21.578009459631598</v>
      </c>
      <c r="BU434" s="810">
        <f t="shared" si="354"/>
        <v>153.19617013967124</v>
      </c>
      <c r="BV434" s="810">
        <f t="shared" si="355"/>
        <v>117.1377656380001</v>
      </c>
      <c r="BW434" s="830">
        <f t="shared" si="356"/>
        <v>12.880078793473992</v>
      </c>
      <c r="BX434" s="816">
        <f t="shared" si="357"/>
        <v>1917.6856012992935</v>
      </c>
      <c r="BY434" s="755">
        <f t="shared" si="383"/>
        <v>0.35664601102832311</v>
      </c>
      <c r="BZ434" s="805">
        <f t="shared" ca="1" si="381"/>
        <v>96.286946676005371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0</v>
      </c>
      <c r="BE435" s="808">
        <f t="shared" si="338"/>
        <v>47.612851907249393</v>
      </c>
      <c r="BF435" s="808">
        <f t="shared" si="339"/>
        <v>0</v>
      </c>
      <c r="BG435" s="829">
        <f t="shared" si="340"/>
        <v>187.66152410210401</v>
      </c>
      <c r="BH435" s="829">
        <f t="shared" si="341"/>
        <v>227.56929125293118</v>
      </c>
      <c r="BI435" s="829">
        <f t="shared" si="342"/>
        <v>0</v>
      </c>
      <c r="BJ435" s="829">
        <f t="shared" si="343"/>
        <v>0</v>
      </c>
      <c r="BK435" s="829">
        <f t="shared" si="344"/>
        <v>0</v>
      </c>
      <c r="BL435" s="810">
        <f t="shared" si="345"/>
        <v>349.80131536881913</v>
      </c>
      <c r="BM435" s="810">
        <f t="shared" si="346"/>
        <v>479.28146921208469</v>
      </c>
      <c r="BN435" s="810">
        <f t="shared" si="347"/>
        <v>36.259897767742586</v>
      </c>
      <c r="BO435" s="810">
        <f t="shared" si="348"/>
        <v>0</v>
      </c>
      <c r="BP435" s="810">
        <f t="shared" si="349"/>
        <v>258.00311873201457</v>
      </c>
      <c r="BQ435" s="830">
        <f t="shared" si="350"/>
        <v>97.403323171359816</v>
      </c>
      <c r="BR435" s="830">
        <f t="shared" si="351"/>
        <v>212.36070269422146</v>
      </c>
      <c r="BS435" s="830">
        <f t="shared" si="352"/>
        <v>176.19631921325038</v>
      </c>
      <c r="BT435" s="810">
        <f t="shared" si="353"/>
        <v>26.812918687230269</v>
      </c>
      <c r="BU435" s="810">
        <f t="shared" si="354"/>
        <v>192.66172395077842</v>
      </c>
      <c r="BV435" s="810">
        <f t="shared" si="355"/>
        <v>147.07658390885317</v>
      </c>
      <c r="BW435" s="830">
        <f t="shared" si="356"/>
        <v>14.472998581797384</v>
      </c>
      <c r="BX435" s="816">
        <f t="shared" si="357"/>
        <v>2453.1740385504368</v>
      </c>
      <c r="BY435" s="755">
        <f t="shared" si="383"/>
        <v>0.45623471053569586</v>
      </c>
      <c r="BZ435" s="805">
        <f t="shared" ca="1" si="381"/>
        <v>97.500909489398552</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0</v>
      </c>
      <c r="BE436" s="808">
        <f t="shared" si="338"/>
        <v>24.806630213819908</v>
      </c>
      <c r="BF436" s="808">
        <f t="shared" si="339"/>
        <v>0</v>
      </c>
      <c r="BG436" s="829">
        <f t="shared" si="340"/>
        <v>98.603341294725681</v>
      </c>
      <c r="BH436" s="829">
        <f t="shared" si="341"/>
        <v>107.60697802882146</v>
      </c>
      <c r="BI436" s="829">
        <f t="shared" si="342"/>
        <v>0</v>
      </c>
      <c r="BJ436" s="829">
        <f t="shared" si="343"/>
        <v>0</v>
      </c>
      <c r="BK436" s="829">
        <f t="shared" si="344"/>
        <v>0</v>
      </c>
      <c r="BL436" s="810">
        <f t="shared" si="345"/>
        <v>185.57251727849356</v>
      </c>
      <c r="BM436" s="810">
        <f t="shared" si="346"/>
        <v>235.44140469711471</v>
      </c>
      <c r="BN436" s="810">
        <f t="shared" si="347"/>
        <v>18.588113180062376</v>
      </c>
      <c r="BO436" s="810">
        <f t="shared" si="348"/>
        <v>0</v>
      </c>
      <c r="BP436" s="810">
        <f t="shared" si="349"/>
        <v>132.26157455044381</v>
      </c>
      <c r="BQ436" s="830">
        <f t="shared" si="350"/>
        <v>48.082316422807118</v>
      </c>
      <c r="BR436" s="830">
        <f t="shared" si="351"/>
        <v>117.90397803677702</v>
      </c>
      <c r="BS436" s="830">
        <f t="shared" si="352"/>
        <v>106.04860109785011</v>
      </c>
      <c r="BT436" s="810">
        <f t="shared" si="353"/>
        <v>15.394757819685678</v>
      </c>
      <c r="BU436" s="810">
        <f t="shared" si="354"/>
        <v>106.87969865317473</v>
      </c>
      <c r="BV436" s="810">
        <f t="shared" si="355"/>
        <v>83.571542449722244</v>
      </c>
      <c r="BW436" s="830">
        <f t="shared" si="356"/>
        <v>9.4968646204977105</v>
      </c>
      <c r="BX436" s="816">
        <f t="shared" si="357"/>
        <v>1290.2583183439965</v>
      </c>
      <c r="BY436" s="755">
        <f t="shared" si="383"/>
        <v>0.23995877224176984</v>
      </c>
      <c r="BZ436" s="805">
        <f t="shared" ca="1" si="381"/>
        <v>96.64645940376225</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0</v>
      </c>
      <c r="BE438" s="808">
        <f t="shared" si="338"/>
        <v>59.257228665931301</v>
      </c>
      <c r="BF438" s="808">
        <f t="shared" si="339"/>
        <v>0</v>
      </c>
      <c r="BG438" s="829">
        <f t="shared" si="340"/>
        <v>244.24576029686594</v>
      </c>
      <c r="BH438" s="829">
        <f t="shared" si="341"/>
        <v>318.35132194286706</v>
      </c>
      <c r="BI438" s="829">
        <f t="shared" si="342"/>
        <v>0</v>
      </c>
      <c r="BJ438" s="829">
        <f t="shared" si="343"/>
        <v>0</v>
      </c>
      <c r="BK438" s="829">
        <f t="shared" si="344"/>
        <v>0</v>
      </c>
      <c r="BL438" s="810">
        <f t="shared" si="345"/>
        <v>473.45065502452138</v>
      </c>
      <c r="BM438" s="810">
        <f t="shared" si="346"/>
        <v>629.29064459395045</v>
      </c>
      <c r="BN438" s="810">
        <f t="shared" si="347"/>
        <v>48.968214295679253</v>
      </c>
      <c r="BO438" s="810">
        <f t="shared" si="348"/>
        <v>0</v>
      </c>
      <c r="BP438" s="810">
        <f t="shared" si="349"/>
        <v>336.07088058076249</v>
      </c>
      <c r="BQ438" s="830">
        <f t="shared" si="350"/>
        <v>112.54189353270911</v>
      </c>
      <c r="BR438" s="830">
        <f t="shared" si="351"/>
        <v>276.63924242598489</v>
      </c>
      <c r="BS438" s="830">
        <f t="shared" si="352"/>
        <v>262.8372845609141</v>
      </c>
      <c r="BT438" s="810">
        <f t="shared" si="353"/>
        <v>37.887033486199527</v>
      </c>
      <c r="BU438" s="810">
        <f t="shared" si="354"/>
        <v>268.83813580659705</v>
      </c>
      <c r="BV438" s="810">
        <f t="shared" si="355"/>
        <v>201.3955994990682</v>
      </c>
      <c r="BW438" s="830">
        <f t="shared" si="356"/>
        <v>11.198606678765016</v>
      </c>
      <c r="BX438" s="816">
        <f t="shared" si="357"/>
        <v>3280.972501390816</v>
      </c>
      <c r="BY438" s="755">
        <f t="shared" si="383"/>
        <v>0.61018644251270526</v>
      </c>
      <c r="BZ438" s="805">
        <f t="shared" ca="1" si="381"/>
        <v>99.497808378938885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0</v>
      </c>
      <c r="BE439" s="808">
        <f t="shared" si="338"/>
        <v>54.326923065143212</v>
      </c>
      <c r="BF439" s="808">
        <f t="shared" si="339"/>
        <v>0</v>
      </c>
      <c r="BG439" s="829">
        <f t="shared" si="340"/>
        <v>217.78468063069786</v>
      </c>
      <c r="BH439" s="829">
        <f t="shared" si="341"/>
        <v>271.97527537488253</v>
      </c>
      <c r="BI439" s="829">
        <f t="shared" si="342"/>
        <v>0</v>
      </c>
      <c r="BJ439" s="829">
        <f t="shared" si="343"/>
        <v>0</v>
      </c>
      <c r="BK439" s="829">
        <f t="shared" si="344"/>
        <v>0</v>
      </c>
      <c r="BL439" s="810">
        <f t="shared" si="345"/>
        <v>437.10361922553773</v>
      </c>
      <c r="BM439" s="810">
        <f t="shared" si="346"/>
        <v>548.51762909177273</v>
      </c>
      <c r="BN439" s="810">
        <f t="shared" si="347"/>
        <v>46.825212633563602</v>
      </c>
      <c r="BO439" s="810">
        <f t="shared" si="348"/>
        <v>0</v>
      </c>
      <c r="BP439" s="810">
        <f t="shared" si="349"/>
        <v>300.73078397763544</v>
      </c>
      <c r="BQ439" s="830">
        <f t="shared" si="350"/>
        <v>108.31666306261651</v>
      </c>
      <c r="BR439" s="830">
        <f t="shared" si="351"/>
        <v>251.90939720102085</v>
      </c>
      <c r="BS439" s="830">
        <f t="shared" si="352"/>
        <v>246.34319499862255</v>
      </c>
      <c r="BT439" s="810">
        <f t="shared" si="353"/>
        <v>34.869572230440276</v>
      </c>
      <c r="BU439" s="810">
        <f t="shared" si="354"/>
        <v>250.73293394755558</v>
      </c>
      <c r="BV439" s="810">
        <f t="shared" si="355"/>
        <v>191.40773082603573</v>
      </c>
      <c r="BW439" s="830">
        <f t="shared" si="356"/>
        <v>11.883571282401959</v>
      </c>
      <c r="BX439" s="816">
        <f t="shared" si="357"/>
        <v>2972.727187547926</v>
      </c>
      <c r="BY439" s="755">
        <f t="shared" si="383"/>
        <v>0.5528598079873398</v>
      </c>
      <c r="BZ439" s="805">
        <f t="shared" ca="1" si="381"/>
        <v>98.983136471014248</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0</v>
      </c>
      <c r="BE440" s="808">
        <f t="shared" si="338"/>
        <v>25.094172942503814</v>
      </c>
      <c r="BF440" s="808">
        <f t="shared" si="339"/>
        <v>0</v>
      </c>
      <c r="BG440" s="829">
        <f t="shared" si="340"/>
        <v>103.2566535239731</v>
      </c>
      <c r="BH440" s="829">
        <f t="shared" si="341"/>
        <v>117.73844824037766</v>
      </c>
      <c r="BI440" s="829">
        <f t="shared" si="342"/>
        <v>0</v>
      </c>
      <c r="BJ440" s="829">
        <f t="shared" si="343"/>
        <v>0</v>
      </c>
      <c r="BK440" s="829">
        <f t="shared" si="344"/>
        <v>0</v>
      </c>
      <c r="BL440" s="810">
        <f t="shared" si="345"/>
        <v>157.64169421908019</v>
      </c>
      <c r="BM440" s="810">
        <f t="shared" si="346"/>
        <v>197.03558062323893</v>
      </c>
      <c r="BN440" s="810">
        <f t="shared" si="347"/>
        <v>15.001874865800238</v>
      </c>
      <c r="BO440" s="810">
        <f t="shared" si="348"/>
        <v>0</v>
      </c>
      <c r="BP440" s="810">
        <f t="shared" si="349"/>
        <v>111.38294265563671</v>
      </c>
      <c r="BQ440" s="830">
        <f t="shared" si="350"/>
        <v>53.119689798301664</v>
      </c>
      <c r="BR440" s="830">
        <f t="shared" si="351"/>
        <v>81.441635909651737</v>
      </c>
      <c r="BS440" s="830">
        <f t="shared" si="352"/>
        <v>89.128505772117194</v>
      </c>
      <c r="BT440" s="810">
        <f t="shared" si="353"/>
        <v>14.287614052314519</v>
      </c>
      <c r="BU440" s="810">
        <f t="shared" si="354"/>
        <v>89.863790041738497</v>
      </c>
      <c r="BV440" s="810">
        <f t="shared" si="355"/>
        <v>78.291762405187455</v>
      </c>
      <c r="BW440" s="830">
        <f t="shared" si="356"/>
        <v>5.4620433937163044</v>
      </c>
      <c r="BX440" s="816">
        <f t="shared" si="357"/>
        <v>1138.7464084436383</v>
      </c>
      <c r="BY440" s="755">
        <f t="shared" si="383"/>
        <v>0.21178099468916464</v>
      </c>
      <c r="BZ440" s="805">
        <f t="shared" ca="1" si="381"/>
        <v>92.784859756900858</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0</v>
      </c>
      <c r="BE441" s="808">
        <f t="shared" si="338"/>
        <v>8.0893099808341962</v>
      </c>
      <c r="BF441" s="808">
        <f t="shared" si="339"/>
        <v>0</v>
      </c>
      <c r="BG441" s="829">
        <f t="shared" si="340"/>
        <v>32.755979020269997</v>
      </c>
      <c r="BH441" s="829">
        <f t="shared" si="341"/>
        <v>40.658249724337928</v>
      </c>
      <c r="BI441" s="829">
        <f t="shared" si="342"/>
        <v>0</v>
      </c>
      <c r="BJ441" s="829">
        <f t="shared" si="343"/>
        <v>0</v>
      </c>
      <c r="BK441" s="829">
        <f t="shared" si="344"/>
        <v>0</v>
      </c>
      <c r="BL441" s="810">
        <f t="shared" si="345"/>
        <v>62.86959853677557</v>
      </c>
      <c r="BM441" s="810">
        <f t="shared" si="346"/>
        <v>105.97523775376644</v>
      </c>
      <c r="BN441" s="810">
        <f t="shared" si="347"/>
        <v>8.3470063707104885</v>
      </c>
      <c r="BO441" s="810">
        <f t="shared" si="348"/>
        <v>0</v>
      </c>
      <c r="BP441" s="810">
        <f t="shared" si="349"/>
        <v>55.12672943106859</v>
      </c>
      <c r="BQ441" s="830">
        <f t="shared" si="350"/>
        <v>21.706010054353431</v>
      </c>
      <c r="BR441" s="830">
        <f t="shared" si="351"/>
        <v>45.720772669064573</v>
      </c>
      <c r="BS441" s="830">
        <f t="shared" si="352"/>
        <v>44.970610456682778</v>
      </c>
      <c r="BT441" s="810">
        <f t="shared" si="353"/>
        <v>6.9574708403462431</v>
      </c>
      <c r="BU441" s="810">
        <f t="shared" si="354"/>
        <v>59.79004030917433</v>
      </c>
      <c r="BV441" s="810">
        <f t="shared" si="355"/>
        <v>36.325660211924379</v>
      </c>
      <c r="BW441" s="830">
        <f t="shared" si="356"/>
        <v>3.4178445385794718</v>
      </c>
      <c r="BX441" s="816">
        <f t="shared" si="357"/>
        <v>532.7105198978885</v>
      </c>
      <c r="BY441" s="755">
        <f t="shared" si="383"/>
        <v>9.907206990847843E-2</v>
      </c>
      <c r="BZ441" s="805">
        <f t="shared" ca="1" si="381"/>
        <v>103.99350733315408</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0</v>
      </c>
      <c r="BE442" s="808">
        <f t="shared" si="338"/>
        <v>8.1507907239684663</v>
      </c>
      <c r="BF442" s="808">
        <f t="shared" si="339"/>
        <v>0</v>
      </c>
      <c r="BG442" s="829">
        <f t="shared" si="340"/>
        <v>33.273536516358099</v>
      </c>
      <c r="BH442" s="829">
        <f t="shared" si="341"/>
        <v>40.349427826165901</v>
      </c>
      <c r="BI442" s="829">
        <f t="shared" si="342"/>
        <v>0</v>
      </c>
      <c r="BJ442" s="829">
        <f t="shared" si="343"/>
        <v>0</v>
      </c>
      <c r="BK442" s="829">
        <f t="shared" si="344"/>
        <v>0</v>
      </c>
      <c r="BL442" s="810">
        <f t="shared" si="345"/>
        <v>59.226312258467971</v>
      </c>
      <c r="BM442" s="810">
        <f t="shared" si="346"/>
        <v>63.35778463028209</v>
      </c>
      <c r="BN442" s="810">
        <f t="shared" si="347"/>
        <v>5.0561696836539483</v>
      </c>
      <c r="BO442" s="810">
        <f t="shared" si="348"/>
        <v>0</v>
      </c>
      <c r="BP442" s="810">
        <f t="shared" si="349"/>
        <v>40.954343334984124</v>
      </c>
      <c r="BQ442" s="830">
        <f t="shared" si="350"/>
        <v>16.900492106475664</v>
      </c>
      <c r="BR442" s="830">
        <f t="shared" si="351"/>
        <v>23.175446029573457</v>
      </c>
      <c r="BS442" s="830">
        <f t="shared" si="352"/>
        <v>30.630761923059268</v>
      </c>
      <c r="BT442" s="810">
        <f t="shared" si="353"/>
        <v>4.3235833805265464</v>
      </c>
      <c r="BU442" s="810">
        <f t="shared" si="354"/>
        <v>28.576043415132194</v>
      </c>
      <c r="BV442" s="810">
        <f t="shared" si="355"/>
        <v>20.948614534324616</v>
      </c>
      <c r="BW442" s="830">
        <f t="shared" si="356"/>
        <v>1.9738648585658209</v>
      </c>
      <c r="BX442" s="816">
        <f t="shared" si="357"/>
        <v>376.89717122153814</v>
      </c>
      <c r="BY442" s="755">
        <f t="shared" si="383"/>
        <v>7.0094322339880624E-2</v>
      </c>
      <c r="BZ442" s="805">
        <f t="shared" ca="1" si="381"/>
        <v>91.97896982263849</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0</v>
      </c>
      <c r="BE443" s="808">
        <f t="shared" si="338"/>
        <v>7.0591109105797738</v>
      </c>
      <c r="BF443" s="808">
        <f t="shared" si="339"/>
        <v>0</v>
      </c>
      <c r="BG443" s="829">
        <f t="shared" si="340"/>
        <v>29.981342589183491</v>
      </c>
      <c r="BH443" s="829">
        <f t="shared" si="341"/>
        <v>32.674822875886456</v>
      </c>
      <c r="BI443" s="829">
        <f t="shared" si="342"/>
        <v>0</v>
      </c>
      <c r="BJ443" s="829">
        <f t="shared" si="343"/>
        <v>0</v>
      </c>
      <c r="BK443" s="829">
        <f t="shared" si="344"/>
        <v>0</v>
      </c>
      <c r="BL443" s="810">
        <f t="shared" si="345"/>
        <v>44.656917932309867</v>
      </c>
      <c r="BM443" s="810">
        <f t="shared" si="346"/>
        <v>64.33678547939661</v>
      </c>
      <c r="BN443" s="810">
        <f t="shared" si="347"/>
        <v>5.2079340531861549</v>
      </c>
      <c r="BO443" s="810">
        <f t="shared" si="348"/>
        <v>0</v>
      </c>
      <c r="BP443" s="810">
        <f t="shared" si="349"/>
        <v>34.659337549883425</v>
      </c>
      <c r="BQ443" s="830">
        <f t="shared" si="350"/>
        <v>20.352445188238992</v>
      </c>
      <c r="BR443" s="830">
        <f t="shared" si="351"/>
        <v>27.014099326118398</v>
      </c>
      <c r="BS443" s="830">
        <f t="shared" si="352"/>
        <v>33.360788523307889</v>
      </c>
      <c r="BT443" s="810">
        <f t="shared" si="353"/>
        <v>4.8730829219762191</v>
      </c>
      <c r="BU443" s="810">
        <f t="shared" si="354"/>
        <v>28.626817185399013</v>
      </c>
      <c r="BV443" s="810">
        <f t="shared" si="355"/>
        <v>26.169323718174464</v>
      </c>
      <c r="BW443" s="830">
        <f t="shared" si="356"/>
        <v>2.9092698254311919</v>
      </c>
      <c r="BX443" s="816">
        <f t="shared" si="357"/>
        <v>361.88207807907196</v>
      </c>
      <c r="BY443" s="755">
        <f t="shared" si="383"/>
        <v>6.7301855696312432E-2</v>
      </c>
      <c r="BZ443" s="805">
        <f t="shared" ca="1" si="381"/>
        <v>94.147038080277241</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0</v>
      </c>
      <c r="BE444" s="808">
        <f t="shared" si="338"/>
        <v>3.1400564728085896</v>
      </c>
      <c r="BF444" s="808">
        <f t="shared" si="339"/>
        <v>0</v>
      </c>
      <c r="BG444" s="829">
        <f t="shared" si="340"/>
        <v>18.074804584317999</v>
      </c>
      <c r="BH444" s="829">
        <f t="shared" si="341"/>
        <v>18.488839242061271</v>
      </c>
      <c r="BI444" s="829">
        <f t="shared" si="342"/>
        <v>0</v>
      </c>
      <c r="BJ444" s="829">
        <f t="shared" si="343"/>
        <v>0</v>
      </c>
      <c r="BK444" s="829">
        <f t="shared" si="344"/>
        <v>0</v>
      </c>
      <c r="BL444" s="810">
        <f t="shared" si="345"/>
        <v>28.421579192496687</v>
      </c>
      <c r="BM444" s="810">
        <f t="shared" si="346"/>
        <v>39.468224887232168</v>
      </c>
      <c r="BN444" s="810">
        <f t="shared" si="347"/>
        <v>2.9859568779865269</v>
      </c>
      <c r="BO444" s="810">
        <f t="shared" si="348"/>
        <v>0</v>
      </c>
      <c r="BP444" s="810">
        <f t="shared" si="349"/>
        <v>19.910960705160356</v>
      </c>
      <c r="BQ444" s="830">
        <f t="shared" si="350"/>
        <v>9.9444458083110785</v>
      </c>
      <c r="BR444" s="830">
        <f t="shared" si="351"/>
        <v>16.232001769067942</v>
      </c>
      <c r="BS444" s="830">
        <f t="shared" si="352"/>
        <v>20.042441539066541</v>
      </c>
      <c r="BT444" s="810">
        <f t="shared" si="353"/>
        <v>3.419090648509429</v>
      </c>
      <c r="BU444" s="810">
        <f t="shared" si="354"/>
        <v>24.475679955943463</v>
      </c>
      <c r="BV444" s="810">
        <f t="shared" si="355"/>
        <v>18.560777806194043</v>
      </c>
      <c r="BW444" s="830">
        <f t="shared" si="356"/>
        <v>1.5619308996493704</v>
      </c>
      <c r="BX444" s="816">
        <f t="shared" si="357"/>
        <v>224.72679038880551</v>
      </c>
      <c r="BY444" s="755">
        <f t="shared" si="383"/>
        <v>4.1794084134053472E-2</v>
      </c>
      <c r="BZ444" s="805">
        <f t="shared" ca="1" si="381"/>
        <v>99.885984146845601</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0</v>
      </c>
      <c r="BE445" s="808">
        <f t="shared" si="338"/>
        <v>2.7585289711008598</v>
      </c>
      <c r="BF445" s="808">
        <f t="shared" si="339"/>
        <v>0</v>
      </c>
      <c r="BG445" s="829">
        <f t="shared" si="340"/>
        <v>10.085339790824305</v>
      </c>
      <c r="BH445" s="829">
        <f t="shared" si="341"/>
        <v>9.9401676663689749</v>
      </c>
      <c r="BI445" s="829">
        <f t="shared" si="342"/>
        <v>0</v>
      </c>
      <c r="BJ445" s="829">
        <f t="shared" si="343"/>
        <v>0</v>
      </c>
      <c r="BK445" s="829">
        <f t="shared" si="344"/>
        <v>0</v>
      </c>
      <c r="BL445" s="810">
        <f t="shared" si="345"/>
        <v>19.321675450947094</v>
      </c>
      <c r="BM445" s="810">
        <f t="shared" si="346"/>
        <v>20.895597224407336</v>
      </c>
      <c r="BN445" s="810">
        <f t="shared" si="347"/>
        <v>1.9101004989581034</v>
      </c>
      <c r="BO445" s="810">
        <f t="shared" si="348"/>
        <v>0</v>
      </c>
      <c r="BP445" s="810">
        <f t="shared" si="349"/>
        <v>11.332224904325368</v>
      </c>
      <c r="BQ445" s="830">
        <f t="shared" si="350"/>
        <v>5.5936388064242371</v>
      </c>
      <c r="BR445" s="830">
        <f t="shared" si="351"/>
        <v>8.4642828958026968</v>
      </c>
      <c r="BS445" s="830">
        <f t="shared" si="352"/>
        <v>11.217551886245708</v>
      </c>
      <c r="BT445" s="810">
        <f t="shared" si="353"/>
        <v>1.986245526966838</v>
      </c>
      <c r="BU445" s="810">
        <f t="shared" si="354"/>
        <v>8.7710623441645126</v>
      </c>
      <c r="BV445" s="810">
        <f t="shared" si="355"/>
        <v>5.4044838835015518</v>
      </c>
      <c r="BW445" s="830">
        <f t="shared" si="356"/>
        <v>1.4762131110465984</v>
      </c>
      <c r="BX445" s="816">
        <f t="shared" si="357"/>
        <v>119.1571129610842</v>
      </c>
      <c r="BY445" s="755">
        <f t="shared" si="383"/>
        <v>2.2160519427391518E-2</v>
      </c>
      <c r="BZ445" s="805">
        <f t="shared" ca="1" si="381"/>
        <v>87.801294044973304</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0</v>
      </c>
      <c r="BE446" s="808">
        <f t="shared" si="338"/>
        <v>28.233625648582006</v>
      </c>
      <c r="BF446" s="808">
        <f t="shared" si="339"/>
        <v>0</v>
      </c>
      <c r="BG446" s="829">
        <f t="shared" si="340"/>
        <v>118.44945887639311</v>
      </c>
      <c r="BH446" s="829">
        <f t="shared" si="341"/>
        <v>143.63871089061342</v>
      </c>
      <c r="BI446" s="829">
        <f t="shared" si="342"/>
        <v>0</v>
      </c>
      <c r="BJ446" s="829">
        <f t="shared" si="343"/>
        <v>0</v>
      </c>
      <c r="BK446" s="829">
        <f t="shared" si="344"/>
        <v>0</v>
      </c>
      <c r="BL446" s="810">
        <f t="shared" si="345"/>
        <v>223.19704781727583</v>
      </c>
      <c r="BM446" s="810">
        <f t="shared" si="346"/>
        <v>321.66194586745587</v>
      </c>
      <c r="BN446" s="810">
        <f t="shared" si="347"/>
        <v>23.390019727490284</v>
      </c>
      <c r="BO446" s="810">
        <f t="shared" si="348"/>
        <v>0</v>
      </c>
      <c r="BP446" s="810">
        <f t="shared" si="349"/>
        <v>166.42898652252703</v>
      </c>
      <c r="BQ446" s="830">
        <f t="shared" si="350"/>
        <v>57.214453618313456</v>
      </c>
      <c r="BR446" s="830">
        <f t="shared" si="351"/>
        <v>143.80672006419204</v>
      </c>
      <c r="BS446" s="830">
        <f t="shared" si="352"/>
        <v>136.46441699556001</v>
      </c>
      <c r="BT446" s="810">
        <f t="shared" si="353"/>
        <v>19.314918670282829</v>
      </c>
      <c r="BU446" s="810">
        <f t="shared" si="354"/>
        <v>137.35053276645567</v>
      </c>
      <c r="BV446" s="810">
        <f t="shared" si="355"/>
        <v>104.85241563867821</v>
      </c>
      <c r="BW446" s="830">
        <f t="shared" si="356"/>
        <v>5.7727121850118079</v>
      </c>
      <c r="BX446" s="816">
        <f t="shared" si="357"/>
        <v>1629.7759652888315</v>
      </c>
      <c r="BY446" s="755">
        <f t="shared" si="383"/>
        <v>0.30310135117887882</v>
      </c>
      <c r="BZ446" s="805">
        <f t="shared" ca="1" si="381"/>
        <v>100.26557414978608</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0</v>
      </c>
      <c r="BE447" s="808">
        <f t="shared" si="338"/>
        <v>5.8173453552426651</v>
      </c>
      <c r="BF447" s="808">
        <f t="shared" si="339"/>
        <v>0</v>
      </c>
      <c r="BG447" s="829">
        <f t="shared" si="340"/>
        <v>21.611897312732189</v>
      </c>
      <c r="BH447" s="829">
        <f t="shared" si="341"/>
        <v>27.210187084532503</v>
      </c>
      <c r="BI447" s="829">
        <f t="shared" si="342"/>
        <v>0</v>
      </c>
      <c r="BJ447" s="829">
        <f t="shared" si="343"/>
        <v>0</v>
      </c>
      <c r="BK447" s="829">
        <f t="shared" si="344"/>
        <v>0</v>
      </c>
      <c r="BL447" s="810">
        <f t="shared" si="345"/>
        <v>24.793503017787451</v>
      </c>
      <c r="BM447" s="810">
        <f t="shared" si="346"/>
        <v>45.490096314064779</v>
      </c>
      <c r="BN447" s="810">
        <f t="shared" si="347"/>
        <v>3.4415397793375875</v>
      </c>
      <c r="BO447" s="810">
        <f t="shared" si="348"/>
        <v>0</v>
      </c>
      <c r="BP447" s="810">
        <f t="shared" si="349"/>
        <v>24.487879199132834</v>
      </c>
      <c r="BQ447" s="830">
        <f t="shared" si="350"/>
        <v>13.321383889502908</v>
      </c>
      <c r="BR447" s="830">
        <f t="shared" si="351"/>
        <v>20.201701604902194</v>
      </c>
      <c r="BS447" s="830">
        <f t="shared" si="352"/>
        <v>17.878271495535941</v>
      </c>
      <c r="BT447" s="810">
        <f t="shared" si="353"/>
        <v>3.5787928733309973</v>
      </c>
      <c r="BU447" s="810">
        <f t="shared" si="354"/>
        <v>28.364621977406177</v>
      </c>
      <c r="BV447" s="810">
        <f t="shared" si="355"/>
        <v>19.4277327409397</v>
      </c>
      <c r="BW447" s="830">
        <f t="shared" si="356"/>
        <v>2.5642487095131599</v>
      </c>
      <c r="BX447" s="816">
        <f t="shared" si="357"/>
        <v>258.18920135396104</v>
      </c>
      <c r="BY447" s="755">
        <f t="shared" si="383"/>
        <v>4.8017333337169621E-2</v>
      </c>
      <c r="BZ447" s="805">
        <f t="shared" ca="1" si="381"/>
        <v>89.248017949274157</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0</v>
      </c>
      <c r="BE448" s="808">
        <f t="shared" si="338"/>
        <v>37.051742295669911</v>
      </c>
      <c r="BF448" s="808">
        <f t="shared" si="339"/>
        <v>0</v>
      </c>
      <c r="BG448" s="829">
        <f t="shared" si="340"/>
        <v>149.6317332407408</v>
      </c>
      <c r="BH448" s="829">
        <f t="shared" si="341"/>
        <v>188.60274186760736</v>
      </c>
      <c r="BI448" s="829">
        <f t="shared" si="342"/>
        <v>0</v>
      </c>
      <c r="BJ448" s="829">
        <f t="shared" si="343"/>
        <v>0</v>
      </c>
      <c r="BK448" s="829">
        <f t="shared" si="344"/>
        <v>0</v>
      </c>
      <c r="BL448" s="810">
        <f t="shared" si="345"/>
        <v>299.69638789299756</v>
      </c>
      <c r="BM448" s="810">
        <f t="shared" si="346"/>
        <v>344.41833817044227</v>
      </c>
      <c r="BN448" s="810">
        <f t="shared" si="347"/>
        <v>33.219563370206693</v>
      </c>
      <c r="BO448" s="810">
        <f t="shared" si="348"/>
        <v>0</v>
      </c>
      <c r="BP448" s="810">
        <f t="shared" si="349"/>
        <v>192.47521322491343</v>
      </c>
      <c r="BQ448" s="830">
        <f t="shared" si="350"/>
        <v>85.745749795826356</v>
      </c>
      <c r="BR448" s="830">
        <f t="shared" si="351"/>
        <v>172.94798995572631</v>
      </c>
      <c r="BS448" s="830">
        <f t="shared" si="352"/>
        <v>173.40817806760055</v>
      </c>
      <c r="BT448" s="810">
        <f t="shared" si="353"/>
        <v>26.653731803307377</v>
      </c>
      <c r="BU448" s="810">
        <f t="shared" si="354"/>
        <v>189.53764837907468</v>
      </c>
      <c r="BV448" s="810">
        <f t="shared" si="355"/>
        <v>144.96437350704764</v>
      </c>
      <c r="BW448" s="830">
        <f t="shared" si="356"/>
        <v>9.5564136425161195</v>
      </c>
      <c r="BX448" s="816">
        <f t="shared" si="357"/>
        <v>2047.9098052136774</v>
      </c>
      <c r="BY448" s="755">
        <f t="shared" si="383"/>
        <v>0.38086475826923516</v>
      </c>
      <c r="BZ448" s="805">
        <f t="shared" ca="1" si="381"/>
        <v>98.072554348476402</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0</v>
      </c>
      <c r="BE449" s="808">
        <f t="shared" si="338"/>
        <v>4.4254165683952253</v>
      </c>
      <c r="BF449" s="808">
        <f t="shared" si="339"/>
        <v>0</v>
      </c>
      <c r="BG449" s="829">
        <f t="shared" si="340"/>
        <v>20.102413345105308</v>
      </c>
      <c r="BH449" s="829">
        <f t="shared" si="341"/>
        <v>27.106487819255534</v>
      </c>
      <c r="BI449" s="829">
        <f t="shared" si="342"/>
        <v>0</v>
      </c>
      <c r="BJ449" s="829">
        <f t="shared" si="343"/>
        <v>0</v>
      </c>
      <c r="BK449" s="829">
        <f t="shared" si="344"/>
        <v>0</v>
      </c>
      <c r="BL449" s="810">
        <f t="shared" si="345"/>
        <v>28.430797453995709</v>
      </c>
      <c r="BM449" s="810">
        <f t="shared" si="346"/>
        <v>58.841079893056659</v>
      </c>
      <c r="BN449" s="810">
        <f t="shared" si="347"/>
        <v>4.1161586019679168</v>
      </c>
      <c r="BO449" s="810">
        <f t="shared" si="348"/>
        <v>0</v>
      </c>
      <c r="BP449" s="810">
        <f t="shared" si="349"/>
        <v>29.033610623894141</v>
      </c>
      <c r="BQ449" s="830">
        <f t="shared" si="350"/>
        <v>8.820327464475751</v>
      </c>
      <c r="BR449" s="830">
        <f t="shared" si="351"/>
        <v>22.169508924032296</v>
      </c>
      <c r="BS449" s="830">
        <f t="shared" si="352"/>
        <v>21.063437979883179</v>
      </c>
      <c r="BT449" s="810">
        <f t="shared" si="353"/>
        <v>3.6295054031863683</v>
      </c>
      <c r="BU449" s="810">
        <f t="shared" si="354"/>
        <v>25.809816200436398</v>
      </c>
      <c r="BV449" s="810">
        <f t="shared" si="355"/>
        <v>19.703029331583142</v>
      </c>
      <c r="BW449" s="830">
        <f t="shared" si="356"/>
        <v>1.2275190775351223</v>
      </c>
      <c r="BX449" s="816">
        <f t="shared" si="357"/>
        <v>274.47910868680276</v>
      </c>
      <c r="BY449" s="755">
        <f t="shared" si="383"/>
        <v>5.1046886495592851E-2</v>
      </c>
      <c r="BZ449" s="805">
        <f t="shared" ca="1" si="381"/>
        <v>100.907140202603</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0</v>
      </c>
      <c r="BE450" s="808">
        <f t="shared" si="338"/>
        <v>2.9624256966444258</v>
      </c>
      <c r="BF450" s="808">
        <f t="shared" si="339"/>
        <v>0</v>
      </c>
      <c r="BG450" s="829">
        <f t="shared" si="340"/>
        <v>16.269401455459523</v>
      </c>
      <c r="BH450" s="829">
        <f t="shared" si="341"/>
        <v>19.408964384737342</v>
      </c>
      <c r="BI450" s="829">
        <f t="shared" si="342"/>
        <v>0</v>
      </c>
      <c r="BJ450" s="829">
        <f t="shared" si="343"/>
        <v>0</v>
      </c>
      <c r="BK450" s="829">
        <f t="shared" si="344"/>
        <v>0</v>
      </c>
      <c r="BL450" s="810">
        <f t="shared" si="345"/>
        <v>22.075364176336514</v>
      </c>
      <c r="BM450" s="810">
        <f t="shared" si="346"/>
        <v>31.12718923027202</v>
      </c>
      <c r="BN450" s="810">
        <f t="shared" si="347"/>
        <v>2.9223257980207045</v>
      </c>
      <c r="BO450" s="810">
        <f t="shared" si="348"/>
        <v>0</v>
      </c>
      <c r="BP450" s="810">
        <f t="shared" si="349"/>
        <v>19.139371216718647</v>
      </c>
      <c r="BQ450" s="830">
        <f t="shared" si="350"/>
        <v>8.3387783942035565</v>
      </c>
      <c r="BR450" s="830">
        <f t="shared" si="351"/>
        <v>20.285382857449903</v>
      </c>
      <c r="BS450" s="830">
        <f t="shared" si="352"/>
        <v>19.273313864561946</v>
      </c>
      <c r="BT450" s="810">
        <f t="shared" si="353"/>
        <v>2.5948665612505062</v>
      </c>
      <c r="BU450" s="810">
        <f t="shared" si="354"/>
        <v>18.452384435559154</v>
      </c>
      <c r="BV450" s="810">
        <f t="shared" si="355"/>
        <v>14.08641847535989</v>
      </c>
      <c r="BW450" s="830">
        <f t="shared" si="356"/>
        <v>1.9435545382461263</v>
      </c>
      <c r="BX450" s="816">
        <f t="shared" si="357"/>
        <v>198.8797410848203</v>
      </c>
      <c r="BY450" s="755">
        <f t="shared" si="383"/>
        <v>3.6987119413208161E-2</v>
      </c>
      <c r="BZ450" s="805">
        <f t="shared" ca="1" si="381"/>
        <v>96.527416862687915</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0</v>
      </c>
      <c r="BE451" s="808">
        <f t="shared" si="338"/>
        <v>25.836581514808007</v>
      </c>
      <c r="BF451" s="808">
        <f t="shared" si="339"/>
        <v>0</v>
      </c>
      <c r="BG451" s="829">
        <f t="shared" si="340"/>
        <v>92.920956342054794</v>
      </c>
      <c r="BH451" s="829">
        <f t="shared" si="341"/>
        <v>128.16204286332845</v>
      </c>
      <c r="BI451" s="829">
        <f t="shared" si="342"/>
        <v>0</v>
      </c>
      <c r="BJ451" s="829">
        <f t="shared" si="343"/>
        <v>0</v>
      </c>
      <c r="BK451" s="829">
        <f t="shared" si="344"/>
        <v>0</v>
      </c>
      <c r="BL451" s="810">
        <f t="shared" si="345"/>
        <v>190.08121309948794</v>
      </c>
      <c r="BM451" s="810">
        <f t="shared" si="346"/>
        <v>242.18413238878205</v>
      </c>
      <c r="BN451" s="810">
        <f t="shared" si="347"/>
        <v>19.200395851197054</v>
      </c>
      <c r="BO451" s="810">
        <f t="shared" si="348"/>
        <v>0</v>
      </c>
      <c r="BP451" s="810">
        <f t="shared" si="349"/>
        <v>136.61820124890212</v>
      </c>
      <c r="BQ451" s="830">
        <f t="shared" si="350"/>
        <v>55.918192094255545</v>
      </c>
      <c r="BR451" s="830">
        <f t="shared" si="351"/>
        <v>100.18879284019701</v>
      </c>
      <c r="BS451" s="830">
        <f t="shared" si="352"/>
        <v>115.50671983127158</v>
      </c>
      <c r="BT451" s="810">
        <f t="shared" si="353"/>
        <v>16.249746759515137</v>
      </c>
      <c r="BU451" s="810">
        <f t="shared" si="354"/>
        <v>110.00234759278509</v>
      </c>
      <c r="BV451" s="810">
        <f t="shared" si="355"/>
        <v>82.827524524142191</v>
      </c>
      <c r="BW451" s="830">
        <f t="shared" si="356"/>
        <v>8.8271305259138888</v>
      </c>
      <c r="BX451" s="816">
        <f t="shared" si="357"/>
        <v>1324.523977476641</v>
      </c>
      <c r="BY451" s="755">
        <f t="shared" si="383"/>
        <v>0.24633140737895498</v>
      </c>
      <c r="BZ451" s="805">
        <f t="shared" ca="1" si="381"/>
        <v>96.417732406591043</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0</v>
      </c>
      <c r="BE452" s="808">
        <f t="shared" si="338"/>
        <v>12.752928858610133</v>
      </c>
      <c r="BF452" s="808">
        <f t="shared" si="339"/>
        <v>0</v>
      </c>
      <c r="BG452" s="829">
        <f t="shared" si="340"/>
        <v>62.520589707994546</v>
      </c>
      <c r="BH452" s="829">
        <f t="shared" si="341"/>
        <v>66.429752549175902</v>
      </c>
      <c r="BI452" s="829">
        <f t="shared" si="342"/>
        <v>0</v>
      </c>
      <c r="BJ452" s="829">
        <f t="shared" si="343"/>
        <v>0</v>
      </c>
      <c r="BK452" s="829">
        <f t="shared" si="344"/>
        <v>0</v>
      </c>
      <c r="BL452" s="810">
        <f t="shared" si="345"/>
        <v>94.059795432632711</v>
      </c>
      <c r="BM452" s="810">
        <f t="shared" si="346"/>
        <v>124.16856477726546</v>
      </c>
      <c r="BN452" s="810">
        <f t="shared" si="347"/>
        <v>9.3939360355254173</v>
      </c>
      <c r="BO452" s="810">
        <f t="shared" si="348"/>
        <v>0</v>
      </c>
      <c r="BP452" s="810">
        <f t="shared" si="349"/>
        <v>74.272118297544907</v>
      </c>
      <c r="BQ452" s="830">
        <f t="shared" si="350"/>
        <v>20.202388759275813</v>
      </c>
      <c r="BR452" s="830">
        <f t="shared" si="351"/>
        <v>41.334673913221494</v>
      </c>
      <c r="BS452" s="830">
        <f t="shared" si="352"/>
        <v>46.119659422121956</v>
      </c>
      <c r="BT452" s="810">
        <f t="shared" si="353"/>
        <v>5.6293489731092166</v>
      </c>
      <c r="BU452" s="810">
        <f t="shared" si="354"/>
        <v>57.312987629097982</v>
      </c>
      <c r="BV452" s="810">
        <f t="shared" si="355"/>
        <v>35.448130795216485</v>
      </c>
      <c r="BW452" s="830">
        <f t="shared" si="356"/>
        <v>2.860266092807064</v>
      </c>
      <c r="BX452" s="816">
        <f t="shared" si="357"/>
        <v>652.50514124359904</v>
      </c>
      <c r="BY452" s="755">
        <f t="shared" si="383"/>
        <v>0.12135115143083486</v>
      </c>
      <c r="BZ452" s="805">
        <f t="shared" ca="1" si="381"/>
        <v>96.601585260721862</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0</v>
      </c>
      <c r="BE453" s="808">
        <f t="shared" si="338"/>
        <v>0.81991332534510475</v>
      </c>
      <c r="BF453" s="808">
        <f t="shared" si="339"/>
        <v>0</v>
      </c>
      <c r="BG453" s="829">
        <f t="shared" si="340"/>
        <v>1.9242440898217146</v>
      </c>
      <c r="BH453" s="829">
        <f t="shared" si="341"/>
        <v>4.7047302909102351</v>
      </c>
      <c r="BI453" s="829">
        <f t="shared" si="342"/>
        <v>0</v>
      </c>
      <c r="BJ453" s="829">
        <f t="shared" si="343"/>
        <v>0</v>
      </c>
      <c r="BK453" s="829">
        <f t="shared" si="344"/>
        <v>0</v>
      </c>
      <c r="BL453" s="810">
        <f t="shared" si="345"/>
        <v>6.7571114270538635</v>
      </c>
      <c r="BM453" s="810">
        <f t="shared" si="346"/>
        <v>10.979293503314892</v>
      </c>
      <c r="BN453" s="810">
        <f t="shared" si="347"/>
        <v>0.83063520199666496</v>
      </c>
      <c r="BO453" s="810">
        <f t="shared" si="348"/>
        <v>0</v>
      </c>
      <c r="BP453" s="810">
        <f t="shared" si="349"/>
        <v>3.5389485263792255</v>
      </c>
      <c r="BQ453" s="830">
        <f t="shared" si="350"/>
        <v>2.0900076551911861</v>
      </c>
      <c r="BR453" s="830">
        <f t="shared" si="351"/>
        <v>3.6963086047509561</v>
      </c>
      <c r="BS453" s="830">
        <f t="shared" si="352"/>
        <v>4.8692731541156364</v>
      </c>
      <c r="BT453" s="810">
        <f t="shared" si="353"/>
        <v>0.64641127111437879</v>
      </c>
      <c r="BU453" s="810">
        <f t="shared" si="354"/>
        <v>9.9716795756583494</v>
      </c>
      <c r="BV453" s="810">
        <f t="shared" si="355"/>
        <v>4.3874008985336816</v>
      </c>
      <c r="BW453" s="830">
        <f t="shared" si="356"/>
        <v>0.46123533891256557</v>
      </c>
      <c r="BX453" s="816">
        <f t="shared" si="357"/>
        <v>55.677192863098462</v>
      </c>
      <c r="BY453" s="755">
        <f t="shared" si="383"/>
        <v>1.0354694599795138E-2</v>
      </c>
      <c r="BZ453" s="805">
        <f t="shared" ca="1" si="381"/>
        <v>103.01356964724529</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0</v>
      </c>
      <c r="BE454" s="808">
        <f t="shared" si="338"/>
        <v>4.5373482414953825</v>
      </c>
      <c r="BF454" s="808">
        <f t="shared" si="339"/>
        <v>0</v>
      </c>
      <c r="BG454" s="829">
        <f t="shared" si="340"/>
        <v>19.06651654670932</v>
      </c>
      <c r="BH454" s="829">
        <f t="shared" si="341"/>
        <v>23.661521111999654</v>
      </c>
      <c r="BI454" s="829">
        <f t="shared" si="342"/>
        <v>0</v>
      </c>
      <c r="BJ454" s="829">
        <f t="shared" si="343"/>
        <v>0</v>
      </c>
      <c r="BK454" s="829">
        <f t="shared" si="344"/>
        <v>0</v>
      </c>
      <c r="BL454" s="810">
        <f t="shared" si="345"/>
        <v>30.830344807873754</v>
      </c>
      <c r="BM454" s="810">
        <f t="shared" si="346"/>
        <v>41.232006982500515</v>
      </c>
      <c r="BN454" s="810">
        <f t="shared" si="347"/>
        <v>3.5581197552794168</v>
      </c>
      <c r="BO454" s="810">
        <f t="shared" si="348"/>
        <v>0</v>
      </c>
      <c r="BP454" s="810">
        <f t="shared" si="349"/>
        <v>31.127548124467811</v>
      </c>
      <c r="BQ454" s="830">
        <f t="shared" si="350"/>
        <v>9.6821412410796004</v>
      </c>
      <c r="BR454" s="830">
        <f t="shared" si="351"/>
        <v>19.652717138247894</v>
      </c>
      <c r="BS454" s="830">
        <f t="shared" si="352"/>
        <v>14.43527761258661</v>
      </c>
      <c r="BT454" s="810">
        <f t="shared" si="353"/>
        <v>3.86451173754782</v>
      </c>
      <c r="BU454" s="810">
        <f t="shared" si="354"/>
        <v>23.366911481379738</v>
      </c>
      <c r="BV454" s="810">
        <f t="shared" si="355"/>
        <v>15.756382692389732</v>
      </c>
      <c r="BW454" s="830">
        <f t="shared" si="356"/>
        <v>1.8996859132239075</v>
      </c>
      <c r="BX454" s="816">
        <f t="shared" si="357"/>
        <v>242.67103338678118</v>
      </c>
      <c r="BY454" s="755">
        <f t="shared" si="383"/>
        <v>4.513130619058605E-2</v>
      </c>
      <c r="BZ454" s="805">
        <f t="shared" ca="1" si="381"/>
        <v>96.22352238559273</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0</v>
      </c>
      <c r="BE455" s="808">
        <f t="shared" ref="BE455:BE518" si="390">IF(OR(L455="",L455="*"),"",BE$5*L455)</f>
        <v>3.5631234686821074</v>
      </c>
      <c r="BF455" s="808">
        <f t="shared" ref="BF455:BF518" si="391">IF(OR(N455="",N455="*"),"",BF$5*N455)</f>
        <v>0</v>
      </c>
      <c r="BG455" s="829">
        <f t="shared" ref="BG455:BG518" si="392">IF(OR(P455="",P455="*"),"",BG$5*P455)</f>
        <v>14.25003298920603</v>
      </c>
      <c r="BH455" s="829">
        <f t="shared" ref="BH455:BH518" si="393">IF(OR(R455="",R455="*"),"",BH$5*R455)</f>
        <v>17.669994827254708</v>
      </c>
      <c r="BI455" s="829">
        <f t="shared" ref="BI455:BI518" si="394">IF(OR(T455="",T455="*"),"",BI$5*T455)</f>
        <v>0</v>
      </c>
      <c r="BJ455" s="829">
        <f t="shared" ref="BJ455:BJ518" si="395">IF(OR(V455="",V455="*"),"",BJ$5*V455)</f>
        <v>0</v>
      </c>
      <c r="BK455" s="829">
        <f t="shared" ref="BK455:BK518" si="396">IF(OR(X455="",X455="*"),"",BK$5*X455)</f>
        <v>0</v>
      </c>
      <c r="BL455" s="810">
        <f t="shared" ref="BL455:BL518" si="397">IF(OR(Z455="",Z455="*"),"",BL$5*Z455)</f>
        <v>13.409047530971437</v>
      </c>
      <c r="BM455" s="810">
        <f t="shared" ref="BM455:BM518" si="398">IF(OR(AB455="",AB455="*"),"",BM$5*AB455)</f>
        <v>26.185385245134967</v>
      </c>
      <c r="BN455" s="810">
        <f t="shared" ref="BN455:BN518" si="399">IF(OR(AD455="",AD455="*"),"",BN$5*AD455)</f>
        <v>2.2429940010465623</v>
      </c>
      <c r="BO455" s="810">
        <f t="shared" ref="BO455:BO518" si="400">IF(OR(AF455="",AF455="*"),"",BO$5*AF455)</f>
        <v>0</v>
      </c>
      <c r="BP455" s="810">
        <f t="shared" ref="BP455:BP518" si="401">IF(OR(AH455="",AH455="*"),"",BP$5*AH455)</f>
        <v>17.454505149900751</v>
      </c>
      <c r="BQ455" s="830">
        <f t="shared" ref="BQ455:BQ518" si="402">IF(OR(AJ455="",AJ455="*"),"",BQ$5*AJ455)</f>
        <v>8.2299905303019418</v>
      </c>
      <c r="BR455" s="830">
        <f t="shared" ref="BR455:BR518" si="403">IF(OR(AL455="",AL455="*"),"",BR$5*AL455)</f>
        <v>13.668327793082144</v>
      </c>
      <c r="BS455" s="830">
        <f t="shared" ref="BS455:BS518" si="404">IF(OR(AN455="",AN455="*"),"",BS$5*AN455)</f>
        <v>13.208018189400256</v>
      </c>
      <c r="BT455" s="810">
        <f t="shared" ref="BT455:BT518" si="405">IF(OR(AP455="",AP455="*"),"",BT$5*AP455)</f>
        <v>2.4535297558408957</v>
      </c>
      <c r="BU455" s="810">
        <f t="shared" ref="BU455:BU518" si="406">IF(OR(AR455="",AR455="*"),"",BU$5*AR455)</f>
        <v>15.442720215243195</v>
      </c>
      <c r="BV455" s="810">
        <f t="shared" ref="BV455:BV518" si="407">IF(OR(AT455="",AT455="*"),"",BV$5*AT455)</f>
        <v>12.909607288073955</v>
      </c>
      <c r="BW455" s="830">
        <f t="shared" ref="BW455:BW518" si="408">IF(OR(AV455="",AV455="*"),"",BW$5*AV455)</f>
        <v>2.0141968001160864</v>
      </c>
      <c r="BX455" s="816">
        <f t="shared" ref="BX455:BX518" si="409">IF(SUM(BB455:BW455)=0,"",SUM(BB455:BW455))</f>
        <v>162.701473784255</v>
      </c>
      <c r="BY455" s="755">
        <f t="shared" si="383"/>
        <v>3.0258782552400037E-2</v>
      </c>
      <c r="BZ455" s="805">
        <f t="shared" ca="1" si="381"/>
        <v>88.990076040703656</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0</v>
      </c>
      <c r="BE456" s="808">
        <f t="shared" si="390"/>
        <v>5.2165885335977773</v>
      </c>
      <c r="BF456" s="808">
        <f t="shared" si="391"/>
        <v>0</v>
      </c>
      <c r="BG456" s="829">
        <f t="shared" si="392"/>
        <v>21.46223864620292</v>
      </c>
      <c r="BH456" s="829">
        <f t="shared" si="393"/>
        <v>26.633189240036241</v>
      </c>
      <c r="BI456" s="829">
        <f t="shared" si="394"/>
        <v>0</v>
      </c>
      <c r="BJ456" s="829">
        <f t="shared" si="395"/>
        <v>0</v>
      </c>
      <c r="BK456" s="829">
        <f t="shared" si="396"/>
        <v>0</v>
      </c>
      <c r="BL456" s="810">
        <f t="shared" si="397"/>
        <v>42.418135828323912</v>
      </c>
      <c r="BM456" s="810">
        <f t="shared" si="398"/>
        <v>56.573938992998258</v>
      </c>
      <c r="BN456" s="810">
        <f t="shared" si="399"/>
        <v>4.2800846182869687</v>
      </c>
      <c r="BO456" s="810">
        <f t="shared" si="400"/>
        <v>0</v>
      </c>
      <c r="BP456" s="810">
        <f t="shared" si="401"/>
        <v>30.454448245503428</v>
      </c>
      <c r="BQ456" s="830">
        <f t="shared" si="402"/>
        <v>12.136002053455718</v>
      </c>
      <c r="BR456" s="830">
        <f t="shared" si="403"/>
        <v>23.220079760155119</v>
      </c>
      <c r="BS456" s="830">
        <f t="shared" si="404"/>
        <v>22.604090919516825</v>
      </c>
      <c r="BT456" s="810">
        <f t="shared" si="405"/>
        <v>3.1673030098045643</v>
      </c>
      <c r="BU456" s="810">
        <f t="shared" si="406"/>
        <v>26.249988419012556</v>
      </c>
      <c r="BV456" s="810">
        <f t="shared" si="407"/>
        <v>12.79587747732972</v>
      </c>
      <c r="BW456" s="830">
        <f t="shared" si="408"/>
        <v>2.8026738735383039</v>
      </c>
      <c r="BX456" s="816">
        <f t="shared" si="409"/>
        <v>290.01463961776233</v>
      </c>
      <c r="BY456" s="755">
        <f t="shared" si="383"/>
        <v>5.3936142759487132E-2</v>
      </c>
      <c r="BZ456" s="805">
        <f t="shared" ref="BZ456:BZ519" ca="1" si="433">IFERROR(IF(DA456&gt;0,BY456/DA456*100,""),"")</f>
        <v>95.157492843814367</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0</v>
      </c>
      <c r="BE457" s="808">
        <f t="shared" si="390"/>
        <v>12.085735522780885</v>
      </c>
      <c r="BF457" s="808">
        <f t="shared" si="391"/>
        <v>0</v>
      </c>
      <c r="BG457" s="829">
        <f t="shared" si="392"/>
        <v>57.17672621002184</v>
      </c>
      <c r="BH457" s="829">
        <f t="shared" si="393"/>
        <v>63.607450542006163</v>
      </c>
      <c r="BI457" s="829">
        <f t="shared" si="394"/>
        <v>0</v>
      </c>
      <c r="BJ457" s="829">
        <f t="shared" si="395"/>
        <v>0</v>
      </c>
      <c r="BK457" s="829">
        <f t="shared" si="396"/>
        <v>0</v>
      </c>
      <c r="BL457" s="810">
        <f t="shared" si="397"/>
        <v>114.73515151694062</v>
      </c>
      <c r="BM457" s="810">
        <f t="shared" si="398"/>
        <v>169.89018413371667</v>
      </c>
      <c r="BN457" s="810">
        <f t="shared" si="399"/>
        <v>12.522734996148857</v>
      </c>
      <c r="BO457" s="810">
        <f t="shared" si="400"/>
        <v>0</v>
      </c>
      <c r="BP457" s="810">
        <f t="shared" si="401"/>
        <v>89.104075934136105</v>
      </c>
      <c r="BQ457" s="830">
        <f t="shared" si="402"/>
        <v>34.037425119407565</v>
      </c>
      <c r="BR457" s="830">
        <f t="shared" si="403"/>
        <v>83.464111595994069</v>
      </c>
      <c r="BS457" s="830">
        <f t="shared" si="404"/>
        <v>79.299958522875059</v>
      </c>
      <c r="BT457" s="810">
        <f t="shared" si="405"/>
        <v>11.166002460586952</v>
      </c>
      <c r="BU457" s="810">
        <f t="shared" si="406"/>
        <v>80.494603506395009</v>
      </c>
      <c r="BV457" s="810">
        <f t="shared" si="407"/>
        <v>60.615441928900601</v>
      </c>
      <c r="BW457" s="830">
        <f t="shared" si="408"/>
        <v>3.8531492295842638</v>
      </c>
      <c r="BX457" s="816">
        <f t="shared" si="409"/>
        <v>872.05275121949455</v>
      </c>
      <c r="BY457" s="755">
        <f t="shared" si="383"/>
        <v>0.16218202551971259</v>
      </c>
      <c r="BZ457" s="805">
        <f t="shared" ca="1" si="433"/>
        <v>104.38837820747844</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0</v>
      </c>
      <c r="BE458" s="808">
        <f t="shared" si="390"/>
        <v>5.4404491126685794</v>
      </c>
      <c r="BF458" s="808">
        <f t="shared" si="391"/>
        <v>0</v>
      </c>
      <c r="BG458" s="829">
        <f t="shared" si="392"/>
        <v>21.870578408788077</v>
      </c>
      <c r="BH458" s="829">
        <f t="shared" si="393"/>
        <v>27.693739120657671</v>
      </c>
      <c r="BI458" s="829">
        <f t="shared" si="394"/>
        <v>0</v>
      </c>
      <c r="BJ458" s="829">
        <f t="shared" si="395"/>
        <v>0</v>
      </c>
      <c r="BK458" s="829">
        <f t="shared" si="396"/>
        <v>0</v>
      </c>
      <c r="BL458" s="810">
        <f t="shared" si="397"/>
        <v>41.700464407388097</v>
      </c>
      <c r="BM458" s="810">
        <f t="shared" si="398"/>
        <v>46.989088467103208</v>
      </c>
      <c r="BN458" s="810">
        <f t="shared" si="399"/>
        <v>4.1921341104453171</v>
      </c>
      <c r="BO458" s="810">
        <f t="shared" si="400"/>
        <v>0</v>
      </c>
      <c r="BP458" s="810">
        <f t="shared" si="401"/>
        <v>31.491160766705342</v>
      </c>
      <c r="BQ458" s="830">
        <f t="shared" si="402"/>
        <v>12.613082437431808</v>
      </c>
      <c r="BR458" s="830">
        <f t="shared" si="403"/>
        <v>21.088695582903963</v>
      </c>
      <c r="BS458" s="830">
        <f t="shared" si="404"/>
        <v>20.996084236894472</v>
      </c>
      <c r="BT458" s="810">
        <f t="shared" si="405"/>
        <v>3.6423915753683365</v>
      </c>
      <c r="BU458" s="810">
        <f t="shared" si="406"/>
        <v>26.532577115584065</v>
      </c>
      <c r="BV458" s="810">
        <f t="shared" si="407"/>
        <v>19.772982837713826</v>
      </c>
      <c r="BW458" s="830">
        <f t="shared" si="408"/>
        <v>2.4073195418845916</v>
      </c>
      <c r="BX458" s="816">
        <f t="shared" si="409"/>
        <v>286.43074772153739</v>
      </c>
      <c r="BY458" s="755">
        <f t="shared" si="383"/>
        <v>5.3269620182543685E-2</v>
      </c>
      <c r="BZ458" s="805">
        <f t="shared" ca="1" si="433"/>
        <v>95.963149472545098</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0</v>
      </c>
      <c r="BE459" s="808">
        <f t="shared" si="390"/>
        <v>4.1921201110099631</v>
      </c>
      <c r="BF459" s="808">
        <f t="shared" si="391"/>
        <v>0</v>
      </c>
      <c r="BG459" s="829">
        <f t="shared" si="392"/>
        <v>17.615823870733358</v>
      </c>
      <c r="BH459" s="829">
        <f t="shared" si="393"/>
        <v>21.361973757167792</v>
      </c>
      <c r="BI459" s="829">
        <f t="shared" si="394"/>
        <v>0</v>
      </c>
      <c r="BJ459" s="829">
        <f t="shared" si="395"/>
        <v>0</v>
      </c>
      <c r="BK459" s="829">
        <f t="shared" si="396"/>
        <v>0</v>
      </c>
      <c r="BL459" s="810">
        <f t="shared" si="397"/>
        <v>33.751801348381242</v>
      </c>
      <c r="BM459" s="810">
        <f t="shared" si="398"/>
        <v>44.555835070654368</v>
      </c>
      <c r="BN459" s="810">
        <f t="shared" si="399"/>
        <v>2.9803825944736579</v>
      </c>
      <c r="BO459" s="810">
        <f t="shared" si="400"/>
        <v>0</v>
      </c>
      <c r="BP459" s="810">
        <f t="shared" si="401"/>
        <v>23.984954863446337</v>
      </c>
      <c r="BQ459" s="830">
        <f t="shared" si="402"/>
        <v>8.3069781862925716</v>
      </c>
      <c r="BR459" s="830">
        <f t="shared" si="403"/>
        <v>22.145788944358049</v>
      </c>
      <c r="BS459" s="830">
        <f t="shared" si="404"/>
        <v>15.964877226008959</v>
      </c>
      <c r="BT459" s="810">
        <f t="shared" si="405"/>
        <v>3.4864805849998195</v>
      </c>
      <c r="BU459" s="810">
        <f t="shared" si="406"/>
        <v>21.882570615010291</v>
      </c>
      <c r="BV459" s="810">
        <f t="shared" si="407"/>
        <v>14.752597569116935</v>
      </c>
      <c r="BW459" s="830">
        <f t="shared" si="408"/>
        <v>1.8404909169835753</v>
      </c>
      <c r="BX459" s="816">
        <f t="shared" si="409"/>
        <v>236.82267565863694</v>
      </c>
      <c r="BY459" s="755">
        <f t="shared" si="383"/>
        <v>4.4043644347896024E-2</v>
      </c>
      <c r="BZ459" s="805">
        <f t="shared" ca="1" si="433"/>
        <v>98.212091107253883</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0</v>
      </c>
      <c r="BE460" s="808">
        <f t="shared" si="390"/>
        <v>12.745996879396266</v>
      </c>
      <c r="BF460" s="808">
        <f t="shared" si="391"/>
        <v>0</v>
      </c>
      <c r="BG460" s="829">
        <f t="shared" si="392"/>
        <v>57.85317572743746</v>
      </c>
      <c r="BH460" s="829">
        <f t="shared" si="393"/>
        <v>56.657831457666212</v>
      </c>
      <c r="BI460" s="829">
        <f t="shared" si="394"/>
        <v>0</v>
      </c>
      <c r="BJ460" s="829">
        <f t="shared" si="395"/>
        <v>0</v>
      </c>
      <c r="BK460" s="829">
        <f t="shared" si="396"/>
        <v>0</v>
      </c>
      <c r="BL460" s="810">
        <f t="shared" si="397"/>
        <v>95.445569532157322</v>
      </c>
      <c r="BM460" s="810">
        <f t="shared" si="398"/>
        <v>125.99792853732933</v>
      </c>
      <c r="BN460" s="810">
        <f t="shared" si="399"/>
        <v>10.928548615766651</v>
      </c>
      <c r="BO460" s="810">
        <f t="shared" si="400"/>
        <v>0</v>
      </c>
      <c r="BP460" s="810">
        <f t="shared" si="401"/>
        <v>67.826236991481835</v>
      </c>
      <c r="BQ460" s="830">
        <f t="shared" si="402"/>
        <v>26.10671609109599</v>
      </c>
      <c r="BR460" s="830">
        <f t="shared" si="403"/>
        <v>47.846842459812073</v>
      </c>
      <c r="BS460" s="830">
        <f t="shared" si="404"/>
        <v>38.013115306526402</v>
      </c>
      <c r="BT460" s="810">
        <f t="shared" si="405"/>
        <v>6.4109615876783819</v>
      </c>
      <c r="BU460" s="810">
        <f t="shared" si="406"/>
        <v>45.992338625792385</v>
      </c>
      <c r="BV460" s="810">
        <f t="shared" si="407"/>
        <v>41.047504532003288</v>
      </c>
      <c r="BW460" s="830">
        <f t="shared" si="408"/>
        <v>2.9330264644965118</v>
      </c>
      <c r="BX460" s="816">
        <f t="shared" si="409"/>
        <v>635.80579280863992</v>
      </c>
      <c r="BY460" s="755">
        <f t="shared" si="383"/>
        <v>0.11824545151732191</v>
      </c>
      <c r="BZ460" s="805">
        <f t="shared" ca="1" si="433"/>
        <v>95.596498289750258</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0</v>
      </c>
      <c r="BE461" s="808">
        <f t="shared" si="390"/>
        <v>38.567637821908562</v>
      </c>
      <c r="BF461" s="808">
        <f t="shared" si="391"/>
        <v>0</v>
      </c>
      <c r="BG461" s="829">
        <f t="shared" si="392"/>
        <v>148.20551498716569</v>
      </c>
      <c r="BH461" s="829">
        <f t="shared" si="393"/>
        <v>178.28621030762383</v>
      </c>
      <c r="BI461" s="829">
        <f t="shared" si="394"/>
        <v>0</v>
      </c>
      <c r="BJ461" s="829">
        <f t="shared" si="395"/>
        <v>0</v>
      </c>
      <c r="BK461" s="829">
        <f t="shared" si="396"/>
        <v>0</v>
      </c>
      <c r="BL461" s="810">
        <f t="shared" si="397"/>
        <v>261.58785600319635</v>
      </c>
      <c r="BM461" s="810">
        <f t="shared" si="398"/>
        <v>345.3227650951286</v>
      </c>
      <c r="BN461" s="810">
        <f t="shared" si="399"/>
        <v>27.597217368570721</v>
      </c>
      <c r="BO461" s="810">
        <f t="shared" si="400"/>
        <v>0</v>
      </c>
      <c r="BP461" s="810">
        <f t="shared" si="401"/>
        <v>199.05353711294603</v>
      </c>
      <c r="BQ461" s="830">
        <f t="shared" si="402"/>
        <v>62.34576457563022</v>
      </c>
      <c r="BR461" s="830">
        <f t="shared" si="403"/>
        <v>140.50017639078521</v>
      </c>
      <c r="BS461" s="830">
        <f t="shared" si="404"/>
        <v>117.75384055955165</v>
      </c>
      <c r="BT461" s="810">
        <f t="shared" si="405"/>
        <v>18.2255641172972</v>
      </c>
      <c r="BU461" s="810">
        <f t="shared" si="406"/>
        <v>132.54815376953516</v>
      </c>
      <c r="BV461" s="810">
        <f t="shared" si="407"/>
        <v>101.18631381513622</v>
      </c>
      <c r="BW461" s="830">
        <f t="shared" si="408"/>
        <v>6.7772665762633206</v>
      </c>
      <c r="BX461" s="816">
        <f t="shared" si="409"/>
        <v>1777.957818500739</v>
      </c>
      <c r="BY461" s="755">
        <f t="shared" ref="BY461:BY524" si="435">IF(BX461&lt;&gt;"", BX461 / $BX$5, "")</f>
        <v>0.33065981374386072</v>
      </c>
      <c r="BZ461" s="805">
        <f t="shared" ca="1" si="433"/>
        <v>95.659427933124419</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0</v>
      </c>
      <c r="BE462" s="808">
        <f t="shared" si="390"/>
        <v>22.480084812704444</v>
      </c>
      <c r="BF462" s="808">
        <f t="shared" si="391"/>
        <v>0</v>
      </c>
      <c r="BG462" s="829">
        <f t="shared" si="392"/>
        <v>84.837484792574173</v>
      </c>
      <c r="BH462" s="829">
        <f t="shared" si="393"/>
        <v>111.95045793771607</v>
      </c>
      <c r="BI462" s="829">
        <f t="shared" si="394"/>
        <v>0</v>
      </c>
      <c r="BJ462" s="829">
        <f t="shared" si="395"/>
        <v>0</v>
      </c>
      <c r="BK462" s="829">
        <f t="shared" si="396"/>
        <v>0</v>
      </c>
      <c r="BL462" s="810">
        <f t="shared" si="397"/>
        <v>154.11036163712126</v>
      </c>
      <c r="BM462" s="810">
        <f t="shared" si="398"/>
        <v>194.69306726720214</v>
      </c>
      <c r="BN462" s="810">
        <f t="shared" si="399"/>
        <v>16.548100122350551</v>
      </c>
      <c r="BO462" s="810">
        <f t="shared" si="400"/>
        <v>0</v>
      </c>
      <c r="BP462" s="810">
        <f t="shared" si="401"/>
        <v>115.92224101385408</v>
      </c>
      <c r="BQ462" s="830">
        <f t="shared" si="402"/>
        <v>38.395331946718144</v>
      </c>
      <c r="BR462" s="830">
        <f t="shared" si="403"/>
        <v>76.166507392867175</v>
      </c>
      <c r="BS462" s="830">
        <f t="shared" si="404"/>
        <v>69.317522537645502</v>
      </c>
      <c r="BT462" s="810">
        <f t="shared" si="405"/>
        <v>11.136468876431158</v>
      </c>
      <c r="BU462" s="810">
        <f t="shared" si="406"/>
        <v>79.016882896715003</v>
      </c>
      <c r="BV462" s="810">
        <f t="shared" si="407"/>
        <v>60.988423559632309</v>
      </c>
      <c r="BW462" s="830">
        <f t="shared" si="408"/>
        <v>4.7417583369524161</v>
      </c>
      <c r="BX462" s="816">
        <f t="shared" si="409"/>
        <v>1040.3046931304843</v>
      </c>
      <c r="BY462" s="755">
        <f t="shared" si="435"/>
        <v>0.19347306920782673</v>
      </c>
      <c r="BZ462" s="805">
        <f t="shared" ca="1" si="433"/>
        <v>95.505437201252519</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0</v>
      </c>
      <c r="BE463" s="808">
        <f t="shared" si="390"/>
        <v>14.685298983640337</v>
      </c>
      <c r="BF463" s="808">
        <f t="shared" si="391"/>
        <v>0</v>
      </c>
      <c r="BG463" s="829">
        <f t="shared" si="392"/>
        <v>56.892735665482924</v>
      </c>
      <c r="BH463" s="829">
        <f t="shared" si="393"/>
        <v>73.66098730210831</v>
      </c>
      <c r="BI463" s="829">
        <f t="shared" si="394"/>
        <v>0</v>
      </c>
      <c r="BJ463" s="829">
        <f t="shared" si="395"/>
        <v>0</v>
      </c>
      <c r="BK463" s="829">
        <f t="shared" si="396"/>
        <v>0</v>
      </c>
      <c r="BL463" s="810">
        <f t="shared" si="397"/>
        <v>116.27249162747107</v>
      </c>
      <c r="BM463" s="810">
        <f t="shared" si="398"/>
        <v>151.59206459560247</v>
      </c>
      <c r="BN463" s="810">
        <f t="shared" si="399"/>
        <v>11.602364832312929</v>
      </c>
      <c r="BO463" s="810">
        <f t="shared" si="400"/>
        <v>0</v>
      </c>
      <c r="BP463" s="810">
        <f t="shared" si="401"/>
        <v>72.222747364748969</v>
      </c>
      <c r="BQ463" s="830">
        <f t="shared" si="402"/>
        <v>33.416136917069608</v>
      </c>
      <c r="BR463" s="830">
        <f t="shared" si="403"/>
        <v>69.462909665898209</v>
      </c>
      <c r="BS463" s="830">
        <f t="shared" si="404"/>
        <v>56.942856947684305</v>
      </c>
      <c r="BT463" s="810">
        <f t="shared" si="405"/>
        <v>9.4927620584633132</v>
      </c>
      <c r="BU463" s="810">
        <f t="shared" si="406"/>
        <v>59.618333232948224</v>
      </c>
      <c r="BV463" s="810">
        <f t="shared" si="407"/>
        <v>54.797242196729485</v>
      </c>
      <c r="BW463" s="830">
        <f t="shared" si="408"/>
        <v>3.616290307986024</v>
      </c>
      <c r="BX463" s="816">
        <f t="shared" si="409"/>
        <v>784.27522169814608</v>
      </c>
      <c r="BY463" s="755">
        <f t="shared" si="435"/>
        <v>0.14585739663346589</v>
      </c>
      <c r="BZ463" s="805">
        <f t="shared" ca="1" si="433"/>
        <v>97.84189262065432</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0</v>
      </c>
      <c r="BE464" s="808">
        <f t="shared" si="390"/>
        <v>9.3056437584192437</v>
      </c>
      <c r="BF464" s="808">
        <f t="shared" si="391"/>
        <v>0</v>
      </c>
      <c r="BG464" s="829">
        <f t="shared" si="392"/>
        <v>41.670264197134102</v>
      </c>
      <c r="BH464" s="829">
        <f t="shared" si="393"/>
        <v>49.480915954537537</v>
      </c>
      <c r="BI464" s="829">
        <f t="shared" si="394"/>
        <v>0</v>
      </c>
      <c r="BJ464" s="829">
        <f t="shared" si="395"/>
        <v>0</v>
      </c>
      <c r="BK464" s="829">
        <f t="shared" si="396"/>
        <v>0</v>
      </c>
      <c r="BL464" s="810">
        <f t="shared" si="397"/>
        <v>78.090193423641523</v>
      </c>
      <c r="BM464" s="810">
        <f t="shared" si="398"/>
        <v>114.92068568684985</v>
      </c>
      <c r="BN464" s="810">
        <f t="shared" si="399"/>
        <v>7.4667466457249247</v>
      </c>
      <c r="BO464" s="810">
        <f t="shared" si="400"/>
        <v>0</v>
      </c>
      <c r="BP464" s="810">
        <f t="shared" si="401"/>
        <v>55.67234843183499</v>
      </c>
      <c r="BQ464" s="830">
        <f t="shared" si="402"/>
        <v>18.292941099459675</v>
      </c>
      <c r="BR464" s="830">
        <f t="shared" si="403"/>
        <v>44.856626844951656</v>
      </c>
      <c r="BS464" s="830">
        <f t="shared" si="404"/>
        <v>39.254717309179377</v>
      </c>
      <c r="BT464" s="810">
        <f t="shared" si="405"/>
        <v>5.9540025589720953</v>
      </c>
      <c r="BU464" s="810">
        <f t="shared" si="406"/>
        <v>38.8046931263587</v>
      </c>
      <c r="BV464" s="810">
        <f t="shared" si="407"/>
        <v>32.321728177277087</v>
      </c>
      <c r="BW464" s="830">
        <f t="shared" si="408"/>
        <v>2.3776622387192781</v>
      </c>
      <c r="BX464" s="816">
        <f t="shared" si="409"/>
        <v>538.46916945305998</v>
      </c>
      <c r="BY464" s="755">
        <f t="shared" si="435"/>
        <v>0.10014304806640506</v>
      </c>
      <c r="BZ464" s="805">
        <f t="shared" ca="1" si="433"/>
        <v>98.495601741032445</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0</v>
      </c>
      <c r="BE465" s="808">
        <f t="shared" si="390"/>
        <v>2.9061143427585243</v>
      </c>
      <c r="BF465" s="808">
        <f t="shared" si="391"/>
        <v>0</v>
      </c>
      <c r="BG465" s="829">
        <f t="shared" si="392"/>
        <v>16.863019304472932</v>
      </c>
      <c r="BH465" s="829">
        <f t="shared" si="393"/>
        <v>20.449079105930466</v>
      </c>
      <c r="BI465" s="829">
        <f t="shared" si="394"/>
        <v>0</v>
      </c>
      <c r="BJ465" s="829">
        <f t="shared" si="395"/>
        <v>0</v>
      </c>
      <c r="BK465" s="829">
        <f t="shared" si="396"/>
        <v>0</v>
      </c>
      <c r="BL465" s="810">
        <f t="shared" si="397"/>
        <v>26.971682905918573</v>
      </c>
      <c r="BM465" s="810">
        <f t="shared" si="398"/>
        <v>44.01461494407998</v>
      </c>
      <c r="BN465" s="810">
        <f t="shared" si="399"/>
        <v>3.0390310224613013</v>
      </c>
      <c r="BO465" s="810">
        <f t="shared" si="400"/>
        <v>0</v>
      </c>
      <c r="BP465" s="810">
        <f t="shared" si="401"/>
        <v>23.693609402487283</v>
      </c>
      <c r="BQ465" s="830">
        <f t="shared" si="402"/>
        <v>8.7096555532850193</v>
      </c>
      <c r="BR465" s="830">
        <f t="shared" si="403"/>
        <v>23.466723605306342</v>
      </c>
      <c r="BS465" s="830">
        <f t="shared" si="404"/>
        <v>20.291644320951271</v>
      </c>
      <c r="BT465" s="810">
        <f t="shared" si="405"/>
        <v>2.7136497206186108</v>
      </c>
      <c r="BU465" s="810">
        <f t="shared" si="406"/>
        <v>14.49128565729824</v>
      </c>
      <c r="BV465" s="810">
        <f t="shared" si="407"/>
        <v>7.6953475071521273</v>
      </c>
      <c r="BW465" s="830">
        <f t="shared" si="408"/>
        <v>1.5261968781755568</v>
      </c>
      <c r="BX465" s="816">
        <f t="shared" si="409"/>
        <v>216.83165427089622</v>
      </c>
      <c r="BY465" s="755">
        <f t="shared" si="435"/>
        <v>4.0325767950696714E-2</v>
      </c>
      <c r="BZ465" s="805">
        <f t="shared" ca="1" si="433"/>
        <v>99.307425369935814</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0</v>
      </c>
      <c r="BE466" s="808">
        <f t="shared" si="390"/>
        <v>6.7499321780681427</v>
      </c>
      <c r="BF466" s="808">
        <f t="shared" si="391"/>
        <v>0</v>
      </c>
      <c r="BG466" s="829">
        <f t="shared" si="392"/>
        <v>25.302340514985669</v>
      </c>
      <c r="BH466" s="829">
        <f t="shared" si="393"/>
        <v>30.683091409311736</v>
      </c>
      <c r="BI466" s="829">
        <f t="shared" si="394"/>
        <v>0</v>
      </c>
      <c r="BJ466" s="829">
        <f t="shared" si="395"/>
        <v>0</v>
      </c>
      <c r="BK466" s="829">
        <f t="shared" si="396"/>
        <v>0</v>
      </c>
      <c r="BL466" s="810">
        <f t="shared" si="397"/>
        <v>55.825996852309899</v>
      </c>
      <c r="BM466" s="810">
        <f t="shared" si="398"/>
        <v>91.060270840502369</v>
      </c>
      <c r="BN466" s="810">
        <f t="shared" si="399"/>
        <v>5.0275647775811398</v>
      </c>
      <c r="BO466" s="810">
        <f t="shared" si="400"/>
        <v>0</v>
      </c>
      <c r="BP466" s="810">
        <f t="shared" si="401"/>
        <v>41.055800267873799</v>
      </c>
      <c r="BQ466" s="830">
        <f t="shared" si="402"/>
        <v>13.499864356136285</v>
      </c>
      <c r="BR466" s="830">
        <f t="shared" si="403"/>
        <v>33.103390788185251</v>
      </c>
      <c r="BS466" s="830">
        <f t="shared" si="404"/>
        <v>31.45181163823241</v>
      </c>
      <c r="BT466" s="810">
        <f t="shared" si="405"/>
        <v>5.7772382770770827</v>
      </c>
      <c r="BU466" s="810">
        <f t="shared" si="406"/>
        <v>36.773307572891454</v>
      </c>
      <c r="BV466" s="810">
        <f t="shared" si="407"/>
        <v>24.861353592377331</v>
      </c>
      <c r="BW466" s="830">
        <f t="shared" si="408"/>
        <v>1.723386939081228</v>
      </c>
      <c r="BX466" s="816">
        <f t="shared" si="409"/>
        <v>402.89535000461382</v>
      </c>
      <c r="BY466" s="755">
        <f t="shared" si="435"/>
        <v>7.492939371482496E-2</v>
      </c>
      <c r="BZ466" s="805">
        <f t="shared" ca="1" si="433"/>
        <v>103.53482737114111</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0</v>
      </c>
      <c r="BE467" s="808">
        <f t="shared" si="390"/>
        <v>22.070949719230654</v>
      </c>
      <c r="BF467" s="808">
        <f t="shared" si="391"/>
        <v>0</v>
      </c>
      <c r="BG467" s="829">
        <f t="shared" si="392"/>
        <v>106.02009723691567</v>
      </c>
      <c r="BH467" s="829">
        <f t="shared" si="393"/>
        <v>113.42124289379491</v>
      </c>
      <c r="BI467" s="829">
        <f t="shared" si="394"/>
        <v>0</v>
      </c>
      <c r="BJ467" s="829">
        <f t="shared" si="395"/>
        <v>0</v>
      </c>
      <c r="BK467" s="829">
        <f t="shared" si="396"/>
        <v>0</v>
      </c>
      <c r="BL467" s="810">
        <f t="shared" si="397"/>
        <v>185.8330602110795</v>
      </c>
      <c r="BM467" s="810">
        <f t="shared" si="398"/>
        <v>228.43968466948374</v>
      </c>
      <c r="BN467" s="810">
        <f t="shared" si="399"/>
        <v>20.198494816795932</v>
      </c>
      <c r="BO467" s="810">
        <f t="shared" si="400"/>
        <v>0</v>
      </c>
      <c r="BP467" s="810">
        <f t="shared" si="401"/>
        <v>131.3483146139977</v>
      </c>
      <c r="BQ467" s="830">
        <f t="shared" si="402"/>
        <v>43.504938915385146</v>
      </c>
      <c r="BR467" s="830">
        <f t="shared" si="403"/>
        <v>110.8671056245456</v>
      </c>
      <c r="BS467" s="830">
        <f t="shared" si="404"/>
        <v>107.16987249531066</v>
      </c>
      <c r="BT467" s="810">
        <f t="shared" si="405"/>
        <v>14.792232258633312</v>
      </c>
      <c r="BU467" s="810">
        <f t="shared" si="406"/>
        <v>110.49275763456403</v>
      </c>
      <c r="BV467" s="810">
        <f t="shared" si="407"/>
        <v>75.479276123965221</v>
      </c>
      <c r="BW467" s="830">
        <f t="shared" si="408"/>
        <v>4.4946603117924244</v>
      </c>
      <c r="BX467" s="816">
        <f t="shared" si="409"/>
        <v>1274.1326875254945</v>
      </c>
      <c r="BY467" s="755">
        <f t="shared" si="435"/>
        <v>0.23695977078770586</v>
      </c>
      <c r="BZ467" s="805">
        <f t="shared" ca="1" si="433"/>
        <v>99.429140494970383</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0</v>
      </c>
      <c r="BE468" s="808">
        <f t="shared" si="390"/>
        <v>11.566126064113707</v>
      </c>
      <c r="BF468" s="808">
        <f t="shared" si="391"/>
        <v>0</v>
      </c>
      <c r="BG468" s="829">
        <f t="shared" si="392"/>
        <v>46.984240458891378</v>
      </c>
      <c r="BH468" s="829">
        <f t="shared" si="393"/>
        <v>60.396075279037497</v>
      </c>
      <c r="BI468" s="829">
        <f t="shared" si="394"/>
        <v>0</v>
      </c>
      <c r="BJ468" s="829">
        <f t="shared" si="395"/>
        <v>0</v>
      </c>
      <c r="BK468" s="829">
        <f t="shared" si="396"/>
        <v>0</v>
      </c>
      <c r="BL468" s="810">
        <f t="shared" si="397"/>
        <v>111.05833023345882</v>
      </c>
      <c r="BM468" s="810">
        <f t="shared" si="398"/>
        <v>96.245507472861377</v>
      </c>
      <c r="BN468" s="810">
        <f t="shared" si="399"/>
        <v>8.8631060668568331</v>
      </c>
      <c r="BO468" s="810">
        <f t="shared" si="400"/>
        <v>0</v>
      </c>
      <c r="BP468" s="810">
        <f t="shared" si="401"/>
        <v>66.815249260555277</v>
      </c>
      <c r="BQ468" s="830">
        <f t="shared" si="402"/>
        <v>24.058026490903661</v>
      </c>
      <c r="BR468" s="830">
        <f t="shared" si="403"/>
        <v>55.498792629037801</v>
      </c>
      <c r="BS468" s="830">
        <f t="shared" si="404"/>
        <v>47.79399346978213</v>
      </c>
      <c r="BT468" s="810">
        <f t="shared" si="405"/>
        <v>7.214971082546052</v>
      </c>
      <c r="BU468" s="810">
        <f t="shared" si="406"/>
        <v>36.619804123901105</v>
      </c>
      <c r="BV468" s="810">
        <f t="shared" si="407"/>
        <v>39.166985876678567</v>
      </c>
      <c r="BW468" s="830">
        <f t="shared" si="408"/>
        <v>2.9357824438162559</v>
      </c>
      <c r="BX468" s="816">
        <f t="shared" si="409"/>
        <v>615.21699095244048</v>
      </c>
      <c r="BY468" s="755">
        <f t="shared" si="435"/>
        <v>0.11441640151616896</v>
      </c>
      <c r="BZ468" s="805">
        <f t="shared" ca="1" si="433"/>
        <v>96.614067824131183</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0</v>
      </c>
      <c r="BE469" s="808">
        <f t="shared" si="390"/>
        <v>8.2165104281713788</v>
      </c>
      <c r="BF469" s="808">
        <f t="shared" si="391"/>
        <v>0</v>
      </c>
      <c r="BG469" s="829">
        <f t="shared" si="392"/>
        <v>32.443192657600171</v>
      </c>
      <c r="BH469" s="829">
        <f t="shared" si="393"/>
        <v>41.024816979218507</v>
      </c>
      <c r="BI469" s="829">
        <f t="shared" si="394"/>
        <v>0</v>
      </c>
      <c r="BJ469" s="829">
        <f t="shared" si="395"/>
        <v>0</v>
      </c>
      <c r="BK469" s="829">
        <f t="shared" si="396"/>
        <v>0</v>
      </c>
      <c r="BL469" s="810">
        <f t="shared" si="397"/>
        <v>63.987882191345484</v>
      </c>
      <c r="BM469" s="810">
        <f t="shared" si="398"/>
        <v>68.896349843115686</v>
      </c>
      <c r="BN469" s="810">
        <f t="shared" si="399"/>
        <v>6.3905951484314309</v>
      </c>
      <c r="BO469" s="810">
        <f t="shared" si="400"/>
        <v>0</v>
      </c>
      <c r="BP469" s="810">
        <f t="shared" si="401"/>
        <v>37.226017621378993</v>
      </c>
      <c r="BQ469" s="830">
        <f t="shared" si="402"/>
        <v>24.336595774555239</v>
      </c>
      <c r="BR469" s="830">
        <f t="shared" si="403"/>
        <v>30.11866863624725</v>
      </c>
      <c r="BS469" s="830">
        <f t="shared" si="404"/>
        <v>30.936729158521612</v>
      </c>
      <c r="BT469" s="810">
        <f t="shared" si="405"/>
        <v>5.9141234517078791</v>
      </c>
      <c r="BU469" s="810">
        <f t="shared" si="406"/>
        <v>37.361902237464491</v>
      </c>
      <c r="BV469" s="810">
        <f t="shared" si="407"/>
        <v>33.128459241339911</v>
      </c>
      <c r="BW469" s="830">
        <f t="shared" si="408"/>
        <v>2.9796974453674081</v>
      </c>
      <c r="BX469" s="816">
        <f t="shared" si="409"/>
        <v>422.96154081446548</v>
      </c>
      <c r="BY469" s="755">
        <f t="shared" si="435"/>
        <v>7.8661249919000462E-2</v>
      </c>
      <c r="BZ469" s="805">
        <f t="shared" ca="1" si="433"/>
        <v>95.867315414145054</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0</v>
      </c>
      <c r="BE470" s="808">
        <f t="shared" si="390"/>
        <v>8.0255891703041033</v>
      </c>
      <c r="BF470" s="808">
        <f t="shared" si="391"/>
        <v>0</v>
      </c>
      <c r="BG470" s="829">
        <f t="shared" si="392"/>
        <v>28.40959271370437</v>
      </c>
      <c r="BH470" s="829">
        <f t="shared" si="393"/>
        <v>38.842187766471049</v>
      </c>
      <c r="BI470" s="829">
        <f t="shared" si="394"/>
        <v>0</v>
      </c>
      <c r="BJ470" s="829">
        <f t="shared" si="395"/>
        <v>0</v>
      </c>
      <c r="BK470" s="829">
        <f t="shared" si="396"/>
        <v>0</v>
      </c>
      <c r="BL470" s="810">
        <f t="shared" si="397"/>
        <v>49.527839588579859</v>
      </c>
      <c r="BM470" s="810">
        <f t="shared" si="398"/>
        <v>70.1188298903906</v>
      </c>
      <c r="BN470" s="810">
        <f t="shared" si="399"/>
        <v>5.3048193321537029</v>
      </c>
      <c r="BO470" s="810">
        <f t="shared" si="400"/>
        <v>0</v>
      </c>
      <c r="BP470" s="810">
        <f t="shared" si="401"/>
        <v>34.827379600391268</v>
      </c>
      <c r="BQ470" s="830">
        <f t="shared" si="402"/>
        <v>16.256627347570891</v>
      </c>
      <c r="BR470" s="830">
        <f t="shared" si="403"/>
        <v>33.751278600554869</v>
      </c>
      <c r="BS470" s="830">
        <f t="shared" si="404"/>
        <v>33.838113598221163</v>
      </c>
      <c r="BT470" s="810">
        <f t="shared" si="405"/>
        <v>4.5924835429729178</v>
      </c>
      <c r="BU470" s="810">
        <f t="shared" si="406"/>
        <v>34.265941851983925</v>
      </c>
      <c r="BV470" s="810">
        <f t="shared" si="407"/>
        <v>26.88628084857341</v>
      </c>
      <c r="BW470" s="830">
        <f t="shared" si="408"/>
        <v>1.8356754563562816</v>
      </c>
      <c r="BX470" s="816">
        <f t="shared" si="409"/>
        <v>386.48263930822844</v>
      </c>
      <c r="BY470" s="755">
        <f t="shared" si="435"/>
        <v>7.1877001917096603E-2</v>
      </c>
      <c r="BZ470" s="805">
        <f t="shared" ca="1" si="433"/>
        <v>95.366656802931203</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0</v>
      </c>
      <c r="BE471" s="808">
        <f t="shared" si="390"/>
        <v>12.36743061307024</v>
      </c>
      <c r="BF471" s="808">
        <f t="shared" si="391"/>
        <v>0</v>
      </c>
      <c r="BG471" s="829">
        <f t="shared" si="392"/>
        <v>43.663272990490526</v>
      </c>
      <c r="BH471" s="829">
        <f t="shared" si="393"/>
        <v>52.948627246696105</v>
      </c>
      <c r="BI471" s="829">
        <f t="shared" si="394"/>
        <v>0</v>
      </c>
      <c r="BJ471" s="829">
        <f t="shared" si="395"/>
        <v>0</v>
      </c>
      <c r="BK471" s="829">
        <f t="shared" si="396"/>
        <v>0</v>
      </c>
      <c r="BL471" s="810">
        <f t="shared" si="397"/>
        <v>64.929411266748701</v>
      </c>
      <c r="BM471" s="810">
        <f t="shared" si="398"/>
        <v>68.615766805431122</v>
      </c>
      <c r="BN471" s="810">
        <f t="shared" si="399"/>
        <v>6.5348976964187679</v>
      </c>
      <c r="BO471" s="810">
        <f t="shared" si="400"/>
        <v>0</v>
      </c>
      <c r="BP471" s="810">
        <f t="shared" si="401"/>
        <v>46.14061876190209</v>
      </c>
      <c r="BQ471" s="830">
        <f t="shared" si="402"/>
        <v>20.788607195364214</v>
      </c>
      <c r="BR471" s="830">
        <f t="shared" si="403"/>
        <v>34.421037472256344</v>
      </c>
      <c r="BS471" s="830">
        <f t="shared" si="404"/>
        <v>22.132570199233619</v>
      </c>
      <c r="BT471" s="810">
        <f t="shared" si="405"/>
        <v>4.5897992489034065</v>
      </c>
      <c r="BU471" s="810">
        <f t="shared" si="406"/>
        <v>32.638572436646442</v>
      </c>
      <c r="BV471" s="810">
        <f t="shared" si="407"/>
        <v>24.066674166731911</v>
      </c>
      <c r="BW471" s="830">
        <f t="shared" si="408"/>
        <v>2.3374822692219288</v>
      </c>
      <c r="BX471" s="816">
        <f t="shared" si="409"/>
        <v>436.17476836911538</v>
      </c>
      <c r="BY471" s="755">
        <f t="shared" si="435"/>
        <v>8.111861044618103E-2</v>
      </c>
      <c r="BZ471" s="805">
        <f t="shared" ca="1" si="433"/>
        <v>85.689297549076343</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0</v>
      </c>
      <c r="BE472" s="808">
        <f t="shared" si="390"/>
        <v>11.369745918991452</v>
      </c>
      <c r="BF472" s="808">
        <f t="shared" si="391"/>
        <v>0</v>
      </c>
      <c r="BG472" s="829">
        <f t="shared" si="392"/>
        <v>41.006642309298506</v>
      </c>
      <c r="BH472" s="829">
        <f t="shared" si="393"/>
        <v>71.479683078095974</v>
      </c>
      <c r="BI472" s="829">
        <f t="shared" si="394"/>
        <v>0</v>
      </c>
      <c r="BJ472" s="829">
        <f t="shared" si="395"/>
        <v>0</v>
      </c>
      <c r="BK472" s="829">
        <f t="shared" si="396"/>
        <v>0</v>
      </c>
      <c r="BL472" s="810">
        <f t="shared" si="397"/>
        <v>95.790947760807825</v>
      </c>
      <c r="BM472" s="810">
        <f t="shared" si="398"/>
        <v>138.29643574652292</v>
      </c>
      <c r="BN472" s="810">
        <f t="shared" si="399"/>
        <v>10.681401421132026</v>
      </c>
      <c r="BO472" s="810">
        <f t="shared" si="400"/>
        <v>0</v>
      </c>
      <c r="BP472" s="810">
        <f t="shared" si="401"/>
        <v>74.218420942760801</v>
      </c>
      <c r="BQ472" s="830">
        <f t="shared" si="402"/>
        <v>32.147892112835926</v>
      </c>
      <c r="BR472" s="830">
        <f t="shared" si="403"/>
        <v>81.913328277358559</v>
      </c>
      <c r="BS472" s="830">
        <f t="shared" si="404"/>
        <v>81.695705600032952</v>
      </c>
      <c r="BT472" s="810">
        <f t="shared" si="405"/>
        <v>13.93774435444041</v>
      </c>
      <c r="BU472" s="810">
        <f t="shared" si="406"/>
        <v>92.001279871027521</v>
      </c>
      <c r="BV472" s="810">
        <f t="shared" si="407"/>
        <v>66.644000087242347</v>
      </c>
      <c r="BW472" s="830">
        <f t="shared" si="408"/>
        <v>3.6855379199221439</v>
      </c>
      <c r="BX472" s="816">
        <f t="shared" si="409"/>
        <v>814.86876540046933</v>
      </c>
      <c r="BY472" s="755">
        <f t="shared" si="435"/>
        <v>0.15154710161808987</v>
      </c>
      <c r="BZ472" s="805">
        <f t="shared" ca="1" si="433"/>
        <v>104.97321259944425</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0</v>
      </c>
      <c r="BE473" s="808">
        <f t="shared" si="390"/>
        <v>4.0553488757553993</v>
      </c>
      <c r="BF473" s="808">
        <f t="shared" si="391"/>
        <v>0</v>
      </c>
      <c r="BG473" s="829">
        <f t="shared" si="392"/>
        <v>10.67963164598971</v>
      </c>
      <c r="BH473" s="829">
        <f t="shared" si="393"/>
        <v>16.678700115021204</v>
      </c>
      <c r="BI473" s="829">
        <f t="shared" si="394"/>
        <v>0</v>
      </c>
      <c r="BJ473" s="829">
        <f t="shared" si="395"/>
        <v>0</v>
      </c>
      <c r="BK473" s="829">
        <f t="shared" si="396"/>
        <v>0</v>
      </c>
      <c r="BL473" s="810">
        <f t="shared" si="397"/>
        <v>19.114367650670793</v>
      </c>
      <c r="BM473" s="810">
        <f t="shared" si="398"/>
        <v>29.258498085056566</v>
      </c>
      <c r="BN473" s="810">
        <f t="shared" si="399"/>
        <v>2.2135430171041826</v>
      </c>
      <c r="BO473" s="810">
        <f t="shared" si="400"/>
        <v>0</v>
      </c>
      <c r="BP473" s="810">
        <f t="shared" si="401"/>
        <v>13.192198117337364</v>
      </c>
      <c r="BQ473" s="830">
        <f t="shared" si="402"/>
        <v>8.3380287605560781</v>
      </c>
      <c r="BR473" s="830">
        <f t="shared" si="403"/>
        <v>7.6156789795467548</v>
      </c>
      <c r="BS473" s="830">
        <f t="shared" si="404"/>
        <v>10.962547999770802</v>
      </c>
      <c r="BT473" s="810">
        <f t="shared" si="405"/>
        <v>2.2377797134098274</v>
      </c>
      <c r="BU473" s="810">
        <f t="shared" si="406"/>
        <v>15.015767545408268</v>
      </c>
      <c r="BV473" s="810">
        <f t="shared" si="407"/>
        <v>11.462929688682204</v>
      </c>
      <c r="BW473" s="830">
        <f t="shared" si="408"/>
        <v>1.2113604247270802</v>
      </c>
      <c r="BX473" s="816">
        <f t="shared" si="409"/>
        <v>152.03638061903627</v>
      </c>
      <c r="BY473" s="755">
        <f t="shared" si="435"/>
        <v>2.8275317206441559E-2</v>
      </c>
      <c r="BZ473" s="805">
        <f t="shared" ca="1" si="433"/>
        <v>90.838875513897904</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0</v>
      </c>
      <c r="BE474" s="808">
        <f t="shared" si="390"/>
        <v>17.791849794947272</v>
      </c>
      <c r="BF474" s="808">
        <f t="shared" si="391"/>
        <v>0</v>
      </c>
      <c r="BG474" s="829">
        <f t="shared" si="392"/>
        <v>66.296459265165581</v>
      </c>
      <c r="BH474" s="829">
        <f t="shared" si="393"/>
        <v>83.222866439478594</v>
      </c>
      <c r="BI474" s="829">
        <f t="shared" si="394"/>
        <v>0</v>
      </c>
      <c r="BJ474" s="829">
        <f t="shared" si="395"/>
        <v>0</v>
      </c>
      <c r="BK474" s="829">
        <f t="shared" si="396"/>
        <v>0</v>
      </c>
      <c r="BL474" s="810">
        <f t="shared" si="397"/>
        <v>121.88803855830432</v>
      </c>
      <c r="BM474" s="810">
        <f t="shared" si="398"/>
        <v>146.39365112635068</v>
      </c>
      <c r="BN474" s="810">
        <f t="shared" si="399"/>
        <v>11.075368368433901</v>
      </c>
      <c r="BO474" s="810">
        <f t="shared" si="400"/>
        <v>0</v>
      </c>
      <c r="BP474" s="810">
        <f t="shared" si="401"/>
        <v>78.80550569847199</v>
      </c>
      <c r="BQ474" s="830">
        <f t="shared" si="402"/>
        <v>29.091897594770259</v>
      </c>
      <c r="BR474" s="830">
        <f t="shared" si="403"/>
        <v>63.852065818079915</v>
      </c>
      <c r="BS474" s="830">
        <f t="shared" si="404"/>
        <v>54.16614703163323</v>
      </c>
      <c r="BT474" s="810">
        <f t="shared" si="405"/>
        <v>7.916959905564906</v>
      </c>
      <c r="BU474" s="810">
        <f t="shared" si="406"/>
        <v>58.442057126449917</v>
      </c>
      <c r="BV474" s="810">
        <f t="shared" si="407"/>
        <v>44.614248967066679</v>
      </c>
      <c r="BW474" s="830">
        <f t="shared" si="408"/>
        <v>3.3362876424060239</v>
      </c>
      <c r="BX474" s="816">
        <f t="shared" si="409"/>
        <v>786.89340333712323</v>
      </c>
      <c r="BY474" s="755">
        <f t="shared" si="435"/>
        <v>0.14634431901378525</v>
      </c>
      <c r="BZ474" s="805">
        <f t="shared" ca="1" si="433"/>
        <v>94.012790629117731</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0</v>
      </c>
      <c r="BE475" s="808">
        <f t="shared" si="390"/>
        <v>9.8630886306434267</v>
      </c>
      <c r="BF475" s="808">
        <f t="shared" si="391"/>
        <v>0</v>
      </c>
      <c r="BG475" s="829">
        <f t="shared" si="392"/>
        <v>50.278719442919559</v>
      </c>
      <c r="BH475" s="829">
        <f t="shared" si="393"/>
        <v>62.02893964958357</v>
      </c>
      <c r="BI475" s="829">
        <f t="shared" si="394"/>
        <v>0</v>
      </c>
      <c r="BJ475" s="829">
        <f t="shared" si="395"/>
        <v>0</v>
      </c>
      <c r="BK475" s="829">
        <f t="shared" si="396"/>
        <v>0</v>
      </c>
      <c r="BL475" s="810">
        <f t="shared" si="397"/>
        <v>104.03768889951856</v>
      </c>
      <c r="BM475" s="810">
        <f t="shared" si="398"/>
        <v>135.95809473116151</v>
      </c>
      <c r="BN475" s="810">
        <f t="shared" si="399"/>
        <v>11.303933935318907</v>
      </c>
      <c r="BO475" s="810">
        <f t="shared" si="400"/>
        <v>0</v>
      </c>
      <c r="BP475" s="810">
        <f t="shared" si="401"/>
        <v>63.06633372895174</v>
      </c>
      <c r="BQ475" s="830">
        <f t="shared" si="402"/>
        <v>28.56574876934744</v>
      </c>
      <c r="BR475" s="830">
        <f t="shared" si="403"/>
        <v>57.149969827632276</v>
      </c>
      <c r="BS475" s="830">
        <f t="shared" si="404"/>
        <v>54.687722366334384</v>
      </c>
      <c r="BT475" s="810">
        <f t="shared" si="405"/>
        <v>11.2768090674893</v>
      </c>
      <c r="BU475" s="810">
        <f t="shared" si="406"/>
        <v>67.566347056227272</v>
      </c>
      <c r="BV475" s="810">
        <f t="shared" si="407"/>
        <v>55.970427022718169</v>
      </c>
      <c r="BW475" s="830">
        <f t="shared" si="408"/>
        <v>4.9445712678533038</v>
      </c>
      <c r="BX475" s="816">
        <f t="shared" si="409"/>
        <v>716.69839439569955</v>
      </c>
      <c r="BY475" s="755">
        <f t="shared" si="435"/>
        <v>0.1332896400215175</v>
      </c>
      <c r="BZ475" s="805">
        <f t="shared" ca="1" si="433"/>
        <v>100.24569172824597</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0</v>
      </c>
      <c r="BE476" s="808">
        <f t="shared" si="390"/>
        <v>25.620952417589439</v>
      </c>
      <c r="BF476" s="808">
        <f t="shared" si="391"/>
        <v>0</v>
      </c>
      <c r="BG476" s="829">
        <f t="shared" si="392"/>
        <v>101.95175086456705</v>
      </c>
      <c r="BH476" s="829">
        <f t="shared" si="393"/>
        <v>110.97778662868316</v>
      </c>
      <c r="BI476" s="829">
        <f t="shared" si="394"/>
        <v>0</v>
      </c>
      <c r="BJ476" s="829">
        <f t="shared" si="395"/>
        <v>0</v>
      </c>
      <c r="BK476" s="829">
        <f t="shared" si="396"/>
        <v>0</v>
      </c>
      <c r="BL476" s="810">
        <f t="shared" si="397"/>
        <v>163.32668263462133</v>
      </c>
      <c r="BM476" s="810">
        <f t="shared" si="398"/>
        <v>228.40735138888058</v>
      </c>
      <c r="BN476" s="810">
        <f t="shared" si="399"/>
        <v>15.426332925932993</v>
      </c>
      <c r="BO476" s="810">
        <f t="shared" si="400"/>
        <v>0</v>
      </c>
      <c r="BP476" s="810">
        <f t="shared" si="401"/>
        <v>140.93537347812031</v>
      </c>
      <c r="BQ476" s="830">
        <f t="shared" si="402"/>
        <v>36.018633435205274</v>
      </c>
      <c r="BR476" s="830">
        <f t="shared" si="403"/>
        <v>89.217879319833074</v>
      </c>
      <c r="BS476" s="830">
        <f t="shared" si="404"/>
        <v>84.766661913420577</v>
      </c>
      <c r="BT476" s="810">
        <f t="shared" si="405"/>
        <v>10.727111941568442</v>
      </c>
      <c r="BU476" s="810">
        <f t="shared" si="406"/>
        <v>83.284578640722827</v>
      </c>
      <c r="BV476" s="810">
        <f t="shared" si="407"/>
        <v>61.324568482493163</v>
      </c>
      <c r="BW476" s="830">
        <f t="shared" si="408"/>
        <v>3.9641679705221038</v>
      </c>
      <c r="BX476" s="816">
        <f t="shared" si="409"/>
        <v>1155.9498320421601</v>
      </c>
      <c r="BY476" s="755">
        <f t="shared" si="435"/>
        <v>0.21498044114602197</v>
      </c>
      <c r="BZ476" s="805">
        <f t="shared" ca="1" si="433"/>
        <v>95.585234777638135</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0</v>
      </c>
      <c r="BE477" s="808">
        <f t="shared" si="390"/>
        <v>10.128532575279538</v>
      </c>
      <c r="BF477" s="808">
        <f t="shared" si="391"/>
        <v>0</v>
      </c>
      <c r="BG477" s="829">
        <f t="shared" si="392"/>
        <v>47.945293436718345</v>
      </c>
      <c r="BH477" s="829">
        <f t="shared" si="393"/>
        <v>62.203166082905838</v>
      </c>
      <c r="BI477" s="829">
        <f t="shared" si="394"/>
        <v>0</v>
      </c>
      <c r="BJ477" s="829">
        <f t="shared" si="395"/>
        <v>0</v>
      </c>
      <c r="BK477" s="829">
        <f t="shared" si="396"/>
        <v>0</v>
      </c>
      <c r="BL477" s="810">
        <f t="shared" si="397"/>
        <v>84.031670908871007</v>
      </c>
      <c r="BM477" s="810">
        <f t="shared" si="398"/>
        <v>107.30516923626843</v>
      </c>
      <c r="BN477" s="810">
        <f t="shared" si="399"/>
        <v>8.0098951911081482</v>
      </c>
      <c r="BO477" s="810">
        <f t="shared" si="400"/>
        <v>0</v>
      </c>
      <c r="BP477" s="810">
        <f t="shared" si="401"/>
        <v>73.269042805951088</v>
      </c>
      <c r="BQ477" s="830">
        <f t="shared" si="402"/>
        <v>20.11884423908252</v>
      </c>
      <c r="BR477" s="830">
        <f t="shared" si="403"/>
        <v>49.333974437324692</v>
      </c>
      <c r="BS477" s="830">
        <f t="shared" si="404"/>
        <v>46.872626471905022</v>
      </c>
      <c r="BT477" s="810">
        <f t="shared" si="405"/>
        <v>6.0896513155555922</v>
      </c>
      <c r="BU477" s="810">
        <f t="shared" si="406"/>
        <v>50.153618036977726</v>
      </c>
      <c r="BV477" s="810">
        <f t="shared" si="407"/>
        <v>31.983908688509732</v>
      </c>
      <c r="BW477" s="830">
        <f t="shared" si="408"/>
        <v>2.3442672741265631</v>
      </c>
      <c r="BX477" s="816">
        <f t="shared" si="409"/>
        <v>599.78966070058414</v>
      </c>
      <c r="BY477" s="755">
        <f t="shared" si="435"/>
        <v>0.11154726812359757</v>
      </c>
      <c r="BZ477" s="805">
        <f t="shared" ca="1" si="433"/>
        <v>99.757973511502001</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0</v>
      </c>
      <c r="BE478" s="808">
        <f t="shared" si="390"/>
        <v>2.5639623185553968</v>
      </c>
      <c r="BF478" s="808">
        <f t="shared" si="391"/>
        <v>0</v>
      </c>
      <c r="BG478" s="829">
        <f t="shared" si="392"/>
        <v>8.0410228717698633</v>
      </c>
      <c r="BH478" s="829">
        <f t="shared" si="393"/>
        <v>12.785893557952278</v>
      </c>
      <c r="BI478" s="829">
        <f t="shared" si="394"/>
        <v>0</v>
      </c>
      <c r="BJ478" s="829">
        <f t="shared" si="395"/>
        <v>0</v>
      </c>
      <c r="BK478" s="829">
        <f t="shared" si="396"/>
        <v>0</v>
      </c>
      <c r="BL478" s="810">
        <f t="shared" si="397"/>
        <v>20.161860047892223</v>
      </c>
      <c r="BM478" s="810">
        <f t="shared" si="398"/>
        <v>26.009059927705753</v>
      </c>
      <c r="BN478" s="810">
        <f t="shared" si="399"/>
        <v>2.013604460608954</v>
      </c>
      <c r="BO478" s="810">
        <f t="shared" si="400"/>
        <v>0</v>
      </c>
      <c r="BP478" s="810">
        <f t="shared" si="401"/>
        <v>14.32757020048679</v>
      </c>
      <c r="BQ478" s="830">
        <f t="shared" si="402"/>
        <v>5.2032715191991077</v>
      </c>
      <c r="BR478" s="830">
        <f t="shared" si="403"/>
        <v>12.759086012504193</v>
      </c>
      <c r="BS478" s="830">
        <f t="shared" si="404"/>
        <v>12.678644859473227</v>
      </c>
      <c r="BT478" s="810">
        <f t="shared" si="405"/>
        <v>1.4346388170383411</v>
      </c>
      <c r="BU478" s="810">
        <f t="shared" si="406"/>
        <v>12.888451793294873</v>
      </c>
      <c r="BV478" s="810">
        <f t="shared" si="407"/>
        <v>5.2602269206370238</v>
      </c>
      <c r="BW478" s="830">
        <f t="shared" si="408"/>
        <v>0.6622846446803784</v>
      </c>
      <c r="BX478" s="816">
        <f t="shared" si="409"/>
        <v>136.78957795179841</v>
      </c>
      <c r="BY478" s="755">
        <f t="shared" si="435"/>
        <v>2.5439757848576976E-2</v>
      </c>
      <c r="BZ478" s="805">
        <f t="shared" ca="1" si="433"/>
        <v>94.84497470628169</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0</v>
      </c>
      <c r="BE479" s="808">
        <f t="shared" si="390"/>
        <v>12.788718570390902</v>
      </c>
      <c r="BF479" s="808">
        <f t="shared" si="391"/>
        <v>0</v>
      </c>
      <c r="BG479" s="829">
        <f t="shared" si="392"/>
        <v>56.167904353390426</v>
      </c>
      <c r="BH479" s="829">
        <f t="shared" si="393"/>
        <v>77.682552984143001</v>
      </c>
      <c r="BI479" s="829">
        <f t="shared" si="394"/>
        <v>0</v>
      </c>
      <c r="BJ479" s="829">
        <f t="shared" si="395"/>
        <v>0</v>
      </c>
      <c r="BK479" s="829">
        <f t="shared" si="396"/>
        <v>0</v>
      </c>
      <c r="BL479" s="810">
        <f t="shared" si="397"/>
        <v>114.98517865799764</v>
      </c>
      <c r="BM479" s="810">
        <f t="shared" si="398"/>
        <v>139.81047977081727</v>
      </c>
      <c r="BN479" s="810">
        <f t="shared" si="399"/>
        <v>12.583241493935345</v>
      </c>
      <c r="BO479" s="810">
        <f t="shared" si="400"/>
        <v>0</v>
      </c>
      <c r="BP479" s="810">
        <f t="shared" si="401"/>
        <v>75.16535212308753</v>
      </c>
      <c r="BQ479" s="830">
        <f t="shared" si="402"/>
        <v>27.519666323789096</v>
      </c>
      <c r="BR479" s="830">
        <f t="shared" si="403"/>
        <v>71.117982377422877</v>
      </c>
      <c r="BS479" s="830">
        <f t="shared" si="404"/>
        <v>57.514621818596069</v>
      </c>
      <c r="BT479" s="810">
        <f t="shared" si="405"/>
        <v>9.2996233463070013</v>
      </c>
      <c r="BU479" s="810">
        <f t="shared" si="406"/>
        <v>80.193140474119687</v>
      </c>
      <c r="BV479" s="810">
        <f t="shared" si="407"/>
        <v>50.483669594238002</v>
      </c>
      <c r="BW479" s="830">
        <f t="shared" si="408"/>
        <v>3.434787588732096</v>
      </c>
      <c r="BX479" s="816">
        <f t="shared" si="409"/>
        <v>788.74691947696704</v>
      </c>
      <c r="BY479" s="755">
        <f t="shared" si="435"/>
        <v>0.14668903096093863</v>
      </c>
      <c r="BZ479" s="805">
        <f t="shared" ca="1" si="433"/>
        <v>102.3766264648408</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0</v>
      </c>
      <c r="BE480" s="808">
        <f t="shared" si="390"/>
        <v>3.6614669742064869</v>
      </c>
      <c r="BF480" s="808">
        <f t="shared" si="391"/>
        <v>0</v>
      </c>
      <c r="BG480" s="829">
        <f t="shared" si="392"/>
        <v>16.917024849230017</v>
      </c>
      <c r="BH480" s="829">
        <f t="shared" si="393"/>
        <v>17.105600876678764</v>
      </c>
      <c r="BI480" s="829">
        <f t="shared" si="394"/>
        <v>0</v>
      </c>
      <c r="BJ480" s="829">
        <f t="shared" si="395"/>
        <v>0</v>
      </c>
      <c r="BK480" s="829">
        <f t="shared" si="396"/>
        <v>0</v>
      </c>
      <c r="BL480" s="810">
        <f t="shared" si="397"/>
        <v>27.451424072934298</v>
      </c>
      <c r="BM480" s="810">
        <f t="shared" si="398"/>
        <v>33.087294889872496</v>
      </c>
      <c r="BN480" s="810">
        <f t="shared" si="399"/>
        <v>2.6305378627756486</v>
      </c>
      <c r="BO480" s="810">
        <f t="shared" si="400"/>
        <v>0</v>
      </c>
      <c r="BP480" s="810">
        <f t="shared" si="401"/>
        <v>19.507734136336154</v>
      </c>
      <c r="BQ480" s="830">
        <f t="shared" si="402"/>
        <v>5.9802048926297058</v>
      </c>
      <c r="BR480" s="830">
        <f t="shared" si="403"/>
        <v>11.075659406278564</v>
      </c>
      <c r="BS480" s="830">
        <f t="shared" si="404"/>
        <v>11.398063606960012</v>
      </c>
      <c r="BT480" s="810">
        <f t="shared" si="405"/>
        <v>2.3010882093135661</v>
      </c>
      <c r="BU480" s="810">
        <f t="shared" si="406"/>
        <v>8.1009887537597312</v>
      </c>
      <c r="BV480" s="810">
        <f t="shared" si="407"/>
        <v>10.514965417000383</v>
      </c>
      <c r="BW480" s="830">
        <f t="shared" si="408"/>
        <v>1.2758684479293121</v>
      </c>
      <c r="BX480" s="816">
        <f t="shared" si="409"/>
        <v>171.00792239590515</v>
      </c>
      <c r="BY480" s="755">
        <f t="shared" si="435"/>
        <v>3.1803593527228037E-2</v>
      </c>
      <c r="BZ480" s="805">
        <f t="shared" ca="1" si="433"/>
        <v>87.094772976959305</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0</v>
      </c>
      <c r="BE481" s="808">
        <f t="shared" si="390"/>
        <v>8.5999000722224732</v>
      </c>
      <c r="BF481" s="808">
        <f t="shared" si="391"/>
        <v>0</v>
      </c>
      <c r="BG481" s="829">
        <f t="shared" si="392"/>
        <v>33.23199770865439</v>
      </c>
      <c r="BH481" s="829">
        <f t="shared" si="393"/>
        <v>35.717852483974411</v>
      </c>
      <c r="BI481" s="829">
        <f t="shared" si="394"/>
        <v>0</v>
      </c>
      <c r="BJ481" s="829">
        <f t="shared" si="395"/>
        <v>0</v>
      </c>
      <c r="BK481" s="829">
        <f t="shared" si="396"/>
        <v>0</v>
      </c>
      <c r="BL481" s="810">
        <f t="shared" si="397"/>
        <v>59.829312668685084</v>
      </c>
      <c r="BM481" s="810">
        <f t="shared" si="398"/>
        <v>84.025694499758728</v>
      </c>
      <c r="BN481" s="810">
        <f t="shared" si="399"/>
        <v>6.3569390601175373</v>
      </c>
      <c r="BO481" s="810">
        <f t="shared" si="400"/>
        <v>0</v>
      </c>
      <c r="BP481" s="810">
        <f t="shared" si="401"/>
        <v>39.22626281368575</v>
      </c>
      <c r="BQ481" s="830">
        <f t="shared" si="402"/>
        <v>21.664477221357771</v>
      </c>
      <c r="BR481" s="830">
        <f t="shared" si="403"/>
        <v>44.909400876254281</v>
      </c>
      <c r="BS481" s="830">
        <f t="shared" si="404"/>
        <v>36.14328902758119</v>
      </c>
      <c r="BT481" s="810">
        <f t="shared" si="405"/>
        <v>6.0810333111621073</v>
      </c>
      <c r="BU481" s="810">
        <f t="shared" si="406"/>
        <v>38.242966066358903</v>
      </c>
      <c r="BV481" s="810">
        <f t="shared" si="407"/>
        <v>31.637932424185916</v>
      </c>
      <c r="BW481" s="830">
        <f t="shared" si="408"/>
        <v>4.236278223096984</v>
      </c>
      <c r="BX481" s="816">
        <f t="shared" si="409"/>
        <v>449.90333645709546</v>
      </c>
      <c r="BY481" s="755">
        <f t="shared" si="435"/>
        <v>8.3671812619880132E-2</v>
      </c>
      <c r="BZ481" s="805">
        <f t="shared" ca="1" si="433"/>
        <v>95.301288004813401</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0</v>
      </c>
      <c r="BE482" s="808">
        <f t="shared" si="390"/>
        <v>9.7149098581962328</v>
      </c>
      <c r="BF482" s="808">
        <f t="shared" si="391"/>
        <v>0</v>
      </c>
      <c r="BG482" s="829">
        <f t="shared" si="392"/>
        <v>57.704281692908154</v>
      </c>
      <c r="BH482" s="829">
        <f t="shared" si="393"/>
        <v>53.898228073341741</v>
      </c>
      <c r="BI482" s="829">
        <f t="shared" si="394"/>
        <v>0</v>
      </c>
      <c r="BJ482" s="829">
        <f t="shared" si="395"/>
        <v>0</v>
      </c>
      <c r="BK482" s="829">
        <f t="shared" si="396"/>
        <v>0</v>
      </c>
      <c r="BL482" s="810">
        <f t="shared" si="397"/>
        <v>72.095144433497268</v>
      </c>
      <c r="BM482" s="810">
        <f t="shared" si="398"/>
        <v>91.73532694640636</v>
      </c>
      <c r="BN482" s="810">
        <f t="shared" si="399"/>
        <v>6.9402090221335557</v>
      </c>
      <c r="BO482" s="810">
        <f t="shared" si="400"/>
        <v>0</v>
      </c>
      <c r="BP482" s="810">
        <f t="shared" si="401"/>
        <v>51.125756081033458</v>
      </c>
      <c r="BQ482" s="830">
        <f t="shared" si="402"/>
        <v>21.300523029159901</v>
      </c>
      <c r="BR482" s="830">
        <f t="shared" si="403"/>
        <v>40.218496553434186</v>
      </c>
      <c r="BS482" s="830">
        <f t="shared" si="404"/>
        <v>41.414985654728483</v>
      </c>
      <c r="BT482" s="810">
        <f t="shared" si="405"/>
        <v>4.6267098723532953</v>
      </c>
      <c r="BU482" s="810">
        <f t="shared" si="406"/>
        <v>31.803057927081099</v>
      </c>
      <c r="BV482" s="810">
        <f t="shared" si="407"/>
        <v>22.291255575256823</v>
      </c>
      <c r="BW482" s="830">
        <f t="shared" si="408"/>
        <v>1.8304151191610858</v>
      </c>
      <c r="BX482" s="816">
        <f t="shared" si="409"/>
        <v>506.69929983869156</v>
      </c>
      <c r="BY482" s="755">
        <f t="shared" si="435"/>
        <v>9.4234573152072079E-2</v>
      </c>
      <c r="BZ482" s="805">
        <f t="shared" ca="1" si="433"/>
        <v>94.663548813895062</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0</v>
      </c>
      <c r="BE483" s="808">
        <f t="shared" si="390"/>
        <v>11.702901548130013</v>
      </c>
      <c r="BF483" s="808">
        <f t="shared" si="391"/>
        <v>0</v>
      </c>
      <c r="BG483" s="829">
        <f t="shared" si="392"/>
        <v>47.100751721121199</v>
      </c>
      <c r="BH483" s="829">
        <f t="shared" si="393"/>
        <v>58.918995588287629</v>
      </c>
      <c r="BI483" s="829">
        <f t="shared" si="394"/>
        <v>0</v>
      </c>
      <c r="BJ483" s="829">
        <f t="shared" si="395"/>
        <v>0</v>
      </c>
      <c r="BK483" s="829">
        <f t="shared" si="396"/>
        <v>0</v>
      </c>
      <c r="BL483" s="810">
        <f t="shared" si="397"/>
        <v>75.393094057487659</v>
      </c>
      <c r="BM483" s="810">
        <f t="shared" si="398"/>
        <v>131.47748317462558</v>
      </c>
      <c r="BN483" s="810">
        <f t="shared" si="399"/>
        <v>9.689317870124178</v>
      </c>
      <c r="BO483" s="810">
        <f t="shared" si="400"/>
        <v>0</v>
      </c>
      <c r="BP483" s="810">
        <f t="shared" si="401"/>
        <v>65.415866538021874</v>
      </c>
      <c r="BQ483" s="830">
        <f t="shared" si="402"/>
        <v>24.082208967219429</v>
      </c>
      <c r="BR483" s="830">
        <f t="shared" si="403"/>
        <v>57.002318349360458</v>
      </c>
      <c r="BS483" s="830">
        <f t="shared" si="404"/>
        <v>53.095441835687936</v>
      </c>
      <c r="BT483" s="810">
        <f t="shared" si="405"/>
        <v>8.3478542691445021</v>
      </c>
      <c r="BU483" s="810">
        <f t="shared" si="406"/>
        <v>57.015439838352577</v>
      </c>
      <c r="BV483" s="810">
        <f t="shared" si="407"/>
        <v>43.52517951945665</v>
      </c>
      <c r="BW483" s="830">
        <f t="shared" si="408"/>
        <v>4.2045322790000403</v>
      </c>
      <c r="BX483" s="816">
        <f t="shared" si="409"/>
        <v>646.97138555601964</v>
      </c>
      <c r="BY483" s="755">
        <f t="shared" si="435"/>
        <v>0.12032199842961123</v>
      </c>
      <c r="BZ483" s="805">
        <f t="shared" ca="1" si="433"/>
        <v>98.260352464399048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0</v>
      </c>
      <c r="BE484" s="808">
        <f t="shared" si="390"/>
        <v>13.144018155457459</v>
      </c>
      <c r="BF484" s="808">
        <f t="shared" si="391"/>
        <v>0</v>
      </c>
      <c r="BG484" s="829">
        <f t="shared" si="392"/>
        <v>50.4852173226407</v>
      </c>
      <c r="BH484" s="829">
        <f t="shared" si="393"/>
        <v>61.22131417099974</v>
      </c>
      <c r="BI484" s="829">
        <f t="shared" si="394"/>
        <v>0</v>
      </c>
      <c r="BJ484" s="829">
        <f t="shared" si="395"/>
        <v>0</v>
      </c>
      <c r="BK484" s="829">
        <f t="shared" si="396"/>
        <v>0</v>
      </c>
      <c r="BL484" s="810">
        <f t="shared" si="397"/>
        <v>86.200248392923939</v>
      </c>
      <c r="BM484" s="810">
        <f t="shared" si="398"/>
        <v>126.56826446193517</v>
      </c>
      <c r="BN484" s="810">
        <f t="shared" si="399"/>
        <v>9.5573479397586052</v>
      </c>
      <c r="BO484" s="810">
        <f t="shared" si="400"/>
        <v>0</v>
      </c>
      <c r="BP484" s="810">
        <f t="shared" si="401"/>
        <v>68.004206494436232</v>
      </c>
      <c r="BQ484" s="830">
        <f t="shared" si="402"/>
        <v>25.434211056103386</v>
      </c>
      <c r="BR484" s="830">
        <f t="shared" si="403"/>
        <v>51.208889042303419</v>
      </c>
      <c r="BS484" s="830">
        <f t="shared" si="404"/>
        <v>49.380750166732852</v>
      </c>
      <c r="BT484" s="810">
        <f t="shared" si="405"/>
        <v>7.9982397636207567</v>
      </c>
      <c r="BU484" s="810">
        <f t="shared" si="406"/>
        <v>40.177350422327194</v>
      </c>
      <c r="BV484" s="810">
        <f t="shared" si="407"/>
        <v>43.419015859655538</v>
      </c>
      <c r="BW484" s="830">
        <f t="shared" si="408"/>
        <v>5.0304323111161686</v>
      </c>
      <c r="BX484" s="816">
        <f t="shared" si="409"/>
        <v>637.82950556001128</v>
      </c>
      <c r="BY484" s="755">
        <f t="shared" si="435"/>
        <v>0.11862181617258905</v>
      </c>
      <c r="BZ484" s="805">
        <f t="shared" ca="1" si="433"/>
        <v>93.685658361219978</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0</v>
      </c>
      <c r="BE485" s="808">
        <f t="shared" si="390"/>
        <v>3.7097895339289289</v>
      </c>
      <c r="BF485" s="808">
        <f t="shared" si="391"/>
        <v>0</v>
      </c>
      <c r="BG485" s="829">
        <f t="shared" si="392"/>
        <v>16.785857372803324</v>
      </c>
      <c r="BH485" s="829">
        <f t="shared" si="393"/>
        <v>13.673371706729712</v>
      </c>
      <c r="BI485" s="829">
        <f t="shared" si="394"/>
        <v>0</v>
      </c>
      <c r="BJ485" s="829">
        <f t="shared" si="395"/>
        <v>0</v>
      </c>
      <c r="BK485" s="829">
        <f t="shared" si="396"/>
        <v>0</v>
      </c>
      <c r="BL485" s="810">
        <f t="shared" si="397"/>
        <v>24.391406721887325</v>
      </c>
      <c r="BM485" s="810">
        <f t="shared" si="398"/>
        <v>27.9818542568235</v>
      </c>
      <c r="BN485" s="810">
        <f t="shared" si="399"/>
        <v>2.6725022826730016</v>
      </c>
      <c r="BO485" s="810">
        <f t="shared" si="400"/>
        <v>0</v>
      </c>
      <c r="BP485" s="810">
        <f t="shared" si="401"/>
        <v>21.448573973724535</v>
      </c>
      <c r="BQ485" s="830">
        <f t="shared" si="402"/>
        <v>7.5367367146373594</v>
      </c>
      <c r="BR485" s="830">
        <f t="shared" si="403"/>
        <v>17.613514759733469</v>
      </c>
      <c r="BS485" s="830">
        <f t="shared" si="404"/>
        <v>17.286040594264584</v>
      </c>
      <c r="BT485" s="810">
        <f t="shared" si="405"/>
        <v>2.486348304654495</v>
      </c>
      <c r="BU485" s="810">
        <f t="shared" si="406"/>
        <v>15.994896591097447</v>
      </c>
      <c r="BV485" s="810">
        <f t="shared" si="407"/>
        <v>13.497319368124401</v>
      </c>
      <c r="BW485" s="830">
        <f t="shared" si="408"/>
        <v>1.4433132730525151</v>
      </c>
      <c r="BX485" s="816">
        <f t="shared" si="409"/>
        <v>186.5215254541346</v>
      </c>
      <c r="BY485" s="755">
        <f t="shared" si="435"/>
        <v>3.4688771704321109E-2</v>
      </c>
      <c r="BZ485" s="805">
        <f t="shared" ca="1" si="433"/>
        <v>92.014281114247154</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0</v>
      </c>
      <c r="BE486" s="808">
        <f t="shared" si="390"/>
        <v>7.9090920542923246</v>
      </c>
      <c r="BF486" s="808">
        <f t="shared" si="391"/>
        <v>0</v>
      </c>
      <c r="BG486" s="829">
        <f t="shared" si="392"/>
        <v>30.160920114740399</v>
      </c>
      <c r="BH486" s="829">
        <f t="shared" si="393"/>
        <v>36.574887936609244</v>
      </c>
      <c r="BI486" s="829">
        <f t="shared" si="394"/>
        <v>0</v>
      </c>
      <c r="BJ486" s="829">
        <f t="shared" si="395"/>
        <v>0</v>
      </c>
      <c r="BK486" s="829">
        <f t="shared" si="396"/>
        <v>0</v>
      </c>
      <c r="BL486" s="810">
        <f t="shared" si="397"/>
        <v>50.302345516128874</v>
      </c>
      <c r="BM486" s="810">
        <f t="shared" si="398"/>
        <v>68.733752543048254</v>
      </c>
      <c r="BN486" s="810">
        <f t="shared" si="399"/>
        <v>5.0237937903432162</v>
      </c>
      <c r="BO486" s="810">
        <f t="shared" si="400"/>
        <v>0</v>
      </c>
      <c r="BP486" s="810">
        <f t="shared" si="401"/>
        <v>35.746225046672883</v>
      </c>
      <c r="BQ486" s="830">
        <f t="shared" si="402"/>
        <v>13.599098963022751</v>
      </c>
      <c r="BR486" s="830">
        <f t="shared" si="403"/>
        <v>33.346726712518553</v>
      </c>
      <c r="BS486" s="830">
        <f t="shared" si="404"/>
        <v>32.673628358165374</v>
      </c>
      <c r="BT486" s="810">
        <f t="shared" si="405"/>
        <v>4.3224029148924981</v>
      </c>
      <c r="BU486" s="810">
        <f t="shared" si="406"/>
        <v>26.481624067188864</v>
      </c>
      <c r="BV486" s="810">
        <f t="shared" si="407"/>
        <v>23.464472966559274</v>
      </c>
      <c r="BW486" s="830">
        <f t="shared" si="408"/>
        <v>1.7360551867688616</v>
      </c>
      <c r="BX486" s="816">
        <f t="shared" si="409"/>
        <v>370.07502617095139</v>
      </c>
      <c r="BY486" s="755">
        <f t="shared" si="435"/>
        <v>6.882555814970269E-2</v>
      </c>
      <c r="BZ486" s="805">
        <f t="shared" ca="1" si="433"/>
        <v>93.553863992382432</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0</v>
      </c>
      <c r="BE487" s="808">
        <f t="shared" si="390"/>
        <v>2.4222263719317212</v>
      </c>
      <c r="BF487" s="808">
        <f t="shared" si="391"/>
        <v>0</v>
      </c>
      <c r="BG487" s="829">
        <f t="shared" si="392"/>
        <v>9.0696851802701524</v>
      </c>
      <c r="BH487" s="829">
        <f t="shared" si="393"/>
        <v>14.473560981161645</v>
      </c>
      <c r="BI487" s="829">
        <f t="shared" si="394"/>
        <v>0</v>
      </c>
      <c r="BJ487" s="829">
        <f t="shared" si="395"/>
        <v>0</v>
      </c>
      <c r="BK487" s="829">
        <f t="shared" si="396"/>
        <v>0</v>
      </c>
      <c r="BL487" s="810">
        <f t="shared" si="397"/>
        <v>23.654652216936253</v>
      </c>
      <c r="BM487" s="810">
        <f t="shared" si="398"/>
        <v>24.000387102655271</v>
      </c>
      <c r="BN487" s="810">
        <f t="shared" si="399"/>
        <v>2.8299537659739213</v>
      </c>
      <c r="BO487" s="810">
        <f t="shared" si="400"/>
        <v>0</v>
      </c>
      <c r="BP487" s="810">
        <f t="shared" si="401"/>
        <v>9.6174273389988301</v>
      </c>
      <c r="BQ487" s="830">
        <f t="shared" si="402"/>
        <v>7.5384169921542625</v>
      </c>
      <c r="BR487" s="830">
        <f t="shared" si="403"/>
        <v>11.383059922159248</v>
      </c>
      <c r="BS487" s="830">
        <f t="shared" si="404"/>
        <v>19.099590202583805</v>
      </c>
      <c r="BT487" s="810">
        <f t="shared" si="405"/>
        <v>3.5499829863750398</v>
      </c>
      <c r="BU487" s="810">
        <f t="shared" si="406"/>
        <v>10.984911619975284</v>
      </c>
      <c r="BV487" s="810">
        <f t="shared" si="407"/>
        <v>14.974936058177581</v>
      </c>
      <c r="BW487" s="830">
        <f t="shared" si="408"/>
        <v>2.2853786405393377</v>
      </c>
      <c r="BX487" s="816">
        <f t="shared" si="409"/>
        <v>155.88416937989234</v>
      </c>
      <c r="BY487" s="755">
        <f t="shared" si="435"/>
        <v>2.8990918612589241E-2</v>
      </c>
      <c r="BZ487" s="805">
        <f t="shared" ca="1" si="433"/>
        <v>90.4366621416481</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0</v>
      </c>
      <c r="BE488" s="808">
        <f t="shared" si="390"/>
        <v>4.5997173664151978</v>
      </c>
      <c r="BF488" s="808">
        <f t="shared" si="391"/>
        <v>0</v>
      </c>
      <c r="BG488" s="829">
        <f t="shared" si="392"/>
        <v>18.499141781344964</v>
      </c>
      <c r="BH488" s="829">
        <f t="shared" si="393"/>
        <v>24.097414835498494</v>
      </c>
      <c r="BI488" s="829">
        <f t="shared" si="394"/>
        <v>0</v>
      </c>
      <c r="BJ488" s="829">
        <f t="shared" si="395"/>
        <v>0</v>
      </c>
      <c r="BK488" s="829">
        <f t="shared" si="396"/>
        <v>0</v>
      </c>
      <c r="BL488" s="810">
        <f t="shared" si="397"/>
        <v>32.595440974641605</v>
      </c>
      <c r="BM488" s="810">
        <f t="shared" si="398"/>
        <v>41.377765846841903</v>
      </c>
      <c r="BN488" s="810">
        <f t="shared" si="399"/>
        <v>4.2965139941031278</v>
      </c>
      <c r="BO488" s="810">
        <f t="shared" si="400"/>
        <v>0</v>
      </c>
      <c r="BP488" s="810">
        <f t="shared" si="401"/>
        <v>25.775060015150032</v>
      </c>
      <c r="BQ488" s="830">
        <f t="shared" si="402"/>
        <v>9.5416257569349057</v>
      </c>
      <c r="BR488" s="830">
        <f t="shared" si="403"/>
        <v>27.377025240671983</v>
      </c>
      <c r="BS488" s="830">
        <f t="shared" si="404"/>
        <v>24.374447295174146</v>
      </c>
      <c r="BT488" s="810">
        <f t="shared" si="405"/>
        <v>3.3519011424388814</v>
      </c>
      <c r="BU488" s="810">
        <f t="shared" si="406"/>
        <v>23.959821208725472</v>
      </c>
      <c r="BV488" s="810">
        <f t="shared" si="407"/>
        <v>21.473708329964083</v>
      </c>
      <c r="BW488" s="830">
        <f t="shared" si="408"/>
        <v>1.3155632046137473</v>
      </c>
      <c r="BX488" s="816">
        <f t="shared" si="409"/>
        <v>262.63514699251857</v>
      </c>
      <c r="BY488" s="755">
        <f t="shared" si="435"/>
        <v>4.884417835084965E-2</v>
      </c>
      <c r="BZ488" s="805">
        <f t="shared" ca="1" si="433"/>
        <v>100.04227588124364</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0</v>
      </c>
      <c r="BE489" s="808">
        <f t="shared" si="390"/>
        <v>2.4049104072842518</v>
      </c>
      <c r="BF489" s="808">
        <f t="shared" si="391"/>
        <v>0</v>
      </c>
      <c r="BG489" s="829">
        <f t="shared" si="392"/>
        <v>9.5548215459749812</v>
      </c>
      <c r="BH489" s="829">
        <f t="shared" si="393"/>
        <v>9.9691117450727287</v>
      </c>
      <c r="BI489" s="829">
        <f t="shared" si="394"/>
        <v>0</v>
      </c>
      <c r="BJ489" s="829">
        <f t="shared" si="395"/>
        <v>0</v>
      </c>
      <c r="BK489" s="829">
        <f t="shared" si="396"/>
        <v>0</v>
      </c>
      <c r="BL489" s="810">
        <f t="shared" si="397"/>
        <v>12.711053361076099</v>
      </c>
      <c r="BM489" s="810">
        <f t="shared" si="398"/>
        <v>17.008515935079764</v>
      </c>
      <c r="BN489" s="810">
        <f t="shared" si="399"/>
        <v>1.7429944682224621</v>
      </c>
      <c r="BO489" s="810">
        <f t="shared" si="400"/>
        <v>0</v>
      </c>
      <c r="BP489" s="810">
        <f t="shared" si="401"/>
        <v>11.880917117636603</v>
      </c>
      <c r="BQ489" s="830">
        <f t="shared" si="402"/>
        <v>5.7583352781309785</v>
      </c>
      <c r="BR489" s="830">
        <f t="shared" si="403"/>
        <v>5.8405527665764927</v>
      </c>
      <c r="BS489" s="830">
        <f t="shared" si="404"/>
        <v>12.726555039634043</v>
      </c>
      <c r="BT489" s="810">
        <f t="shared" si="405"/>
        <v>1.9118208842140654</v>
      </c>
      <c r="BU489" s="810">
        <f t="shared" si="406"/>
        <v>13.59517073218891</v>
      </c>
      <c r="BV489" s="810">
        <f t="shared" si="407"/>
        <v>10.378456228590641</v>
      </c>
      <c r="BW489" s="830">
        <f t="shared" si="408"/>
        <v>2.4402025791028561</v>
      </c>
      <c r="BX489" s="816">
        <f t="shared" si="409"/>
        <v>117.92341808878487</v>
      </c>
      <c r="BY489" s="755">
        <f t="shared" si="435"/>
        <v>2.1931080172732913E-2</v>
      </c>
      <c r="BZ489" s="805">
        <f t="shared" ca="1" si="433"/>
        <v>86.589331233893077</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0</v>
      </c>
      <c r="BE490" s="808">
        <f t="shared" si="390"/>
        <v>7.0482442772104958</v>
      </c>
      <c r="BF490" s="808">
        <f t="shared" si="391"/>
        <v>0</v>
      </c>
      <c r="BG490" s="829">
        <f t="shared" si="392"/>
        <v>24.209389815760993</v>
      </c>
      <c r="BH490" s="829">
        <f t="shared" si="393"/>
        <v>24.718512660281164</v>
      </c>
      <c r="BI490" s="829">
        <f t="shared" si="394"/>
        <v>0</v>
      </c>
      <c r="BJ490" s="829">
        <f t="shared" si="395"/>
        <v>0</v>
      </c>
      <c r="BK490" s="829">
        <f t="shared" si="396"/>
        <v>0</v>
      </c>
      <c r="BL490" s="810">
        <f t="shared" si="397"/>
        <v>44.050476928241075</v>
      </c>
      <c r="BM490" s="810">
        <f t="shared" si="398"/>
        <v>49.834606889547828</v>
      </c>
      <c r="BN490" s="810">
        <f t="shared" si="399"/>
        <v>3.804822203265525</v>
      </c>
      <c r="BO490" s="810">
        <f t="shared" si="400"/>
        <v>0</v>
      </c>
      <c r="BP490" s="810">
        <f t="shared" si="401"/>
        <v>23.95924981928605</v>
      </c>
      <c r="BQ490" s="830">
        <f t="shared" si="402"/>
        <v>17.255423178013942</v>
      </c>
      <c r="BR490" s="830">
        <f t="shared" si="403"/>
        <v>29.689289304566657</v>
      </c>
      <c r="BS490" s="830">
        <f t="shared" si="404"/>
        <v>20.581615632842727</v>
      </c>
      <c r="BT490" s="810">
        <f t="shared" si="405"/>
        <v>2.8673146182763531</v>
      </c>
      <c r="BU490" s="810">
        <f t="shared" si="406"/>
        <v>30.212227727197465</v>
      </c>
      <c r="BV490" s="810">
        <f t="shared" si="407"/>
        <v>17.459669033844367</v>
      </c>
      <c r="BW490" s="830">
        <f t="shared" si="408"/>
        <v>1.6401143336328072</v>
      </c>
      <c r="BX490" s="816">
        <f t="shared" si="409"/>
        <v>297.33095642196747</v>
      </c>
      <c r="BY490" s="755">
        <f t="shared" si="435"/>
        <v>5.5296811683460567E-2</v>
      </c>
      <c r="BZ490" s="805">
        <f t="shared" ca="1" si="433"/>
        <v>92.849328470041186</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0</v>
      </c>
      <c r="BE493" s="808">
        <f t="shared" si="390"/>
        <v>3.2327136087905082</v>
      </c>
      <c r="BF493" s="808">
        <f t="shared" si="391"/>
        <v>0</v>
      </c>
      <c r="BG493" s="829">
        <f t="shared" si="392"/>
        <v>18.612862318358836</v>
      </c>
      <c r="BH493" s="829">
        <f t="shared" si="393"/>
        <v>19.218163156657699</v>
      </c>
      <c r="BI493" s="829">
        <f t="shared" si="394"/>
        <v>0</v>
      </c>
      <c r="BJ493" s="829">
        <f t="shared" si="395"/>
        <v>0</v>
      </c>
      <c r="BK493" s="829">
        <f t="shared" si="396"/>
        <v>0</v>
      </c>
      <c r="BL493" s="810">
        <f t="shared" si="397"/>
        <v>26.859035409206243</v>
      </c>
      <c r="BM493" s="810">
        <f t="shared" si="398"/>
        <v>34.462832510236666</v>
      </c>
      <c r="BN493" s="810">
        <f t="shared" si="399"/>
        <v>2.682464483889996</v>
      </c>
      <c r="BO493" s="810">
        <f t="shared" si="400"/>
        <v>0</v>
      </c>
      <c r="BP493" s="810">
        <f t="shared" si="401"/>
        <v>19.086766519986512</v>
      </c>
      <c r="BQ493" s="830">
        <f t="shared" si="402"/>
        <v>6.899826863614515</v>
      </c>
      <c r="BR493" s="830">
        <f t="shared" si="403"/>
        <v>14.120881561125868</v>
      </c>
      <c r="BS493" s="830">
        <f t="shared" si="404"/>
        <v>12.009167626218719</v>
      </c>
      <c r="BT493" s="810">
        <f t="shared" si="405"/>
        <v>2.1666059292957662</v>
      </c>
      <c r="BU493" s="810">
        <f t="shared" si="406"/>
        <v>16.756105294669531</v>
      </c>
      <c r="BV493" s="810">
        <f t="shared" si="407"/>
        <v>9.5594614645019735</v>
      </c>
      <c r="BW493" s="830">
        <f t="shared" si="408"/>
        <v>0.82537368735076799</v>
      </c>
      <c r="BX493" s="816">
        <f t="shared" si="409"/>
        <v>186.49226043390362</v>
      </c>
      <c r="BY493" s="755">
        <f t="shared" si="435"/>
        <v>3.4683329074558976E-2</v>
      </c>
      <c r="BZ493" s="805">
        <f t="shared" ca="1" si="433"/>
        <v>98.514446036200738</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0</v>
      </c>
      <c r="BE494" s="808">
        <f t="shared" si="390"/>
        <v>4.9555637722692731</v>
      </c>
      <c r="BF494" s="808">
        <f t="shared" si="391"/>
        <v>0</v>
      </c>
      <c r="BG494" s="829">
        <f t="shared" si="392"/>
        <v>20.378881631266939</v>
      </c>
      <c r="BH494" s="829">
        <f t="shared" si="393"/>
        <v>29.31384052987892</v>
      </c>
      <c r="BI494" s="829">
        <f t="shared" si="394"/>
        <v>0</v>
      </c>
      <c r="BJ494" s="829">
        <f t="shared" si="395"/>
        <v>0</v>
      </c>
      <c r="BK494" s="829">
        <f t="shared" si="396"/>
        <v>0</v>
      </c>
      <c r="BL494" s="810">
        <f t="shared" si="397"/>
        <v>50.127743601893812</v>
      </c>
      <c r="BM494" s="810">
        <f t="shared" si="398"/>
        <v>61.614891873503737</v>
      </c>
      <c r="BN494" s="810">
        <f t="shared" si="399"/>
        <v>4.7734437606065887</v>
      </c>
      <c r="BO494" s="810">
        <f t="shared" si="400"/>
        <v>0</v>
      </c>
      <c r="BP494" s="810">
        <f t="shared" si="401"/>
        <v>34.275126150119014</v>
      </c>
      <c r="BQ494" s="830">
        <f t="shared" si="402"/>
        <v>11.285813758833601</v>
      </c>
      <c r="BR494" s="830">
        <f t="shared" si="403"/>
        <v>27.674256078841971</v>
      </c>
      <c r="BS494" s="830">
        <f t="shared" si="404"/>
        <v>26.293544821112327</v>
      </c>
      <c r="BT494" s="810">
        <f t="shared" si="405"/>
        <v>3.7854546361326951</v>
      </c>
      <c r="BU494" s="810">
        <f t="shared" si="406"/>
        <v>25.330385099599688</v>
      </c>
      <c r="BV494" s="810">
        <f t="shared" si="407"/>
        <v>18.046453534879234</v>
      </c>
      <c r="BW494" s="830">
        <f t="shared" si="408"/>
        <v>1.5023517210807817</v>
      </c>
      <c r="BX494" s="816">
        <f t="shared" si="409"/>
        <v>319.35775097001857</v>
      </c>
      <c r="BY494" s="755">
        <f t="shared" si="435"/>
        <v>5.9393295698348253E-2</v>
      </c>
      <c r="BZ494" s="805">
        <f t="shared" ca="1" si="433"/>
        <v>101.75930240805839</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0</v>
      </c>
      <c r="BE495" s="808">
        <f t="shared" si="390"/>
        <v>16.395941735289888</v>
      </c>
      <c r="BF495" s="808">
        <f t="shared" si="391"/>
        <v>0</v>
      </c>
      <c r="BG495" s="829">
        <f t="shared" si="392"/>
        <v>63.681679567205343</v>
      </c>
      <c r="BH495" s="829">
        <f t="shared" si="393"/>
        <v>77.22411269035787</v>
      </c>
      <c r="BI495" s="829">
        <f t="shared" si="394"/>
        <v>0</v>
      </c>
      <c r="BJ495" s="829">
        <f t="shared" si="395"/>
        <v>0</v>
      </c>
      <c r="BK495" s="829">
        <f t="shared" si="396"/>
        <v>0</v>
      </c>
      <c r="BL495" s="810">
        <f t="shared" si="397"/>
        <v>129.42258257443174</v>
      </c>
      <c r="BM495" s="810">
        <f t="shared" si="398"/>
        <v>169.3045528031063</v>
      </c>
      <c r="BN495" s="810">
        <f t="shared" si="399"/>
        <v>10.36024414728381</v>
      </c>
      <c r="BO495" s="810">
        <f t="shared" si="400"/>
        <v>0</v>
      </c>
      <c r="BP495" s="810">
        <f t="shared" si="401"/>
        <v>87.607590704456214</v>
      </c>
      <c r="BQ495" s="830">
        <f t="shared" si="402"/>
        <v>35.232771447524087</v>
      </c>
      <c r="BR495" s="830">
        <f t="shared" si="403"/>
        <v>75.909933521583184</v>
      </c>
      <c r="BS495" s="830">
        <f t="shared" si="404"/>
        <v>73.434661577252271</v>
      </c>
      <c r="BT495" s="810">
        <f t="shared" si="405"/>
        <v>10.721722918589109</v>
      </c>
      <c r="BU495" s="810">
        <f t="shared" si="406"/>
        <v>65.333230275806983</v>
      </c>
      <c r="BV495" s="810">
        <f t="shared" si="407"/>
        <v>58.203638700912308</v>
      </c>
      <c r="BW495" s="830">
        <f t="shared" si="408"/>
        <v>7.0231982665204562</v>
      </c>
      <c r="BX495" s="816">
        <f t="shared" si="409"/>
        <v>879.85586093031952</v>
      </c>
      <c r="BY495" s="755">
        <f t="shared" si="435"/>
        <v>0.16363322687936016</v>
      </c>
      <c r="BZ495" s="805">
        <f t="shared" ca="1" si="433"/>
        <v>95.642657737646971</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0</v>
      </c>
      <c r="BE496" s="808">
        <f t="shared" si="390"/>
        <v>53.657086230233141</v>
      </c>
      <c r="BF496" s="808">
        <f t="shared" si="391"/>
        <v>0</v>
      </c>
      <c r="BG496" s="829">
        <f t="shared" si="392"/>
        <v>223.18368471298149</v>
      </c>
      <c r="BH496" s="829">
        <f t="shared" si="393"/>
        <v>282.52354449907807</v>
      </c>
      <c r="BI496" s="829">
        <f t="shared" si="394"/>
        <v>0</v>
      </c>
      <c r="BJ496" s="829">
        <f t="shared" si="395"/>
        <v>0</v>
      </c>
      <c r="BK496" s="829">
        <f t="shared" si="396"/>
        <v>0</v>
      </c>
      <c r="BL496" s="810">
        <f t="shared" si="397"/>
        <v>434.25145568571304</v>
      </c>
      <c r="BM496" s="810">
        <f t="shared" si="398"/>
        <v>575.20064783770192</v>
      </c>
      <c r="BN496" s="810">
        <f t="shared" si="399"/>
        <v>47.031376212135513</v>
      </c>
      <c r="BO496" s="810">
        <f t="shared" si="400"/>
        <v>0</v>
      </c>
      <c r="BP496" s="810">
        <f t="shared" si="401"/>
        <v>310.87505386847255</v>
      </c>
      <c r="BQ496" s="830">
        <f t="shared" si="402"/>
        <v>109.50833946411522</v>
      </c>
      <c r="BR496" s="830">
        <f t="shared" si="403"/>
        <v>268.52842815402721</v>
      </c>
      <c r="BS496" s="830">
        <f t="shared" si="404"/>
        <v>259.43074720021269</v>
      </c>
      <c r="BT496" s="810">
        <f t="shared" si="405"/>
        <v>35.891440884391621</v>
      </c>
      <c r="BU496" s="810">
        <f t="shared" si="406"/>
        <v>252.89285227273578</v>
      </c>
      <c r="BV496" s="810">
        <f t="shared" si="407"/>
        <v>193.23751942237891</v>
      </c>
      <c r="BW496" s="830">
        <f t="shared" si="408"/>
        <v>12.526372895149247</v>
      </c>
      <c r="BX496" s="816">
        <f t="shared" si="409"/>
        <v>3058.7385493393263</v>
      </c>
      <c r="BY496" s="755">
        <f t="shared" si="435"/>
        <v>0.56885596974880537</v>
      </c>
      <c r="BZ496" s="805">
        <f t="shared" ca="1" si="433"/>
        <v>100.34615594270102</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0</v>
      </c>
      <c r="BE498" s="808">
        <f t="shared" si="390"/>
        <v>25.651845270194503</v>
      </c>
      <c r="BF498" s="808">
        <f t="shared" si="391"/>
        <v>0</v>
      </c>
      <c r="BG498" s="829">
        <f t="shared" si="392"/>
        <v>91.357827518964612</v>
      </c>
      <c r="BH498" s="829">
        <f t="shared" si="393"/>
        <v>111.67771051063859</v>
      </c>
      <c r="BI498" s="829">
        <f t="shared" si="394"/>
        <v>0</v>
      </c>
      <c r="BJ498" s="829">
        <f t="shared" si="395"/>
        <v>0</v>
      </c>
      <c r="BK498" s="829">
        <f t="shared" si="396"/>
        <v>0</v>
      </c>
      <c r="BL498" s="810">
        <f t="shared" si="397"/>
        <v>202.09898836081285</v>
      </c>
      <c r="BM498" s="810">
        <f t="shared" si="398"/>
        <v>292.21156063283979</v>
      </c>
      <c r="BN498" s="810">
        <f t="shared" si="399"/>
        <v>23.31940719636723</v>
      </c>
      <c r="BO498" s="810">
        <f t="shared" si="400"/>
        <v>0</v>
      </c>
      <c r="BP498" s="810">
        <f t="shared" si="401"/>
        <v>128.81835071882426</v>
      </c>
      <c r="BQ498" s="830">
        <f t="shared" si="402"/>
        <v>67.670044255073989</v>
      </c>
      <c r="BR498" s="830">
        <f t="shared" si="403"/>
        <v>150.34244090687386</v>
      </c>
      <c r="BS498" s="830">
        <f t="shared" si="404"/>
        <v>136.20155492375449</v>
      </c>
      <c r="BT498" s="810">
        <f t="shared" si="405"/>
        <v>20.420061879760642</v>
      </c>
      <c r="BU498" s="810">
        <f t="shared" si="406"/>
        <v>123.89430875107597</v>
      </c>
      <c r="BV498" s="810">
        <f t="shared" si="407"/>
        <v>106.33113167496407</v>
      </c>
      <c r="BW498" s="830">
        <f t="shared" si="408"/>
        <v>13.020501261368807</v>
      </c>
      <c r="BX498" s="816">
        <f t="shared" si="409"/>
        <v>1493.0157338615136</v>
      </c>
      <c r="BY498" s="755">
        <f t="shared" si="435"/>
        <v>0.2776670511180051</v>
      </c>
      <c r="BZ498" s="805">
        <f t="shared" ca="1" si="433"/>
        <v>97.504304333221853</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0</v>
      </c>
      <c r="BE499" s="808">
        <f t="shared" si="390"/>
        <v>14.486142594458137</v>
      </c>
      <c r="BF499" s="808">
        <f t="shared" si="391"/>
        <v>0</v>
      </c>
      <c r="BG499" s="829">
        <f t="shared" si="392"/>
        <v>55.877802109780482</v>
      </c>
      <c r="BH499" s="829">
        <f t="shared" si="393"/>
        <v>70.929739227901294</v>
      </c>
      <c r="BI499" s="829">
        <f t="shared" si="394"/>
        <v>0</v>
      </c>
      <c r="BJ499" s="829">
        <f t="shared" si="395"/>
        <v>0</v>
      </c>
      <c r="BK499" s="829">
        <f t="shared" si="396"/>
        <v>0</v>
      </c>
      <c r="BL499" s="810">
        <f t="shared" si="397"/>
        <v>105.9530370624729</v>
      </c>
      <c r="BM499" s="810">
        <f t="shared" si="398"/>
        <v>171.42378631856266</v>
      </c>
      <c r="BN499" s="810">
        <f t="shared" si="399"/>
        <v>13.549988615806344</v>
      </c>
      <c r="BO499" s="810">
        <f t="shared" si="400"/>
        <v>0</v>
      </c>
      <c r="BP499" s="810">
        <f t="shared" si="401"/>
        <v>68.342664609102997</v>
      </c>
      <c r="BQ499" s="830">
        <f t="shared" si="402"/>
        <v>41.925783030812411</v>
      </c>
      <c r="BR499" s="830">
        <f t="shared" si="403"/>
        <v>88.199206880028115</v>
      </c>
      <c r="BS499" s="830">
        <f t="shared" si="404"/>
        <v>81.752704747579671</v>
      </c>
      <c r="BT499" s="810">
        <f t="shared" si="405"/>
        <v>14.990094635891383</v>
      </c>
      <c r="BU499" s="810">
        <f t="shared" si="406"/>
        <v>81.358873662921781</v>
      </c>
      <c r="BV499" s="810">
        <f t="shared" si="407"/>
        <v>72.665880093806379</v>
      </c>
      <c r="BW499" s="830">
        <f t="shared" si="408"/>
        <v>11.817780260784287</v>
      </c>
      <c r="BX499" s="816">
        <f t="shared" si="409"/>
        <v>893.27348384990887</v>
      </c>
      <c r="BY499" s="755">
        <f t="shared" si="435"/>
        <v>0.16612860030684562</v>
      </c>
      <c r="BZ499" s="805">
        <f t="shared" ca="1" si="433"/>
        <v>94.562591953938764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0</v>
      </c>
      <c r="BE500" s="808">
        <f t="shared" si="390"/>
        <v>29.102602383493096</v>
      </c>
      <c r="BF500" s="808">
        <f t="shared" si="391"/>
        <v>0</v>
      </c>
      <c r="BG500" s="829">
        <f t="shared" si="392"/>
        <v>122.44210269511028</v>
      </c>
      <c r="BH500" s="829">
        <f t="shared" si="393"/>
        <v>149.29061086247057</v>
      </c>
      <c r="BI500" s="829">
        <f t="shared" si="394"/>
        <v>0</v>
      </c>
      <c r="BJ500" s="829">
        <f t="shared" si="395"/>
        <v>0</v>
      </c>
      <c r="BK500" s="829">
        <f t="shared" si="396"/>
        <v>0</v>
      </c>
      <c r="BL500" s="810">
        <f t="shared" si="397"/>
        <v>243.10101588134845</v>
      </c>
      <c r="BM500" s="810">
        <f t="shared" si="398"/>
        <v>321.87354401203356</v>
      </c>
      <c r="BN500" s="810">
        <f t="shared" si="399"/>
        <v>23.672151323620408</v>
      </c>
      <c r="BO500" s="810">
        <f t="shared" si="400"/>
        <v>0</v>
      </c>
      <c r="BP500" s="810">
        <f t="shared" si="401"/>
        <v>148.61812368281215</v>
      </c>
      <c r="BQ500" s="830">
        <f t="shared" si="402"/>
        <v>74.609589515352411</v>
      </c>
      <c r="BR500" s="830">
        <f t="shared" si="403"/>
        <v>157.43710958877421</v>
      </c>
      <c r="BS500" s="830">
        <f t="shared" si="404"/>
        <v>140.76773414552105</v>
      </c>
      <c r="BT500" s="810">
        <f t="shared" si="405"/>
        <v>21.724788122653958</v>
      </c>
      <c r="BU500" s="810">
        <f t="shared" si="406"/>
        <v>154.48738220553926</v>
      </c>
      <c r="BV500" s="810">
        <f t="shared" si="407"/>
        <v>112.47392309865812</v>
      </c>
      <c r="BW500" s="830">
        <f t="shared" si="408"/>
        <v>13.943307268678009</v>
      </c>
      <c r="BX500" s="816">
        <f t="shared" si="409"/>
        <v>1713.5439847860655</v>
      </c>
      <c r="BY500" s="755">
        <f t="shared" si="435"/>
        <v>0.31868030217334303</v>
      </c>
      <c r="BZ500" s="805">
        <f t="shared" ca="1" si="433"/>
        <v>97.899970932528987</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0</v>
      </c>
      <c r="BE501" s="808">
        <f t="shared" si="390"/>
        <v>14.534680400890641</v>
      </c>
      <c r="BF501" s="808">
        <f t="shared" si="391"/>
        <v>0</v>
      </c>
      <c r="BG501" s="829">
        <f t="shared" si="392"/>
        <v>64.15715987246449</v>
      </c>
      <c r="BH501" s="829">
        <f t="shared" si="393"/>
        <v>71.243649155562267</v>
      </c>
      <c r="BI501" s="829">
        <f t="shared" si="394"/>
        <v>0</v>
      </c>
      <c r="BJ501" s="829">
        <f t="shared" si="395"/>
        <v>0</v>
      </c>
      <c r="BK501" s="829">
        <f t="shared" si="396"/>
        <v>0</v>
      </c>
      <c r="BL501" s="810">
        <f t="shared" si="397"/>
        <v>112.15957534098409</v>
      </c>
      <c r="BM501" s="810">
        <f t="shared" si="398"/>
        <v>158.794042441183</v>
      </c>
      <c r="BN501" s="810">
        <f t="shared" si="399"/>
        <v>12.072002725493723</v>
      </c>
      <c r="BO501" s="810">
        <f t="shared" si="400"/>
        <v>0</v>
      </c>
      <c r="BP501" s="810">
        <f t="shared" si="401"/>
        <v>86.348342459510476</v>
      </c>
      <c r="BQ501" s="830">
        <f t="shared" si="402"/>
        <v>42.507171661116601</v>
      </c>
      <c r="BR501" s="830">
        <f t="shared" si="403"/>
        <v>90.924206688361124</v>
      </c>
      <c r="BS501" s="830">
        <f t="shared" si="404"/>
        <v>78.920456375355968</v>
      </c>
      <c r="BT501" s="810">
        <f t="shared" si="405"/>
        <v>13.275658450863018</v>
      </c>
      <c r="BU501" s="810">
        <f t="shared" si="406"/>
        <v>88.360183506259844</v>
      </c>
      <c r="BV501" s="810">
        <f t="shared" si="407"/>
        <v>64.768873278662539</v>
      </c>
      <c r="BW501" s="830">
        <f t="shared" si="408"/>
        <v>10.88831434561776</v>
      </c>
      <c r="BX501" s="816">
        <f t="shared" si="409"/>
        <v>908.95431670232551</v>
      </c>
      <c r="BY501" s="755">
        <f t="shared" si="435"/>
        <v>0.16904487943134192</v>
      </c>
      <c r="BZ501" s="805">
        <f t="shared" ca="1" si="433"/>
        <v>96.612258996324144</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0</v>
      </c>
      <c r="BE502" s="808">
        <f t="shared" si="390"/>
        <v>17.214438385354395</v>
      </c>
      <c r="BF502" s="808">
        <f t="shared" si="391"/>
        <v>0</v>
      </c>
      <c r="BG502" s="829">
        <f t="shared" si="392"/>
        <v>67.716050826155325</v>
      </c>
      <c r="BH502" s="829">
        <f t="shared" si="393"/>
        <v>79.325194480058968</v>
      </c>
      <c r="BI502" s="829">
        <f t="shared" si="394"/>
        <v>0</v>
      </c>
      <c r="BJ502" s="829">
        <f t="shared" si="395"/>
        <v>0</v>
      </c>
      <c r="BK502" s="829">
        <f t="shared" si="396"/>
        <v>0</v>
      </c>
      <c r="BL502" s="810">
        <f t="shared" si="397"/>
        <v>131.33808158395837</v>
      </c>
      <c r="BM502" s="810">
        <f t="shared" si="398"/>
        <v>196.20440516924612</v>
      </c>
      <c r="BN502" s="810">
        <f t="shared" si="399"/>
        <v>14.026793389289381</v>
      </c>
      <c r="BO502" s="810">
        <f t="shared" si="400"/>
        <v>0</v>
      </c>
      <c r="BP502" s="810">
        <f t="shared" si="401"/>
        <v>88.334764829423122</v>
      </c>
      <c r="BQ502" s="830">
        <f t="shared" si="402"/>
        <v>47.483105341507169</v>
      </c>
      <c r="BR502" s="830">
        <f t="shared" si="403"/>
        <v>86.382256318391413</v>
      </c>
      <c r="BS502" s="830">
        <f t="shared" si="404"/>
        <v>89.746294413904238</v>
      </c>
      <c r="BT502" s="810">
        <f t="shared" si="405"/>
        <v>14.797127215726444</v>
      </c>
      <c r="BU502" s="810">
        <f t="shared" si="406"/>
        <v>83.562103181317383</v>
      </c>
      <c r="BV502" s="810">
        <f t="shared" si="407"/>
        <v>72.707782027007539</v>
      </c>
      <c r="BW502" s="830">
        <f t="shared" si="408"/>
        <v>11.489199166717416</v>
      </c>
      <c r="BX502" s="816">
        <f t="shared" si="409"/>
        <v>1000.3275963280573</v>
      </c>
      <c r="BY502" s="755">
        <f t="shared" si="435"/>
        <v>0.1860382362521959</v>
      </c>
      <c r="BZ502" s="805">
        <f t="shared" ca="1" si="433"/>
        <v>94.609571587005959</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0</v>
      </c>
      <c r="BE503" s="808">
        <f t="shared" si="390"/>
        <v>23.99422518023772</v>
      </c>
      <c r="BF503" s="808">
        <f t="shared" si="391"/>
        <v>0</v>
      </c>
      <c r="BG503" s="829">
        <f t="shared" si="392"/>
        <v>80.146282690582268</v>
      </c>
      <c r="BH503" s="829">
        <f t="shared" si="393"/>
        <v>108.98579151686943</v>
      </c>
      <c r="BI503" s="829">
        <f t="shared" si="394"/>
        <v>0</v>
      </c>
      <c r="BJ503" s="829">
        <f t="shared" si="395"/>
        <v>0</v>
      </c>
      <c r="BK503" s="829">
        <f t="shared" si="396"/>
        <v>0</v>
      </c>
      <c r="BL503" s="810">
        <f t="shared" si="397"/>
        <v>163.4512185885587</v>
      </c>
      <c r="BM503" s="810">
        <f t="shared" si="398"/>
        <v>231.47756696569394</v>
      </c>
      <c r="BN503" s="810">
        <f t="shared" si="399"/>
        <v>18.571499321547901</v>
      </c>
      <c r="BO503" s="810">
        <f t="shared" si="400"/>
        <v>0</v>
      </c>
      <c r="BP503" s="810">
        <f t="shared" si="401"/>
        <v>123.90453822366787</v>
      </c>
      <c r="BQ503" s="830">
        <f t="shared" si="402"/>
        <v>56.311428798905339</v>
      </c>
      <c r="BR503" s="830">
        <f t="shared" si="403"/>
        <v>104.69692971873128</v>
      </c>
      <c r="BS503" s="830">
        <f t="shared" si="404"/>
        <v>116.14485927071813</v>
      </c>
      <c r="BT503" s="810">
        <f t="shared" si="405"/>
        <v>19.257510460815585</v>
      </c>
      <c r="BU503" s="810">
        <f t="shared" si="406"/>
        <v>112.98496776896582</v>
      </c>
      <c r="BV503" s="810">
        <f t="shared" si="407"/>
        <v>96.39824727605432</v>
      </c>
      <c r="BW503" s="830">
        <f t="shared" si="408"/>
        <v>11.194709235836136</v>
      </c>
      <c r="BX503" s="816">
        <f t="shared" si="409"/>
        <v>1267.5197750171844</v>
      </c>
      <c r="BY503" s="755">
        <f t="shared" si="435"/>
        <v>0.23572991910306573</v>
      </c>
      <c r="BZ503" s="805">
        <f t="shared" ca="1" si="433"/>
        <v>95.368984438840783</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0</v>
      </c>
      <c r="BE504" s="808">
        <f t="shared" si="390"/>
        <v>47.775165876915025</v>
      </c>
      <c r="BF504" s="808">
        <f t="shared" si="391"/>
        <v>0</v>
      </c>
      <c r="BG504" s="829">
        <f t="shared" si="392"/>
        <v>197.27082912965182</v>
      </c>
      <c r="BH504" s="829">
        <f t="shared" si="393"/>
        <v>252.89776683005601</v>
      </c>
      <c r="BI504" s="829">
        <f t="shared" si="394"/>
        <v>0</v>
      </c>
      <c r="BJ504" s="829">
        <f t="shared" si="395"/>
        <v>0</v>
      </c>
      <c r="BK504" s="829">
        <f t="shared" si="396"/>
        <v>0</v>
      </c>
      <c r="BL504" s="810">
        <f t="shared" si="397"/>
        <v>386.74874598860066</v>
      </c>
      <c r="BM504" s="810">
        <f t="shared" si="398"/>
        <v>514.98911653273365</v>
      </c>
      <c r="BN504" s="810">
        <f t="shared" si="399"/>
        <v>42.077996387443385</v>
      </c>
      <c r="BO504" s="810">
        <f t="shared" si="400"/>
        <v>0</v>
      </c>
      <c r="BP504" s="810">
        <f t="shared" si="401"/>
        <v>287.29254969499965</v>
      </c>
      <c r="BQ504" s="830">
        <f t="shared" si="402"/>
        <v>116.00191885460941</v>
      </c>
      <c r="BR504" s="830">
        <f t="shared" si="403"/>
        <v>230.93534870277142</v>
      </c>
      <c r="BS504" s="830">
        <f t="shared" si="404"/>
        <v>240.40011280784498</v>
      </c>
      <c r="BT504" s="810">
        <f t="shared" si="405"/>
        <v>35.09476018605163</v>
      </c>
      <c r="BU504" s="810">
        <f t="shared" si="406"/>
        <v>236.2098881099337</v>
      </c>
      <c r="BV504" s="810">
        <f t="shared" si="407"/>
        <v>183.68263485055303</v>
      </c>
      <c r="BW504" s="830">
        <f t="shared" si="408"/>
        <v>17.487360606786815</v>
      </c>
      <c r="BX504" s="816">
        <f t="shared" si="409"/>
        <v>2788.8641945589507</v>
      </c>
      <c r="BY504" s="755">
        <f t="shared" si="435"/>
        <v>0.51866546300147864</v>
      </c>
      <c r="BZ504" s="805">
        <f t="shared" ca="1" si="433"/>
        <v>98.790839750412729</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0</v>
      </c>
      <c r="BE505" s="808">
        <f t="shared" si="390"/>
        <v>23.824988799913662</v>
      </c>
      <c r="BF505" s="808">
        <f t="shared" si="391"/>
        <v>0</v>
      </c>
      <c r="BG505" s="829">
        <f t="shared" si="392"/>
        <v>93.550323346685701</v>
      </c>
      <c r="BH505" s="829">
        <f t="shared" si="393"/>
        <v>117.63855414361015</v>
      </c>
      <c r="BI505" s="829">
        <f t="shared" si="394"/>
        <v>0</v>
      </c>
      <c r="BJ505" s="829">
        <f t="shared" si="395"/>
        <v>0</v>
      </c>
      <c r="BK505" s="829">
        <f t="shared" si="396"/>
        <v>0</v>
      </c>
      <c r="BL505" s="810">
        <f t="shared" si="397"/>
        <v>182.20852494354494</v>
      </c>
      <c r="BM505" s="810">
        <f t="shared" si="398"/>
        <v>269.45338630028505</v>
      </c>
      <c r="BN505" s="810">
        <f t="shared" si="399"/>
        <v>21.17819603195915</v>
      </c>
      <c r="BO505" s="810">
        <f t="shared" si="400"/>
        <v>0</v>
      </c>
      <c r="BP505" s="810">
        <f t="shared" si="401"/>
        <v>143.57058899775507</v>
      </c>
      <c r="BQ505" s="830">
        <f t="shared" si="402"/>
        <v>70.806205331588941</v>
      </c>
      <c r="BR505" s="830">
        <f t="shared" si="403"/>
        <v>122.575980063991</v>
      </c>
      <c r="BS505" s="830">
        <f t="shared" si="404"/>
        <v>126.65857737761191</v>
      </c>
      <c r="BT505" s="810">
        <f t="shared" si="405"/>
        <v>19.542083510658809</v>
      </c>
      <c r="BU505" s="810">
        <f t="shared" si="406"/>
        <v>110.85047269686702</v>
      </c>
      <c r="BV505" s="810">
        <f t="shared" si="407"/>
        <v>103.45969444943388</v>
      </c>
      <c r="BW505" s="830">
        <f t="shared" si="408"/>
        <v>14.797461107337792</v>
      </c>
      <c r="BX505" s="816">
        <f t="shared" si="409"/>
        <v>1420.1150371012432</v>
      </c>
      <c r="BY505" s="755">
        <f t="shared" si="435"/>
        <v>0.26410917558141028</v>
      </c>
      <c r="BZ505" s="805">
        <f t="shared" ca="1" si="433"/>
        <v>95.960132978545545</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0</v>
      </c>
      <c r="BE506" s="808">
        <f t="shared" si="390"/>
        <v>23.509555728879459</v>
      </c>
      <c r="BF506" s="808">
        <f t="shared" si="391"/>
        <v>0</v>
      </c>
      <c r="BG506" s="829">
        <f t="shared" si="392"/>
        <v>95.920973471577099</v>
      </c>
      <c r="BH506" s="829">
        <f t="shared" si="393"/>
        <v>110.56871468988213</v>
      </c>
      <c r="BI506" s="829">
        <f t="shared" si="394"/>
        <v>0</v>
      </c>
      <c r="BJ506" s="829">
        <f t="shared" si="395"/>
        <v>0</v>
      </c>
      <c r="BK506" s="829">
        <f t="shared" si="396"/>
        <v>0</v>
      </c>
      <c r="BL506" s="810">
        <f t="shared" si="397"/>
        <v>164.59829117197717</v>
      </c>
      <c r="BM506" s="810">
        <f t="shared" si="398"/>
        <v>232.76532478773706</v>
      </c>
      <c r="BN506" s="810">
        <f t="shared" si="399"/>
        <v>18.987956653034068</v>
      </c>
      <c r="BO506" s="810">
        <f t="shared" si="400"/>
        <v>0</v>
      </c>
      <c r="BP506" s="810">
        <f t="shared" si="401"/>
        <v>123.24777191615911</v>
      </c>
      <c r="BQ506" s="830">
        <f t="shared" si="402"/>
        <v>63.057360387285613</v>
      </c>
      <c r="BR506" s="830">
        <f t="shared" si="403"/>
        <v>123.65077534372949</v>
      </c>
      <c r="BS506" s="830">
        <f t="shared" si="404"/>
        <v>113.87502904058881</v>
      </c>
      <c r="BT506" s="810">
        <f t="shared" si="405"/>
        <v>17.145278316375681</v>
      </c>
      <c r="BU506" s="810">
        <f t="shared" si="406"/>
        <v>117.56726302220436</v>
      </c>
      <c r="BV506" s="810">
        <f t="shared" si="407"/>
        <v>86.343046948143098</v>
      </c>
      <c r="BW506" s="830">
        <f t="shared" si="408"/>
        <v>13.586351747389489</v>
      </c>
      <c r="BX506" s="816">
        <f t="shared" si="409"/>
        <v>1304.8236932249627</v>
      </c>
      <c r="BY506" s="755">
        <f t="shared" si="435"/>
        <v>0.24266760149246097</v>
      </c>
      <c r="BZ506" s="805">
        <f t="shared" ca="1" si="433"/>
        <v>93.966734931528919</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0</v>
      </c>
      <c r="BE507" s="808">
        <f t="shared" si="390"/>
        <v>73.966257580510344</v>
      </c>
      <c r="BF507" s="808">
        <f t="shared" si="391"/>
        <v>0</v>
      </c>
      <c r="BG507" s="829">
        <f t="shared" si="392"/>
        <v>302.61442030530276</v>
      </c>
      <c r="BH507" s="829">
        <f t="shared" si="393"/>
        <v>375.32568008298063</v>
      </c>
      <c r="BI507" s="829">
        <f t="shared" si="394"/>
        <v>0</v>
      </c>
      <c r="BJ507" s="829">
        <f t="shared" si="395"/>
        <v>0</v>
      </c>
      <c r="BK507" s="829">
        <f t="shared" si="396"/>
        <v>0</v>
      </c>
      <c r="BL507" s="810">
        <f t="shared" si="397"/>
        <v>587.96840907260344</v>
      </c>
      <c r="BM507" s="810">
        <f t="shared" si="398"/>
        <v>768.10721694657184</v>
      </c>
      <c r="BN507" s="810">
        <f t="shared" si="399"/>
        <v>58.721556860003936</v>
      </c>
      <c r="BO507" s="810">
        <f t="shared" si="400"/>
        <v>0</v>
      </c>
      <c r="BP507" s="810">
        <f t="shared" si="401"/>
        <v>413.4864809825383</v>
      </c>
      <c r="BQ507" s="830">
        <f t="shared" si="402"/>
        <v>151.74895242509439</v>
      </c>
      <c r="BR507" s="830">
        <f t="shared" si="403"/>
        <v>351.76123533744936</v>
      </c>
      <c r="BS507" s="830">
        <f t="shared" si="404"/>
        <v>337.72042051229494</v>
      </c>
      <c r="BT507" s="810">
        <f t="shared" si="405"/>
        <v>46.252963274264083</v>
      </c>
      <c r="BU507" s="810">
        <f t="shared" si="406"/>
        <v>328.36806555948908</v>
      </c>
      <c r="BV507" s="810">
        <f t="shared" si="407"/>
        <v>251.08751491743359</v>
      </c>
      <c r="BW507" s="830">
        <f t="shared" si="408"/>
        <v>19.931533600558822</v>
      </c>
      <c r="BX507" s="816">
        <f t="shared" si="409"/>
        <v>4067.0607074570958</v>
      </c>
      <c r="BY507" s="755">
        <f t="shared" si="435"/>
        <v>0.75638101310342121</v>
      </c>
      <c r="BZ507" s="805">
        <f t="shared" ca="1" si="433"/>
        <v>99.034107619959556</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0</v>
      </c>
      <c r="BE508" s="808">
        <f t="shared" si="390"/>
        <v>38.964146979638414</v>
      </c>
      <c r="BF508" s="808">
        <f t="shared" si="391"/>
        <v>0</v>
      </c>
      <c r="BG508" s="829">
        <f t="shared" si="392"/>
        <v>158.21122053158263</v>
      </c>
      <c r="BH508" s="829">
        <f t="shared" si="393"/>
        <v>188.79110351921901</v>
      </c>
      <c r="BI508" s="829">
        <f t="shared" si="394"/>
        <v>0</v>
      </c>
      <c r="BJ508" s="829">
        <f t="shared" si="395"/>
        <v>0</v>
      </c>
      <c r="BK508" s="829">
        <f t="shared" si="396"/>
        <v>0</v>
      </c>
      <c r="BL508" s="810">
        <f t="shared" si="397"/>
        <v>270.56926814411241</v>
      </c>
      <c r="BM508" s="810">
        <f t="shared" si="398"/>
        <v>344.30300405834839</v>
      </c>
      <c r="BN508" s="810">
        <f t="shared" si="399"/>
        <v>33.16531779352303</v>
      </c>
      <c r="BO508" s="810">
        <f t="shared" si="400"/>
        <v>0</v>
      </c>
      <c r="BP508" s="810">
        <f t="shared" si="401"/>
        <v>190.93080138405929</v>
      </c>
      <c r="BQ508" s="830">
        <f t="shared" si="402"/>
        <v>88.903878007591558</v>
      </c>
      <c r="BR508" s="830">
        <f t="shared" si="403"/>
        <v>185.86648988568794</v>
      </c>
      <c r="BS508" s="830">
        <f t="shared" si="404"/>
        <v>181.24763940208797</v>
      </c>
      <c r="BT508" s="810">
        <f t="shared" si="405"/>
        <v>29.240179321472407</v>
      </c>
      <c r="BU508" s="810">
        <f t="shared" si="406"/>
        <v>166.14172966162329</v>
      </c>
      <c r="BV508" s="810">
        <f t="shared" si="407"/>
        <v>133.52462840508946</v>
      </c>
      <c r="BW508" s="830">
        <f t="shared" si="408"/>
        <v>16.81040848695379</v>
      </c>
      <c r="BX508" s="816">
        <f t="shared" si="409"/>
        <v>2026.6698155809897</v>
      </c>
      <c r="BY508" s="755">
        <f t="shared" si="435"/>
        <v>0.37691460211660588</v>
      </c>
      <c r="BZ508" s="805">
        <f t="shared" ca="1" si="433"/>
        <v>94.32243437235762</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0</v>
      </c>
      <c r="BE510" s="808">
        <f t="shared" si="390"/>
        <v>7.2666342843299025</v>
      </c>
      <c r="BF510" s="808">
        <f t="shared" si="391"/>
        <v>0</v>
      </c>
      <c r="BG510" s="829">
        <f t="shared" si="392"/>
        <v>31.801988516276513</v>
      </c>
      <c r="BH510" s="829">
        <f t="shared" si="393"/>
        <v>29.126202944491265</v>
      </c>
      <c r="BI510" s="829">
        <f t="shared" si="394"/>
        <v>0</v>
      </c>
      <c r="BJ510" s="829">
        <f t="shared" si="395"/>
        <v>0</v>
      </c>
      <c r="BK510" s="829">
        <f t="shared" si="396"/>
        <v>0</v>
      </c>
      <c r="BL510" s="810">
        <f t="shared" si="397"/>
        <v>46.684363056024459</v>
      </c>
      <c r="BM510" s="810">
        <f t="shared" si="398"/>
        <v>88.36620363147496</v>
      </c>
      <c r="BN510" s="810">
        <f t="shared" si="399"/>
        <v>6.5051766722679512</v>
      </c>
      <c r="BO510" s="810">
        <f t="shared" si="400"/>
        <v>0</v>
      </c>
      <c r="BP510" s="810">
        <f t="shared" si="401"/>
        <v>37.296685999556317</v>
      </c>
      <c r="BQ510" s="830">
        <f t="shared" si="402"/>
        <v>26.513895280576701</v>
      </c>
      <c r="BR510" s="830">
        <f t="shared" si="403"/>
        <v>44.751544650344137</v>
      </c>
      <c r="BS510" s="830">
        <f t="shared" si="404"/>
        <v>44.168290640747813</v>
      </c>
      <c r="BT510" s="810">
        <f t="shared" si="405"/>
        <v>8.4267372933186664</v>
      </c>
      <c r="BU510" s="810">
        <f t="shared" si="406"/>
        <v>29.114059744948012</v>
      </c>
      <c r="BV510" s="810">
        <f t="shared" si="407"/>
        <v>39.083979437341327</v>
      </c>
      <c r="BW510" s="830">
        <f t="shared" si="408"/>
        <v>8.2392869658203516</v>
      </c>
      <c r="BX510" s="816">
        <f t="shared" si="409"/>
        <v>447.34504911751839</v>
      </c>
      <c r="BY510" s="755">
        <f t="shared" si="435"/>
        <v>8.3196029220293538E-2</v>
      </c>
      <c r="BZ510" s="805">
        <f t="shared" ca="1" si="433"/>
        <v>90.383119328456445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0</v>
      </c>
      <c r="BE511" s="808">
        <f t="shared" si="390"/>
        <v>8.1167798465659704</v>
      </c>
      <c r="BF511" s="808">
        <f t="shared" si="391"/>
        <v>0</v>
      </c>
      <c r="BG511" s="829">
        <f t="shared" si="392"/>
        <v>34.641822753773639</v>
      </c>
      <c r="BH511" s="829">
        <f t="shared" si="393"/>
        <v>41.346808593037252</v>
      </c>
      <c r="BI511" s="829">
        <f t="shared" si="394"/>
        <v>0</v>
      </c>
      <c r="BJ511" s="829">
        <f t="shared" si="395"/>
        <v>0</v>
      </c>
      <c r="BK511" s="829">
        <f t="shared" si="396"/>
        <v>0</v>
      </c>
      <c r="BL511" s="810">
        <f t="shared" si="397"/>
        <v>49.58820404031372</v>
      </c>
      <c r="BM511" s="810">
        <f t="shared" si="398"/>
        <v>79.444320103071206</v>
      </c>
      <c r="BN511" s="810">
        <f t="shared" si="399"/>
        <v>6.4039893767964662</v>
      </c>
      <c r="BO511" s="810">
        <f t="shared" si="400"/>
        <v>0</v>
      </c>
      <c r="BP511" s="810">
        <f t="shared" si="401"/>
        <v>35.701353313536778</v>
      </c>
      <c r="BQ511" s="830">
        <f t="shared" si="402"/>
        <v>26.119189898463333</v>
      </c>
      <c r="BR511" s="830">
        <f t="shared" si="403"/>
        <v>47.967219376820438</v>
      </c>
      <c r="BS511" s="830">
        <f t="shared" si="404"/>
        <v>36.260947483310133</v>
      </c>
      <c r="BT511" s="810">
        <f t="shared" si="405"/>
        <v>7.6778819208223021</v>
      </c>
      <c r="BU511" s="810">
        <f t="shared" si="406"/>
        <v>28.369421153175693</v>
      </c>
      <c r="BV511" s="810">
        <f t="shared" si="407"/>
        <v>38.47921757947087</v>
      </c>
      <c r="BW511" s="830">
        <f t="shared" si="408"/>
        <v>7.2088276716671524</v>
      </c>
      <c r="BX511" s="816">
        <f>IF(SUM(BB511:BW511)=0,"",SUM(BB511:BW511))</f>
        <v>447.32598311082489</v>
      </c>
      <c r="BY511" s="755">
        <f t="shared" si="435"/>
        <v>8.3192483375641599E-2</v>
      </c>
      <c r="BZ511" s="805">
        <f t="shared" ca="1" si="433"/>
        <v>89.902563841136242</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0</v>
      </c>
      <c r="BE512" s="808">
        <f t="shared" si="390"/>
        <v>78.308894293206407</v>
      </c>
      <c r="BF512" s="808">
        <f t="shared" si="391"/>
        <v>0</v>
      </c>
      <c r="BG512" s="829">
        <f t="shared" si="392"/>
        <v>322.21798200061721</v>
      </c>
      <c r="BH512" s="829">
        <f t="shared" si="393"/>
        <v>391.09730165204462</v>
      </c>
      <c r="BI512" s="829">
        <f t="shared" si="394"/>
        <v>0</v>
      </c>
      <c r="BJ512" s="829">
        <f t="shared" si="395"/>
        <v>0</v>
      </c>
      <c r="BK512" s="829">
        <f t="shared" si="396"/>
        <v>0</v>
      </c>
      <c r="BL512" s="810">
        <f t="shared" si="397"/>
        <v>611.8106911219196</v>
      </c>
      <c r="BM512" s="810">
        <f t="shared" si="398"/>
        <v>843.54973760720645</v>
      </c>
      <c r="BN512" s="810">
        <f t="shared" si="399"/>
        <v>60.947761272342909</v>
      </c>
      <c r="BO512" s="810">
        <f t="shared" si="400"/>
        <v>0</v>
      </c>
      <c r="BP512" s="810">
        <f t="shared" si="401"/>
        <v>429.79505566261759</v>
      </c>
      <c r="BQ512" s="830">
        <f t="shared" si="402"/>
        <v>156.07030462709622</v>
      </c>
      <c r="BR512" s="830">
        <f t="shared" si="403"/>
        <v>339.67947936505067</v>
      </c>
      <c r="BS512" s="830">
        <f t="shared" si="404"/>
        <v>335.392651891056</v>
      </c>
      <c r="BT512" s="810">
        <f t="shared" si="405"/>
        <v>48.11652673977057</v>
      </c>
      <c r="BU512" s="810">
        <f t="shared" si="406"/>
        <v>342.16196792725736</v>
      </c>
      <c r="BV512" s="810">
        <f t="shared" si="407"/>
        <v>258.81331062687525</v>
      </c>
      <c r="BW512" s="830">
        <f t="shared" si="408"/>
        <v>19.911721175577121</v>
      </c>
      <c r="BX512" s="816">
        <f t="shared" ref="BX512:BX575" si="441">IF(SUM(BB512:BW512)=0,"",SUM(BB512:BW512))</f>
        <v>4237.8733859626382</v>
      </c>
      <c r="BY512" s="755">
        <f t="shared" si="435"/>
        <v>0.78814829569697564</v>
      </c>
      <c r="BZ512" s="805">
        <f t="shared" ca="1" si="433"/>
        <v>98.656741163421003</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0</v>
      </c>
      <c r="BE513" s="808">
        <f t="shared" si="390"/>
        <v>64.558837179861172</v>
      </c>
      <c r="BF513" s="808">
        <f t="shared" si="391"/>
        <v>0</v>
      </c>
      <c r="BG513" s="829">
        <f t="shared" si="392"/>
        <v>263.41010506458065</v>
      </c>
      <c r="BH513" s="829">
        <f t="shared" si="393"/>
        <v>319.42643120489652</v>
      </c>
      <c r="BI513" s="829">
        <f t="shared" si="394"/>
        <v>0</v>
      </c>
      <c r="BJ513" s="829">
        <f t="shared" si="395"/>
        <v>0</v>
      </c>
      <c r="BK513" s="829">
        <f t="shared" si="396"/>
        <v>0</v>
      </c>
      <c r="BL513" s="810">
        <f t="shared" si="397"/>
        <v>531.35629343084042</v>
      </c>
      <c r="BM513" s="810">
        <f t="shared" si="398"/>
        <v>701.44473563021324</v>
      </c>
      <c r="BN513" s="810">
        <f t="shared" si="399"/>
        <v>53.266945348553506</v>
      </c>
      <c r="BO513" s="810">
        <f t="shared" si="400"/>
        <v>0</v>
      </c>
      <c r="BP513" s="810">
        <f t="shared" si="401"/>
        <v>380.27680280880759</v>
      </c>
      <c r="BQ513" s="830">
        <f t="shared" si="402"/>
        <v>133.60807472648878</v>
      </c>
      <c r="BR513" s="830">
        <f t="shared" si="403"/>
        <v>327.62405557931555</v>
      </c>
      <c r="BS513" s="830">
        <f t="shared" si="404"/>
        <v>311.27838686277704</v>
      </c>
      <c r="BT513" s="810">
        <f t="shared" si="405"/>
        <v>42.577692765334461</v>
      </c>
      <c r="BU513" s="810">
        <f t="shared" si="406"/>
        <v>302.77470410904505</v>
      </c>
      <c r="BV513" s="810">
        <f t="shared" si="407"/>
        <v>228.17421949533588</v>
      </c>
      <c r="BW513" s="830">
        <f t="shared" si="408"/>
        <v>17.921256242636566</v>
      </c>
      <c r="BX513" s="816">
        <f t="shared" si="441"/>
        <v>3677.6985404486863</v>
      </c>
      <c r="BY513" s="755">
        <f t="shared" si="435"/>
        <v>0.68396848436836277</v>
      </c>
      <c r="BZ513" s="805">
        <f t="shared" ca="1" si="433"/>
        <v>100.04418393838461</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0</v>
      </c>
      <c r="BE514" s="808">
        <f t="shared" si="390"/>
        <v>40.211092508079297</v>
      </c>
      <c r="BF514" s="808">
        <f t="shared" si="391"/>
        <v>0</v>
      </c>
      <c r="BG514" s="829">
        <f t="shared" si="392"/>
        <v>174.90190952181015</v>
      </c>
      <c r="BH514" s="829">
        <f t="shared" si="393"/>
        <v>200.56633425593259</v>
      </c>
      <c r="BI514" s="829">
        <f t="shared" si="394"/>
        <v>0</v>
      </c>
      <c r="BJ514" s="829">
        <f t="shared" si="395"/>
        <v>0</v>
      </c>
      <c r="BK514" s="829">
        <f t="shared" si="396"/>
        <v>0</v>
      </c>
      <c r="BL514" s="810">
        <f t="shared" si="397"/>
        <v>367.50312025786582</v>
      </c>
      <c r="BM514" s="810">
        <f t="shared" si="398"/>
        <v>485.51944922132236</v>
      </c>
      <c r="BN514" s="810">
        <f t="shared" si="399"/>
        <v>39.000257442943131</v>
      </c>
      <c r="BO514" s="810">
        <f t="shared" si="400"/>
        <v>0</v>
      </c>
      <c r="BP514" s="810">
        <f t="shared" si="401"/>
        <v>263.97746321837894</v>
      </c>
      <c r="BQ514" s="830">
        <f t="shared" si="402"/>
        <v>94.981787139236616</v>
      </c>
      <c r="BR514" s="830">
        <f t="shared" si="403"/>
        <v>235.74013020971148</v>
      </c>
      <c r="BS514" s="830">
        <f t="shared" si="404"/>
        <v>229.99852049207558</v>
      </c>
      <c r="BT514" s="810">
        <f t="shared" si="405"/>
        <v>32.713579858819038</v>
      </c>
      <c r="BU514" s="810">
        <f t="shared" si="406"/>
        <v>224.10326581667539</v>
      </c>
      <c r="BV514" s="810">
        <f t="shared" si="407"/>
        <v>169.34929394555263</v>
      </c>
      <c r="BW514" s="830">
        <f t="shared" si="408"/>
        <v>15.559599651028222</v>
      </c>
      <c r="BX514" s="816">
        <f t="shared" si="441"/>
        <v>2574.1258035394317</v>
      </c>
      <c r="BY514" s="755">
        <f t="shared" si="435"/>
        <v>0.4787289945210027</v>
      </c>
      <c r="BZ514" s="805">
        <f t="shared" ca="1" si="433"/>
        <v>101.73272126551178</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0</v>
      </c>
      <c r="BE515" s="808">
        <f t="shared" si="390"/>
        <v>7.1777872749946541</v>
      </c>
      <c r="BF515" s="808">
        <f t="shared" si="391"/>
        <v>0</v>
      </c>
      <c r="BG515" s="829">
        <f t="shared" si="392"/>
        <v>30.033795730655946</v>
      </c>
      <c r="BH515" s="829">
        <f t="shared" si="393"/>
        <v>27.291362127733997</v>
      </c>
      <c r="BI515" s="829">
        <f t="shared" si="394"/>
        <v>0</v>
      </c>
      <c r="BJ515" s="829">
        <f t="shared" si="395"/>
        <v>0</v>
      </c>
      <c r="BK515" s="829">
        <f t="shared" si="396"/>
        <v>0</v>
      </c>
      <c r="BL515" s="810">
        <f t="shared" si="397"/>
        <v>52.61430808232577</v>
      </c>
      <c r="BM515" s="810">
        <f t="shared" si="398"/>
        <v>84.217323510289205</v>
      </c>
      <c r="BN515" s="810">
        <f t="shared" si="399"/>
        <v>5.372209801321576</v>
      </c>
      <c r="BO515" s="810">
        <f t="shared" si="400"/>
        <v>0</v>
      </c>
      <c r="BP515" s="810">
        <f t="shared" si="401"/>
        <v>34.203648434291999</v>
      </c>
      <c r="BQ515" s="830">
        <f t="shared" si="402"/>
        <v>22.192197091841049</v>
      </c>
      <c r="BR515" s="830">
        <f t="shared" si="403"/>
        <v>49.133328702772666</v>
      </c>
      <c r="BS515" s="830">
        <f t="shared" si="404"/>
        <v>41.077343412393084</v>
      </c>
      <c r="BT515" s="810">
        <f t="shared" si="405"/>
        <v>6.923922892820829</v>
      </c>
      <c r="BU515" s="810">
        <f t="shared" si="406"/>
        <v>21.112577410653344</v>
      </c>
      <c r="BV515" s="810">
        <f t="shared" si="407"/>
        <v>37.202824041039683</v>
      </c>
      <c r="BW515" s="830">
        <f t="shared" si="408"/>
        <v>8.4865344872519994</v>
      </c>
      <c r="BX515" s="816">
        <f t="shared" si="441"/>
        <v>427.03916300038577</v>
      </c>
      <c r="BY515" s="755">
        <f t="shared" si="435"/>
        <v>7.94195951274662E-2</v>
      </c>
      <c r="BZ515" s="805">
        <f t="shared" ca="1" si="433"/>
        <v>91.444506953065542</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0</v>
      </c>
      <c r="BE516" s="808">
        <f t="shared" si="390"/>
        <v>47.994861476298055</v>
      </c>
      <c r="BF516" s="808">
        <f t="shared" si="391"/>
        <v>0</v>
      </c>
      <c r="BG516" s="829">
        <f t="shared" si="392"/>
        <v>189.48345208801513</v>
      </c>
      <c r="BH516" s="829">
        <f t="shared" si="393"/>
        <v>247.90373023779307</v>
      </c>
      <c r="BI516" s="829">
        <f t="shared" si="394"/>
        <v>0</v>
      </c>
      <c r="BJ516" s="829">
        <f t="shared" si="395"/>
        <v>0</v>
      </c>
      <c r="BK516" s="829">
        <f t="shared" si="396"/>
        <v>0</v>
      </c>
      <c r="BL516" s="810">
        <f t="shared" si="397"/>
        <v>347.90172008226978</v>
      </c>
      <c r="BM516" s="810">
        <f t="shared" si="398"/>
        <v>474.84567755712948</v>
      </c>
      <c r="BN516" s="810">
        <f t="shared" si="399"/>
        <v>40.395537814875674</v>
      </c>
      <c r="BO516" s="810">
        <f t="shared" si="400"/>
        <v>0</v>
      </c>
      <c r="BP516" s="810">
        <f t="shared" si="401"/>
        <v>244.17444542964941</v>
      </c>
      <c r="BQ516" s="830">
        <f t="shared" si="402"/>
        <v>113.44293824517824</v>
      </c>
      <c r="BR516" s="830">
        <f t="shared" si="403"/>
        <v>224.6505131723456</v>
      </c>
      <c r="BS516" s="830">
        <f t="shared" si="404"/>
        <v>217.55165847515957</v>
      </c>
      <c r="BT516" s="810">
        <f t="shared" si="405"/>
        <v>34.708299344213543</v>
      </c>
      <c r="BU516" s="810">
        <f t="shared" si="406"/>
        <v>192.2675074232277</v>
      </c>
      <c r="BV516" s="810">
        <f t="shared" si="407"/>
        <v>172.74976149333975</v>
      </c>
      <c r="BW516" s="830">
        <f t="shared" si="408"/>
        <v>16.700997604325639</v>
      </c>
      <c r="BX516" s="816">
        <f t="shared" si="441"/>
        <v>2564.7711004438206</v>
      </c>
      <c r="BY516" s="755">
        <f t="shared" si="435"/>
        <v>0.4769892319962471</v>
      </c>
      <c r="BZ516" s="805">
        <f t="shared" ca="1" si="433"/>
        <v>96.385325921224876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0</v>
      </c>
      <c r="BE517" s="808">
        <f t="shared" si="390"/>
        <v>19.619203487727095</v>
      </c>
      <c r="BF517" s="808">
        <f t="shared" si="391"/>
        <v>0</v>
      </c>
      <c r="BG517" s="829">
        <f t="shared" si="392"/>
        <v>83.085221143854412</v>
      </c>
      <c r="BH517" s="829">
        <f t="shared" si="393"/>
        <v>85.805562777311735</v>
      </c>
      <c r="BI517" s="829">
        <f t="shared" si="394"/>
        <v>0</v>
      </c>
      <c r="BJ517" s="829">
        <f t="shared" si="395"/>
        <v>0</v>
      </c>
      <c r="BK517" s="829">
        <f t="shared" si="396"/>
        <v>0</v>
      </c>
      <c r="BL517" s="810">
        <f t="shared" si="397"/>
        <v>113.554657898337</v>
      </c>
      <c r="BM517" s="810">
        <f t="shared" si="398"/>
        <v>178.57167303027322</v>
      </c>
      <c r="BN517" s="810">
        <f t="shared" si="399"/>
        <v>14.274229329475284</v>
      </c>
      <c r="BO517" s="810">
        <f t="shared" si="400"/>
        <v>0</v>
      </c>
      <c r="BP517" s="810">
        <f t="shared" si="401"/>
        <v>88.70330828258426</v>
      </c>
      <c r="BQ517" s="830">
        <f t="shared" si="402"/>
        <v>57.477068417167871</v>
      </c>
      <c r="BR517" s="830">
        <f t="shared" si="403"/>
        <v>81.188330322385099</v>
      </c>
      <c r="BS517" s="830">
        <f t="shared" si="404"/>
        <v>89.44538490800683</v>
      </c>
      <c r="BT517" s="810">
        <f t="shared" si="405"/>
        <v>13.481299341713134</v>
      </c>
      <c r="BU517" s="810">
        <f t="shared" si="406"/>
        <v>88.125921171696575</v>
      </c>
      <c r="BV517" s="810">
        <f t="shared" si="407"/>
        <v>69.772522215475661</v>
      </c>
      <c r="BW517" s="830">
        <f t="shared" si="408"/>
        <v>12.464078310609935</v>
      </c>
      <c r="BX517" s="816">
        <f t="shared" si="441"/>
        <v>995.56846063661806</v>
      </c>
      <c r="BY517" s="755">
        <f t="shared" si="435"/>
        <v>0.1851531449947216</v>
      </c>
      <c r="BZ517" s="805">
        <f t="shared" ca="1" si="433"/>
        <v>91.294301310064199</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0</v>
      </c>
      <c r="BE518" s="808">
        <f t="shared" si="390"/>
        <v>17.235319385267225</v>
      </c>
      <c r="BF518" s="808">
        <f t="shared" si="391"/>
        <v>0</v>
      </c>
      <c r="BG518" s="829">
        <f t="shared" si="392"/>
        <v>68.275543934174962</v>
      </c>
      <c r="BH518" s="829">
        <f t="shared" si="393"/>
        <v>76.628960407400257</v>
      </c>
      <c r="BI518" s="829">
        <f t="shared" si="394"/>
        <v>0</v>
      </c>
      <c r="BJ518" s="829">
        <f t="shared" si="395"/>
        <v>0</v>
      </c>
      <c r="BK518" s="829">
        <f t="shared" si="396"/>
        <v>0</v>
      </c>
      <c r="BL518" s="810">
        <f t="shared" si="397"/>
        <v>126.90977592207615</v>
      </c>
      <c r="BM518" s="810">
        <f t="shared" si="398"/>
        <v>159.33773885795483</v>
      </c>
      <c r="BN518" s="810">
        <f t="shared" si="399"/>
        <v>14.505563127449083</v>
      </c>
      <c r="BO518" s="810">
        <f t="shared" si="400"/>
        <v>0</v>
      </c>
      <c r="BP518" s="810">
        <f t="shared" si="401"/>
        <v>97.686094057917472</v>
      </c>
      <c r="BQ518" s="830">
        <f t="shared" si="402"/>
        <v>45.156020701061806</v>
      </c>
      <c r="BR518" s="830">
        <f t="shared" si="403"/>
        <v>83.547895273353916</v>
      </c>
      <c r="BS518" s="830">
        <f t="shared" si="404"/>
        <v>78.01382040425365</v>
      </c>
      <c r="BT518" s="810">
        <f t="shared" si="405"/>
        <v>14.132328236271693</v>
      </c>
      <c r="BU518" s="810">
        <f t="shared" si="406"/>
        <v>78.552361314001786</v>
      </c>
      <c r="BV518" s="810">
        <f t="shared" si="407"/>
        <v>71.428274887796334</v>
      </c>
      <c r="BW518" s="830">
        <f t="shared" si="408"/>
        <v>11.185839213833928</v>
      </c>
      <c r="BX518" s="816">
        <f t="shared" si="441"/>
        <v>942.59553572281322</v>
      </c>
      <c r="BY518" s="755">
        <f t="shared" si="435"/>
        <v>0.17530138287573241</v>
      </c>
      <c r="BZ518" s="805">
        <f t="shared" ca="1" si="433"/>
        <v>94.339483185919732</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0</v>
      </c>
      <c r="BE519" s="808">
        <f t="shared" ref="BE519:BE582" si="447">IF(OR(L519="",L519="*"),"",BE$5*L519)</f>
        <v>16.283903794105715</v>
      </c>
      <c r="BF519" s="808">
        <f t="shared" ref="BF519:BF582" si="448">IF(OR(N519="",N519="*"),"",BF$5*N519)</f>
        <v>0</v>
      </c>
      <c r="BG519" s="829">
        <f t="shared" ref="BG519:BG582" si="449">IF(OR(P519="",P519="*"),"",BG$5*P519)</f>
        <v>57.297018652880531</v>
      </c>
      <c r="BH519" s="829">
        <f t="shared" ref="BH519:BH582" si="450">IF(OR(R519="",R519="*"),"",BH$5*R519)</f>
        <v>58.417664191022112</v>
      </c>
      <c r="BI519" s="829">
        <f t="shared" ref="BI519:BI582" si="451">IF(OR(T519="",T519="*"),"",BI$5*T519)</f>
        <v>0</v>
      </c>
      <c r="BJ519" s="829">
        <f t="shared" ref="BJ519:BJ582" si="452">IF(OR(V519="",V519="*"),"",BJ$5*V519)</f>
        <v>0</v>
      </c>
      <c r="BK519" s="829">
        <f t="shared" ref="BK519:BK582" si="453">IF(OR(X519="",X519="*"),"",BK$5*X519)</f>
        <v>0</v>
      </c>
      <c r="BL519" s="810">
        <f t="shared" ref="BL519:BL582" si="454">IF(OR(Z519="",Z519="*"),"",BL$5*Z519)</f>
        <v>102.094479838753</v>
      </c>
      <c r="BM519" s="810">
        <f t="shared" ref="BM519:BM582" si="455">IF(OR(AB519="",AB519="*"),"",BM$5*AB519)</f>
        <v>136.73153816534941</v>
      </c>
      <c r="BN519" s="810">
        <f t="shared" ref="BN519:BN582" si="456">IF(OR(AD519="",AD519="*"),"",BN$5*AD519)</f>
        <v>12.369814848025518</v>
      </c>
      <c r="BO519" s="810">
        <f t="shared" ref="BO519:BO582" si="457">IF(OR(AF519="",AF519="*"),"",BO$5*AF519)</f>
        <v>0</v>
      </c>
      <c r="BP519" s="810">
        <f t="shared" ref="BP519:BP582" si="458">IF(OR(AH519="",AH519="*"),"",BP$5*AH519)</f>
        <v>72.154680147205184</v>
      </c>
      <c r="BQ519" s="830">
        <f t="shared" ref="BQ519:BQ582" si="459">IF(OR(AJ519="",AJ519="*"),"",BQ$5*AJ519)</f>
        <v>46.796845484049555</v>
      </c>
      <c r="BR519" s="830">
        <f t="shared" ref="BR519:BR582" si="460">IF(OR(AL519="",AL519="*"),"",BR$5*AL519)</f>
        <v>69.340827316326553</v>
      </c>
      <c r="BS519" s="830">
        <f t="shared" ref="BS519:BS582" si="461">IF(OR(AN519="",AN519="*"),"",BS$5*AN519)</f>
        <v>81.914414788903656</v>
      </c>
      <c r="BT519" s="810">
        <f t="shared" ref="BT519:BT582" si="462">IF(OR(AP519="",AP519="*"),"",BT$5*AP519)</f>
        <v>13.869138061197216</v>
      </c>
      <c r="BU519" s="810">
        <f t="shared" ref="BU519:BU582" si="463">IF(OR(AR519="",AR519="*"),"",BU$5*AR519)</f>
        <v>59.471812296568451</v>
      </c>
      <c r="BV519" s="810">
        <f t="shared" ref="BV519:BV582" si="464">IF(OR(AT519="",AT519="*"),"",BV$5*AT519)</f>
        <v>67.418773834583504</v>
      </c>
      <c r="BW519" s="830">
        <f t="shared" ref="BW519:BW582" si="465">IF(OR(AV519="",AV519="*"),"",BW$5*AV519)</f>
        <v>10.588812627693024</v>
      </c>
      <c r="BX519" s="816">
        <f t="shared" si="441"/>
        <v>804.74972404666346</v>
      </c>
      <c r="BY519" s="755">
        <f t="shared" si="435"/>
        <v>0.14966518951955801</v>
      </c>
      <c r="BZ519" s="805">
        <f t="shared" ca="1" si="433"/>
        <v>89.558734619427611</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0</v>
      </c>
      <c r="BE520" s="808">
        <f t="shared" si="447"/>
        <v>8.615985738136926</v>
      </c>
      <c r="BF520" s="808">
        <f t="shared" si="448"/>
        <v>0</v>
      </c>
      <c r="BG520" s="829">
        <f t="shared" si="449"/>
        <v>41.05233324630133</v>
      </c>
      <c r="BH520" s="829">
        <f t="shared" si="450"/>
        <v>34.296688546992129</v>
      </c>
      <c r="BI520" s="829">
        <f t="shared" si="451"/>
        <v>0</v>
      </c>
      <c r="BJ520" s="829">
        <f t="shared" si="452"/>
        <v>0</v>
      </c>
      <c r="BK520" s="829">
        <f t="shared" si="453"/>
        <v>0</v>
      </c>
      <c r="BL520" s="810">
        <f t="shared" si="454"/>
        <v>67.125288799979714</v>
      </c>
      <c r="BM520" s="810">
        <f t="shared" si="455"/>
        <v>103.57744804462173</v>
      </c>
      <c r="BN520" s="810">
        <f t="shared" si="456"/>
        <v>7.7324685857758251</v>
      </c>
      <c r="BO520" s="810">
        <f t="shared" si="457"/>
        <v>0</v>
      </c>
      <c r="BP520" s="810">
        <f t="shared" si="458"/>
        <v>49.070601250857671</v>
      </c>
      <c r="BQ520" s="830">
        <f t="shared" si="459"/>
        <v>31.28739249192542</v>
      </c>
      <c r="BR520" s="830">
        <f t="shared" si="460"/>
        <v>58.155522143263731</v>
      </c>
      <c r="BS520" s="830">
        <f t="shared" si="461"/>
        <v>50.364478376289775</v>
      </c>
      <c r="BT520" s="810">
        <f t="shared" si="462"/>
        <v>9.1099815122291847</v>
      </c>
      <c r="BU520" s="810">
        <f t="shared" si="463"/>
        <v>42.540344137721164</v>
      </c>
      <c r="BV520" s="810">
        <f t="shared" si="464"/>
        <v>45.466000106374906</v>
      </c>
      <c r="BW520" s="830">
        <f t="shared" si="465"/>
        <v>8.3596857580462807</v>
      </c>
      <c r="BX520" s="816">
        <f t="shared" si="441"/>
        <v>556.75421873851576</v>
      </c>
      <c r="BY520" s="755">
        <f t="shared" si="435"/>
        <v>0.10354365235977604</v>
      </c>
      <c r="BZ520" s="805">
        <f t="shared" ref="BZ520:BZ583" ca="1" si="489">IFERROR(IF(DA520&gt;0,BY520/DA520*100,""),"")</f>
        <v>94.898584615965319</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0</v>
      </c>
      <c r="BE521" s="808">
        <f t="shared" si="447"/>
        <v>22.039865688238276</v>
      </c>
      <c r="BF521" s="808">
        <f t="shared" si="448"/>
        <v>0</v>
      </c>
      <c r="BG521" s="829">
        <f t="shared" si="449"/>
        <v>81.327320428419526</v>
      </c>
      <c r="BH521" s="829">
        <f t="shared" si="450"/>
        <v>91.038498035019543</v>
      </c>
      <c r="BI521" s="829">
        <f t="shared" si="451"/>
        <v>0</v>
      </c>
      <c r="BJ521" s="829">
        <f t="shared" si="452"/>
        <v>0</v>
      </c>
      <c r="BK521" s="829">
        <f t="shared" si="453"/>
        <v>0</v>
      </c>
      <c r="BL521" s="810">
        <f t="shared" si="454"/>
        <v>152.04616728789009</v>
      </c>
      <c r="BM521" s="810">
        <f t="shared" si="455"/>
        <v>217.18642314363467</v>
      </c>
      <c r="BN521" s="810">
        <f t="shared" si="456"/>
        <v>17.706983861910409</v>
      </c>
      <c r="BO521" s="810">
        <f t="shared" si="457"/>
        <v>0</v>
      </c>
      <c r="BP521" s="810">
        <f t="shared" si="458"/>
        <v>105.18939727306719</v>
      </c>
      <c r="BQ521" s="830">
        <f t="shared" si="459"/>
        <v>55.309196658444286</v>
      </c>
      <c r="BR521" s="830">
        <f t="shared" si="460"/>
        <v>114.27281698578398</v>
      </c>
      <c r="BS521" s="830">
        <f t="shared" si="461"/>
        <v>119.47425186143315</v>
      </c>
      <c r="BT521" s="810">
        <f t="shared" si="462"/>
        <v>21.218193408305439</v>
      </c>
      <c r="BU521" s="810">
        <f t="shared" si="463"/>
        <v>78.566903455307454</v>
      </c>
      <c r="BV521" s="810">
        <f t="shared" si="464"/>
        <v>99.042442706304229</v>
      </c>
      <c r="BW521" s="830">
        <f t="shared" si="465"/>
        <v>13.153048238673239</v>
      </c>
      <c r="BX521" s="816">
        <f t="shared" si="441"/>
        <v>1187.5715090324313</v>
      </c>
      <c r="BY521" s="755">
        <f t="shared" si="435"/>
        <v>0.22086135559464967</v>
      </c>
      <c r="BZ521" s="805">
        <f t="shared" ca="1" si="489"/>
        <v>92.988471470370499</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0</v>
      </c>
      <c r="BE522" s="808">
        <f t="shared" si="447"/>
        <v>28.219636021125062</v>
      </c>
      <c r="BF522" s="808">
        <f t="shared" si="448"/>
        <v>0</v>
      </c>
      <c r="BG522" s="829">
        <f t="shared" si="449"/>
        <v>110.26006984676094</v>
      </c>
      <c r="BH522" s="829">
        <f t="shared" si="450"/>
        <v>146.04416309548881</v>
      </c>
      <c r="BI522" s="829">
        <f t="shared" si="451"/>
        <v>0</v>
      </c>
      <c r="BJ522" s="829">
        <f t="shared" si="452"/>
        <v>0</v>
      </c>
      <c r="BK522" s="829">
        <f t="shared" si="453"/>
        <v>0</v>
      </c>
      <c r="BL522" s="810">
        <f t="shared" si="454"/>
        <v>222.49985771459174</v>
      </c>
      <c r="BM522" s="810">
        <f t="shared" si="455"/>
        <v>290.55386792681378</v>
      </c>
      <c r="BN522" s="810">
        <f t="shared" si="456"/>
        <v>26.422395965994912</v>
      </c>
      <c r="BO522" s="810">
        <f t="shared" si="457"/>
        <v>0</v>
      </c>
      <c r="BP522" s="810">
        <f t="shared" si="458"/>
        <v>141.47939731215843</v>
      </c>
      <c r="BQ522" s="830">
        <f t="shared" si="459"/>
        <v>76.343629997674185</v>
      </c>
      <c r="BR522" s="830">
        <f t="shared" si="460"/>
        <v>154.13573345638767</v>
      </c>
      <c r="BS522" s="830">
        <f t="shared" si="461"/>
        <v>160.83519104187965</v>
      </c>
      <c r="BT522" s="810">
        <f t="shared" si="462"/>
        <v>25.426509244735538</v>
      </c>
      <c r="BU522" s="810">
        <f t="shared" si="463"/>
        <v>119.38407518274182</v>
      </c>
      <c r="BV522" s="810">
        <f t="shared" si="464"/>
        <v>115.13302312586784</v>
      </c>
      <c r="BW522" s="830">
        <f t="shared" si="465"/>
        <v>15.104474228750448</v>
      </c>
      <c r="BX522" s="816">
        <f t="shared" si="441"/>
        <v>1631.8420241609708</v>
      </c>
      <c r="BY522" s="755">
        <f t="shared" si="435"/>
        <v>0.30348559125180785</v>
      </c>
      <c r="BZ522" s="805">
        <f t="shared" ca="1" si="489"/>
        <v>95.945061213605939</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0</v>
      </c>
      <c r="BE523" s="808">
        <f t="shared" si="447"/>
        <v>7.3996020619427521</v>
      </c>
      <c r="BF523" s="808">
        <f t="shared" si="448"/>
        <v>0</v>
      </c>
      <c r="BG523" s="829">
        <f t="shared" si="449"/>
        <v>38.505952277157228</v>
      </c>
      <c r="BH523" s="829">
        <f t="shared" si="450"/>
        <v>41.949748854939379</v>
      </c>
      <c r="BI523" s="829">
        <f t="shared" si="451"/>
        <v>0</v>
      </c>
      <c r="BJ523" s="829">
        <f t="shared" si="452"/>
        <v>0</v>
      </c>
      <c r="BK523" s="829">
        <f t="shared" si="453"/>
        <v>0</v>
      </c>
      <c r="BL523" s="810">
        <f t="shared" si="454"/>
        <v>47.965155792969568</v>
      </c>
      <c r="BM523" s="810">
        <f t="shared" si="455"/>
        <v>90.067091337902596</v>
      </c>
      <c r="BN523" s="810">
        <f t="shared" si="456"/>
        <v>6.7293494813348538</v>
      </c>
      <c r="BO523" s="810">
        <f t="shared" si="457"/>
        <v>0</v>
      </c>
      <c r="BP523" s="810">
        <f t="shared" si="458"/>
        <v>38.299347202186425</v>
      </c>
      <c r="BQ523" s="830">
        <f t="shared" si="459"/>
        <v>28.877914768606246</v>
      </c>
      <c r="BR523" s="830">
        <f t="shared" si="460"/>
        <v>52.136262091115533</v>
      </c>
      <c r="BS523" s="830">
        <f t="shared" si="461"/>
        <v>42.46518315824207</v>
      </c>
      <c r="BT523" s="810">
        <f t="shared" si="462"/>
        <v>8.7218375176703624</v>
      </c>
      <c r="BU523" s="810">
        <f t="shared" si="463"/>
        <v>19.270379279018606</v>
      </c>
      <c r="BV523" s="810">
        <f t="shared" si="464"/>
        <v>39.781723530454272</v>
      </c>
      <c r="BW523" s="830">
        <f t="shared" si="465"/>
        <v>7.2069726335709365</v>
      </c>
      <c r="BX523" s="816">
        <f t="shared" si="441"/>
        <v>469.37651998711078</v>
      </c>
      <c r="BY523" s="755">
        <f t="shared" si="435"/>
        <v>8.7293382924885768E-2</v>
      </c>
      <c r="BZ523" s="805">
        <f t="shared" ca="1" si="489"/>
        <v>90.456667959909495</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0</v>
      </c>
      <c r="BE524" s="808">
        <f t="shared" si="447"/>
        <v>8.2567164508659197</v>
      </c>
      <c r="BF524" s="808">
        <f t="shared" si="448"/>
        <v>0</v>
      </c>
      <c r="BG524" s="829">
        <f t="shared" si="449"/>
        <v>33.849986518518364</v>
      </c>
      <c r="BH524" s="829">
        <f t="shared" si="450"/>
        <v>27.347362419479012</v>
      </c>
      <c r="BI524" s="829">
        <f t="shared" si="451"/>
        <v>0</v>
      </c>
      <c r="BJ524" s="829">
        <f t="shared" si="452"/>
        <v>0</v>
      </c>
      <c r="BK524" s="829">
        <f t="shared" si="453"/>
        <v>0</v>
      </c>
      <c r="BL524" s="810">
        <f t="shared" si="454"/>
        <v>51.164973723606543</v>
      </c>
      <c r="BM524" s="810">
        <f t="shared" si="455"/>
        <v>87.738001754547625</v>
      </c>
      <c r="BN524" s="810">
        <f t="shared" si="456"/>
        <v>6.1237438206994215</v>
      </c>
      <c r="BO524" s="810">
        <f t="shared" si="457"/>
        <v>0</v>
      </c>
      <c r="BP524" s="810">
        <f t="shared" si="458"/>
        <v>34.648145930341514</v>
      </c>
      <c r="BQ524" s="830">
        <f t="shared" si="459"/>
        <v>26.164637102952415</v>
      </c>
      <c r="BR524" s="830">
        <f t="shared" si="460"/>
        <v>41.007696644805407</v>
      </c>
      <c r="BS524" s="830">
        <f t="shared" si="461"/>
        <v>42.954151389571052</v>
      </c>
      <c r="BT524" s="810">
        <f t="shared" si="462"/>
        <v>8.3406128930411487</v>
      </c>
      <c r="BU524" s="810">
        <f t="shared" si="463"/>
        <v>39.256800889989172</v>
      </c>
      <c r="BV524" s="810">
        <f t="shared" si="464"/>
        <v>39.231035096391409</v>
      </c>
      <c r="BW524" s="830">
        <f t="shared" si="465"/>
        <v>8.1675421932710641</v>
      </c>
      <c r="BX524" s="816">
        <f t="shared" si="441"/>
        <v>454.25140682808006</v>
      </c>
      <c r="BY524" s="755">
        <f t="shared" si="435"/>
        <v>8.4480455054506243E-2</v>
      </c>
      <c r="BZ524" s="805">
        <f t="shared" ca="1" si="489"/>
        <v>90.871915299603927</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0</v>
      </c>
      <c r="BE525" s="808">
        <f t="shared" si="447"/>
        <v>8.056162044773103</v>
      </c>
      <c r="BF525" s="808">
        <f t="shared" si="448"/>
        <v>0</v>
      </c>
      <c r="BG525" s="829">
        <f t="shared" si="449"/>
        <v>33.096692961825994</v>
      </c>
      <c r="BH525" s="829">
        <f t="shared" si="450"/>
        <v>33.224447237893749</v>
      </c>
      <c r="BI525" s="829">
        <f t="shared" si="451"/>
        <v>0</v>
      </c>
      <c r="BJ525" s="829">
        <f t="shared" si="452"/>
        <v>0</v>
      </c>
      <c r="BK525" s="829">
        <f t="shared" si="453"/>
        <v>0</v>
      </c>
      <c r="BL525" s="810">
        <f t="shared" si="454"/>
        <v>57.34154332481917</v>
      </c>
      <c r="BM525" s="810">
        <f t="shared" si="455"/>
        <v>90.326606478659372</v>
      </c>
      <c r="BN525" s="810">
        <f t="shared" si="456"/>
        <v>6.2139160221861758</v>
      </c>
      <c r="BO525" s="810">
        <f t="shared" si="457"/>
        <v>0</v>
      </c>
      <c r="BP525" s="810">
        <f t="shared" si="458"/>
        <v>36.667443524406202</v>
      </c>
      <c r="BQ525" s="830">
        <f t="shared" si="459"/>
        <v>25.543525214354172</v>
      </c>
      <c r="BR525" s="830">
        <f t="shared" si="460"/>
        <v>48.774031431896745</v>
      </c>
      <c r="BS525" s="830">
        <f t="shared" si="461"/>
        <v>41.770051048950258</v>
      </c>
      <c r="BT525" s="810">
        <f t="shared" si="462"/>
        <v>6.6132862902805227</v>
      </c>
      <c r="BU525" s="810">
        <f t="shared" si="463"/>
        <v>33.249864823479001</v>
      </c>
      <c r="BV525" s="810">
        <f t="shared" si="464"/>
        <v>32.402978268003636</v>
      </c>
      <c r="BW525" s="830">
        <f t="shared" si="465"/>
        <v>8.414489487114361</v>
      </c>
      <c r="BX525" s="816">
        <f t="shared" si="441"/>
        <v>461.69503815864243</v>
      </c>
      <c r="BY525" s="755">
        <f t="shared" ref="BY525:BY588" si="491">IF(BX525&lt;&gt;"", BX525 / $BX$5, "")</f>
        <v>8.5864801591713308E-2</v>
      </c>
      <c r="BZ525" s="805">
        <f t="shared" ca="1" si="489"/>
        <v>91.303867968526433</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0</v>
      </c>
      <c r="BE526" s="808">
        <f t="shared" si="447"/>
        <v>68.644173145975699</v>
      </c>
      <c r="BF526" s="808">
        <f t="shared" si="448"/>
        <v>0</v>
      </c>
      <c r="BG526" s="829">
        <f t="shared" si="449"/>
        <v>277.40992068006369</v>
      </c>
      <c r="BH526" s="829">
        <f t="shared" si="450"/>
        <v>356.96244585908738</v>
      </c>
      <c r="BI526" s="829">
        <f t="shared" si="451"/>
        <v>0</v>
      </c>
      <c r="BJ526" s="829">
        <f t="shared" si="452"/>
        <v>0</v>
      </c>
      <c r="BK526" s="829">
        <f t="shared" si="453"/>
        <v>0</v>
      </c>
      <c r="BL526" s="810">
        <f t="shared" si="454"/>
        <v>532.03068845215887</v>
      </c>
      <c r="BM526" s="810">
        <f t="shared" si="455"/>
        <v>700.95234247183043</v>
      </c>
      <c r="BN526" s="810">
        <f t="shared" si="456"/>
        <v>54.891546547783136</v>
      </c>
      <c r="BO526" s="810">
        <f t="shared" si="457"/>
        <v>0</v>
      </c>
      <c r="BP526" s="810">
        <f t="shared" si="458"/>
        <v>373.09851105910064</v>
      </c>
      <c r="BQ526" s="830">
        <f t="shared" si="459"/>
        <v>148.15557653861867</v>
      </c>
      <c r="BR526" s="830">
        <f t="shared" si="460"/>
        <v>320.00159114544545</v>
      </c>
      <c r="BS526" s="830">
        <f t="shared" si="461"/>
        <v>305.9327862125466</v>
      </c>
      <c r="BT526" s="810">
        <f t="shared" si="462"/>
        <v>43.03831378013124</v>
      </c>
      <c r="BU526" s="810">
        <f t="shared" si="463"/>
        <v>273.75118771352169</v>
      </c>
      <c r="BV526" s="810">
        <f t="shared" si="464"/>
        <v>223.36488909737122</v>
      </c>
      <c r="BW526" s="830">
        <f t="shared" si="465"/>
        <v>21.120705153595825</v>
      </c>
      <c r="BX526" s="816">
        <f t="shared" si="441"/>
        <v>3699.3546778572304</v>
      </c>
      <c r="BY526" s="755">
        <f t="shared" si="491"/>
        <v>0.68799603456522784</v>
      </c>
      <c r="BZ526" s="805">
        <f t="shared" ca="1" si="489"/>
        <v>97.291379628209626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0</v>
      </c>
      <c r="BE527" s="808">
        <f t="shared" si="447"/>
        <v>32.07289634494731</v>
      </c>
      <c r="BF527" s="808">
        <f t="shared" si="448"/>
        <v>0</v>
      </c>
      <c r="BG527" s="829">
        <f t="shared" si="449"/>
        <v>111.41084670727662</v>
      </c>
      <c r="BH527" s="829">
        <f t="shared" si="450"/>
        <v>146.08691735450006</v>
      </c>
      <c r="BI527" s="829">
        <f t="shared" si="451"/>
        <v>0</v>
      </c>
      <c r="BJ527" s="829">
        <f t="shared" si="452"/>
        <v>0</v>
      </c>
      <c r="BK527" s="829">
        <f t="shared" si="453"/>
        <v>0</v>
      </c>
      <c r="BL527" s="810">
        <f t="shared" si="454"/>
        <v>225.15128519924653</v>
      </c>
      <c r="BM527" s="810">
        <f t="shared" si="455"/>
        <v>300.50990911412913</v>
      </c>
      <c r="BN527" s="810">
        <f t="shared" si="456"/>
        <v>24.52445357910015</v>
      </c>
      <c r="BO527" s="810">
        <f t="shared" si="457"/>
        <v>0</v>
      </c>
      <c r="BP527" s="810">
        <f t="shared" si="458"/>
        <v>174.20625911048145</v>
      </c>
      <c r="BQ527" s="830">
        <f t="shared" si="459"/>
        <v>70.332058190308132</v>
      </c>
      <c r="BR527" s="830">
        <f t="shared" si="460"/>
        <v>133.34813115615745</v>
      </c>
      <c r="BS527" s="830">
        <f t="shared" si="461"/>
        <v>136.79835518883183</v>
      </c>
      <c r="BT527" s="810">
        <f t="shared" si="462"/>
        <v>22.437664850326382</v>
      </c>
      <c r="BU527" s="810">
        <f t="shared" si="463"/>
        <v>131.91192184362797</v>
      </c>
      <c r="BV527" s="810">
        <f t="shared" si="464"/>
        <v>116.69075053161681</v>
      </c>
      <c r="BW527" s="830">
        <f t="shared" si="465"/>
        <v>14.150703050816711</v>
      </c>
      <c r="BX527" s="816">
        <f t="shared" si="441"/>
        <v>1639.6321522213666</v>
      </c>
      <c r="BY527" s="755">
        <f t="shared" si="491"/>
        <v>0.30493437831901926</v>
      </c>
      <c r="BZ527" s="805">
        <f t="shared" ca="1" si="489"/>
        <v>96.192134228207919</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0</v>
      </c>
      <c r="BE529" s="808">
        <f t="shared" si="447"/>
        <v>51.646773559926515</v>
      </c>
      <c r="BF529" s="808">
        <f t="shared" si="448"/>
        <v>0</v>
      </c>
      <c r="BG529" s="829">
        <f t="shared" si="449"/>
        <v>207.08068698223988</v>
      </c>
      <c r="BH529" s="829">
        <f t="shared" si="450"/>
        <v>274.81172680134375</v>
      </c>
      <c r="BI529" s="829">
        <f t="shared" si="451"/>
        <v>0</v>
      </c>
      <c r="BJ529" s="829">
        <f t="shared" si="452"/>
        <v>0</v>
      </c>
      <c r="BK529" s="829">
        <f t="shared" si="453"/>
        <v>0</v>
      </c>
      <c r="BL529" s="810">
        <f t="shared" si="454"/>
        <v>402.54636040891216</v>
      </c>
      <c r="BM529" s="810">
        <f t="shared" si="455"/>
        <v>550.25797817155944</v>
      </c>
      <c r="BN529" s="810">
        <f t="shared" si="456"/>
        <v>41.970293699962127</v>
      </c>
      <c r="BO529" s="810">
        <f t="shared" si="457"/>
        <v>0</v>
      </c>
      <c r="BP529" s="810">
        <f t="shared" si="458"/>
        <v>298.63478209588436</v>
      </c>
      <c r="BQ529" s="830">
        <f t="shared" si="459"/>
        <v>110.68811489543099</v>
      </c>
      <c r="BR529" s="830">
        <f t="shared" si="460"/>
        <v>230.86396773804324</v>
      </c>
      <c r="BS529" s="830">
        <f t="shared" si="461"/>
        <v>228.5596154861108</v>
      </c>
      <c r="BT529" s="810">
        <f t="shared" si="462"/>
        <v>34.794005495524445</v>
      </c>
      <c r="BU529" s="810">
        <f t="shared" si="463"/>
        <v>229.74222612027233</v>
      </c>
      <c r="BV529" s="810">
        <f t="shared" si="464"/>
        <v>187.99389802635278</v>
      </c>
      <c r="BW529" s="830">
        <f t="shared" si="465"/>
        <v>17.51311251130997</v>
      </c>
      <c r="BX529" s="816">
        <f t="shared" si="441"/>
        <v>2867.1035419928726</v>
      </c>
      <c r="BY529" s="755">
        <f t="shared" si="491"/>
        <v>0.53321620643348944</v>
      </c>
      <c r="BZ529" s="805">
        <f t="shared" ca="1" si="489"/>
        <v>98.376963871251661</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0</v>
      </c>
      <c r="BE530" s="808">
        <f t="shared" si="447"/>
        <v>39.617504144514633</v>
      </c>
      <c r="BF530" s="808">
        <f t="shared" si="448"/>
        <v>0</v>
      </c>
      <c r="BG530" s="829">
        <f t="shared" si="449"/>
        <v>150.66015166110228</v>
      </c>
      <c r="BH530" s="829">
        <f t="shared" si="450"/>
        <v>190.40767631963553</v>
      </c>
      <c r="BI530" s="829">
        <f t="shared" si="451"/>
        <v>0</v>
      </c>
      <c r="BJ530" s="829">
        <f t="shared" si="452"/>
        <v>0</v>
      </c>
      <c r="BK530" s="829">
        <f t="shared" si="453"/>
        <v>0</v>
      </c>
      <c r="BL530" s="810">
        <f t="shared" si="454"/>
        <v>298.89094769661233</v>
      </c>
      <c r="BM530" s="810">
        <f t="shared" si="455"/>
        <v>369.80224795836938</v>
      </c>
      <c r="BN530" s="810">
        <f t="shared" si="456"/>
        <v>29.85082448186397</v>
      </c>
      <c r="BO530" s="810">
        <f t="shared" si="457"/>
        <v>0</v>
      </c>
      <c r="BP530" s="810">
        <f t="shared" si="458"/>
        <v>204.17692792327028</v>
      </c>
      <c r="BQ530" s="830">
        <f t="shared" si="459"/>
        <v>81.468377938340367</v>
      </c>
      <c r="BR530" s="830">
        <f t="shared" si="460"/>
        <v>176.10624260769899</v>
      </c>
      <c r="BS530" s="830">
        <f t="shared" si="461"/>
        <v>169.22661614255395</v>
      </c>
      <c r="BT530" s="810">
        <f t="shared" si="462"/>
        <v>24.700150261520683</v>
      </c>
      <c r="BU530" s="810">
        <f t="shared" si="463"/>
        <v>176.80170191745466</v>
      </c>
      <c r="BV530" s="810">
        <f t="shared" si="464"/>
        <v>135.35134408384127</v>
      </c>
      <c r="BW530" s="830">
        <f t="shared" si="465"/>
        <v>15.730085490064081</v>
      </c>
      <c r="BX530" s="816">
        <f t="shared" si="441"/>
        <v>2062.7907986268424</v>
      </c>
      <c r="BY530" s="755">
        <f t="shared" si="491"/>
        <v>0.38363228540577315</v>
      </c>
      <c r="BZ530" s="805">
        <f t="shared" ca="1" si="489"/>
        <v>97.583531244683925</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0</v>
      </c>
      <c r="BE531" s="808">
        <f t="shared" si="447"/>
        <v>12.545295715849482</v>
      </c>
      <c r="BF531" s="808">
        <f t="shared" si="448"/>
        <v>0</v>
      </c>
      <c r="BG531" s="829">
        <f t="shared" si="449"/>
        <v>48.067149496440116</v>
      </c>
      <c r="BH531" s="829">
        <f t="shared" si="450"/>
        <v>66.784708499079485</v>
      </c>
      <c r="BI531" s="829">
        <f t="shared" si="451"/>
        <v>0</v>
      </c>
      <c r="BJ531" s="829">
        <f t="shared" si="452"/>
        <v>0</v>
      </c>
      <c r="BK531" s="829">
        <f t="shared" si="453"/>
        <v>0</v>
      </c>
      <c r="BL531" s="810">
        <f t="shared" si="454"/>
        <v>87.979339007608004</v>
      </c>
      <c r="BM531" s="810">
        <f t="shared" si="455"/>
        <v>114.60147924176475</v>
      </c>
      <c r="BN531" s="810">
        <f t="shared" si="456"/>
        <v>8.9000540905306682</v>
      </c>
      <c r="BO531" s="810">
        <f t="shared" si="457"/>
        <v>0</v>
      </c>
      <c r="BP531" s="810">
        <f t="shared" si="458"/>
        <v>63.526875838269866</v>
      </c>
      <c r="BQ531" s="830">
        <f t="shared" si="459"/>
        <v>36.417090505927192</v>
      </c>
      <c r="BR531" s="830">
        <f t="shared" si="460"/>
        <v>55.730399761477834</v>
      </c>
      <c r="BS531" s="830">
        <f t="shared" si="461"/>
        <v>56.881412621973418</v>
      </c>
      <c r="BT531" s="810">
        <f t="shared" si="462"/>
        <v>10.096329687688314</v>
      </c>
      <c r="BU531" s="810">
        <f t="shared" si="463"/>
        <v>43.709143004553418</v>
      </c>
      <c r="BV531" s="810">
        <f t="shared" si="464"/>
        <v>44.919333482029359</v>
      </c>
      <c r="BW531" s="830">
        <f t="shared" si="465"/>
        <v>9.9152393462753992</v>
      </c>
      <c r="BX531" s="816">
        <f t="shared" si="441"/>
        <v>660.07385029946738</v>
      </c>
      <c r="BY531" s="755">
        <f t="shared" si="491"/>
        <v>0.12275875958703132</v>
      </c>
      <c r="BZ531" s="805">
        <f t="shared" ca="1" si="489"/>
        <v>91.703022380716575</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0</v>
      </c>
      <c r="BE532" s="808">
        <f t="shared" si="447"/>
        <v>28.696795854728993</v>
      </c>
      <c r="BF532" s="808">
        <f t="shared" si="448"/>
        <v>0</v>
      </c>
      <c r="BG532" s="829">
        <f t="shared" si="449"/>
        <v>113.48284883412718</v>
      </c>
      <c r="BH532" s="829">
        <f t="shared" si="450"/>
        <v>147.66555966929957</v>
      </c>
      <c r="BI532" s="829">
        <f t="shared" si="451"/>
        <v>0</v>
      </c>
      <c r="BJ532" s="829">
        <f t="shared" si="452"/>
        <v>0</v>
      </c>
      <c r="BK532" s="829">
        <f t="shared" si="453"/>
        <v>0</v>
      </c>
      <c r="BL532" s="810">
        <f t="shared" si="454"/>
        <v>228.3034727546829</v>
      </c>
      <c r="BM532" s="810">
        <f t="shared" si="455"/>
        <v>311.67051649303255</v>
      </c>
      <c r="BN532" s="810">
        <f t="shared" si="456"/>
        <v>24.884282040442656</v>
      </c>
      <c r="BO532" s="810">
        <f t="shared" si="457"/>
        <v>0</v>
      </c>
      <c r="BP532" s="810">
        <f t="shared" si="458"/>
        <v>171.55955366246815</v>
      </c>
      <c r="BQ532" s="830">
        <f t="shared" si="459"/>
        <v>68.826066999958499</v>
      </c>
      <c r="BR532" s="830">
        <f t="shared" si="460"/>
        <v>143.30378930982579</v>
      </c>
      <c r="BS532" s="830">
        <f t="shared" si="461"/>
        <v>140.90719942086179</v>
      </c>
      <c r="BT532" s="810">
        <f t="shared" si="462"/>
        <v>20.518886348018352</v>
      </c>
      <c r="BU532" s="810">
        <f t="shared" si="463"/>
        <v>129.44016403446554</v>
      </c>
      <c r="BV532" s="810">
        <f t="shared" si="464"/>
        <v>113.33127860985535</v>
      </c>
      <c r="BW532" s="830">
        <f t="shared" si="465"/>
        <v>12.718782726991488</v>
      </c>
      <c r="BX532" s="816">
        <f t="shared" si="441"/>
        <v>1655.3091967587591</v>
      </c>
      <c r="BY532" s="755">
        <f t="shared" si="491"/>
        <v>0.30784995290287503</v>
      </c>
      <c r="BZ532" s="805">
        <f t="shared" ca="1" si="489"/>
        <v>98.645819628950662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0</v>
      </c>
      <c r="BE533" s="808">
        <f t="shared" si="447"/>
        <v>22.122945565077309</v>
      </c>
      <c r="BF533" s="808">
        <f t="shared" si="448"/>
        <v>0</v>
      </c>
      <c r="BG533" s="829">
        <f t="shared" si="449"/>
        <v>91.490978189361002</v>
      </c>
      <c r="BH533" s="829">
        <f t="shared" si="450"/>
        <v>116.14986707989297</v>
      </c>
      <c r="BI533" s="829">
        <f t="shared" si="451"/>
        <v>0</v>
      </c>
      <c r="BJ533" s="829">
        <f t="shared" si="452"/>
        <v>0</v>
      </c>
      <c r="BK533" s="829">
        <f t="shared" si="453"/>
        <v>0</v>
      </c>
      <c r="BL533" s="810">
        <f t="shared" si="454"/>
        <v>158.14013757241034</v>
      </c>
      <c r="BM533" s="810">
        <f t="shared" si="455"/>
        <v>213.2539424674469</v>
      </c>
      <c r="BN533" s="810">
        <f t="shared" si="456"/>
        <v>16.99506888427694</v>
      </c>
      <c r="BO533" s="810">
        <f t="shared" si="457"/>
        <v>0</v>
      </c>
      <c r="BP533" s="810">
        <f t="shared" si="458"/>
        <v>116.5051414523905</v>
      </c>
      <c r="BQ533" s="830">
        <f t="shared" si="459"/>
        <v>52.154513008094995</v>
      </c>
      <c r="BR533" s="830">
        <f t="shared" si="460"/>
        <v>108.81850537238627</v>
      </c>
      <c r="BS533" s="830">
        <f t="shared" si="461"/>
        <v>103.69287389246215</v>
      </c>
      <c r="BT533" s="810">
        <f t="shared" si="462"/>
        <v>15.991777181179611</v>
      </c>
      <c r="BU533" s="810">
        <f t="shared" si="463"/>
        <v>107.96283731148966</v>
      </c>
      <c r="BV533" s="810">
        <f t="shared" si="464"/>
        <v>83.81079476894746</v>
      </c>
      <c r="BW533" s="830">
        <f t="shared" si="465"/>
        <v>11.003304106058424</v>
      </c>
      <c r="BX533" s="816">
        <f t="shared" si="441"/>
        <v>1218.0926868514748</v>
      </c>
      <c r="BY533" s="755">
        <f t="shared" si="491"/>
        <v>0.22653760216690996</v>
      </c>
      <c r="BZ533" s="805">
        <f t="shared" ca="1" si="489"/>
        <v>96.7387836665592</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0</v>
      </c>
      <c r="BE534" s="808">
        <f t="shared" si="447"/>
        <v>43.987190877825014</v>
      </c>
      <c r="BF534" s="808">
        <f t="shared" si="448"/>
        <v>0</v>
      </c>
      <c r="BG534" s="829">
        <f t="shared" si="449"/>
        <v>188.67172515951137</v>
      </c>
      <c r="BH534" s="829">
        <f t="shared" si="450"/>
        <v>219.66368764543645</v>
      </c>
      <c r="BI534" s="829">
        <f t="shared" si="451"/>
        <v>0</v>
      </c>
      <c r="BJ534" s="829">
        <f t="shared" si="452"/>
        <v>0</v>
      </c>
      <c r="BK534" s="829">
        <f t="shared" si="453"/>
        <v>0</v>
      </c>
      <c r="BL534" s="810">
        <f t="shared" si="454"/>
        <v>329.84776072732978</v>
      </c>
      <c r="BM534" s="810">
        <f t="shared" si="455"/>
        <v>430.01166694975103</v>
      </c>
      <c r="BN534" s="810">
        <f t="shared" si="456"/>
        <v>32.155689376558954</v>
      </c>
      <c r="BO534" s="810">
        <f t="shared" si="457"/>
        <v>0</v>
      </c>
      <c r="BP534" s="810">
        <f t="shared" si="458"/>
        <v>238.15261333532533</v>
      </c>
      <c r="BQ534" s="830">
        <f t="shared" si="459"/>
        <v>82.754816389105528</v>
      </c>
      <c r="BR534" s="830">
        <f t="shared" si="460"/>
        <v>174.67621401303452</v>
      </c>
      <c r="BS534" s="830">
        <f t="shared" si="461"/>
        <v>167.48872329495558</v>
      </c>
      <c r="BT534" s="810">
        <f t="shared" si="462"/>
        <v>26.529237832883499</v>
      </c>
      <c r="BU534" s="810">
        <f t="shared" si="463"/>
        <v>171.11266530388934</v>
      </c>
      <c r="BV534" s="810">
        <f t="shared" si="464"/>
        <v>131.92013918912519</v>
      </c>
      <c r="BW534" s="830">
        <f t="shared" si="465"/>
        <v>12.740994040716528</v>
      </c>
      <c r="BX534" s="816">
        <f t="shared" si="441"/>
        <v>2249.7131241354482</v>
      </c>
      <c r="BY534" s="755">
        <f t="shared" si="491"/>
        <v>0.41839559682638056</v>
      </c>
      <c r="BZ534" s="805">
        <f t="shared" ca="1" si="489"/>
        <v>95.810788887535438</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0</v>
      </c>
      <c r="BE535" s="808">
        <f t="shared" si="447"/>
        <v>12.800476998576693</v>
      </c>
      <c r="BF535" s="808">
        <f t="shared" si="448"/>
        <v>0</v>
      </c>
      <c r="BG535" s="829">
        <f t="shared" si="449"/>
        <v>54.543844786403042</v>
      </c>
      <c r="BH535" s="829">
        <f t="shared" si="450"/>
        <v>61.437880303488271</v>
      </c>
      <c r="BI535" s="829">
        <f t="shared" si="451"/>
        <v>0</v>
      </c>
      <c r="BJ535" s="829">
        <f t="shared" si="452"/>
        <v>0</v>
      </c>
      <c r="BK535" s="829">
        <f t="shared" si="453"/>
        <v>0</v>
      </c>
      <c r="BL535" s="810">
        <f t="shared" si="454"/>
        <v>93.31067405295255</v>
      </c>
      <c r="BM535" s="810">
        <f t="shared" si="455"/>
        <v>130.38390525132499</v>
      </c>
      <c r="BN535" s="810">
        <f t="shared" si="456"/>
        <v>9.4180191118930807</v>
      </c>
      <c r="BO535" s="810">
        <f t="shared" si="457"/>
        <v>0</v>
      </c>
      <c r="BP535" s="810">
        <f t="shared" si="458"/>
        <v>62.875823093400854</v>
      </c>
      <c r="BQ535" s="830">
        <f t="shared" si="459"/>
        <v>35.598077766630475</v>
      </c>
      <c r="BR535" s="830">
        <f t="shared" si="460"/>
        <v>56.517032044140954</v>
      </c>
      <c r="BS535" s="830">
        <f t="shared" si="461"/>
        <v>59.040286638480161</v>
      </c>
      <c r="BT535" s="810">
        <f t="shared" si="462"/>
        <v>11.649052605127959</v>
      </c>
      <c r="BU535" s="810">
        <f t="shared" si="463"/>
        <v>47.039744342093435</v>
      </c>
      <c r="BV535" s="810">
        <f t="shared" si="464"/>
        <v>49.194600485530287</v>
      </c>
      <c r="BW535" s="830">
        <f t="shared" si="465"/>
        <v>10.086716816737633</v>
      </c>
      <c r="BX535" s="816">
        <f t="shared" si="441"/>
        <v>693.89613429678047</v>
      </c>
      <c r="BY535" s="755">
        <f t="shared" si="491"/>
        <v>0.12904893700888609</v>
      </c>
      <c r="BZ535" s="805">
        <f t="shared" ca="1" si="489"/>
        <v>91.214501982815349</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0</v>
      </c>
      <c r="BE536" s="808">
        <f t="shared" si="447"/>
        <v>11.81219070201448</v>
      </c>
      <c r="BF536" s="808">
        <f t="shared" si="448"/>
        <v>0</v>
      </c>
      <c r="BG536" s="829">
        <f t="shared" si="449"/>
        <v>48.012351485157751</v>
      </c>
      <c r="BH536" s="829">
        <f t="shared" si="450"/>
        <v>52.420380641494852</v>
      </c>
      <c r="BI536" s="829">
        <f t="shared" si="451"/>
        <v>0</v>
      </c>
      <c r="BJ536" s="829">
        <f t="shared" si="452"/>
        <v>0</v>
      </c>
      <c r="BK536" s="829">
        <f t="shared" si="453"/>
        <v>0</v>
      </c>
      <c r="BL536" s="810">
        <f t="shared" si="454"/>
        <v>88.184421912431418</v>
      </c>
      <c r="BM536" s="810">
        <f t="shared" si="455"/>
        <v>125.12741253135351</v>
      </c>
      <c r="BN536" s="810">
        <f t="shared" si="456"/>
        <v>9.7918314348947035</v>
      </c>
      <c r="BO536" s="810">
        <f t="shared" si="457"/>
        <v>0</v>
      </c>
      <c r="BP536" s="810">
        <f t="shared" si="458"/>
        <v>62.069603763249582</v>
      </c>
      <c r="BQ536" s="830">
        <f t="shared" si="459"/>
        <v>31.719095431021977</v>
      </c>
      <c r="BR536" s="830">
        <f t="shared" si="460"/>
        <v>60.797564393617975</v>
      </c>
      <c r="BS536" s="830">
        <f t="shared" si="461"/>
        <v>61.100788015746033</v>
      </c>
      <c r="BT536" s="810">
        <f t="shared" si="462"/>
        <v>10.985977473502816</v>
      </c>
      <c r="BU536" s="810">
        <f t="shared" si="463"/>
        <v>68.675523414816183</v>
      </c>
      <c r="BV536" s="810">
        <f t="shared" si="464"/>
        <v>52.249601977323103</v>
      </c>
      <c r="BW536" s="830">
        <f t="shared" si="465"/>
        <v>8.7032598899867519</v>
      </c>
      <c r="BX536" s="816">
        <f t="shared" si="441"/>
        <v>691.65000306661102</v>
      </c>
      <c r="BY536" s="755">
        <f t="shared" si="491"/>
        <v>0.12863120756306695</v>
      </c>
      <c r="BZ536" s="805">
        <f t="shared" ca="1" si="489"/>
        <v>97.139449119767903</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0</v>
      </c>
      <c r="BE537" s="808">
        <f t="shared" si="447"/>
        <v>16.764786319609442</v>
      </c>
      <c r="BF537" s="808">
        <f t="shared" si="448"/>
        <v>0</v>
      </c>
      <c r="BG537" s="829">
        <f t="shared" si="449"/>
        <v>64.695698268412428</v>
      </c>
      <c r="BH537" s="829">
        <f t="shared" si="450"/>
        <v>70.553776779681527</v>
      </c>
      <c r="BI537" s="829">
        <f t="shared" si="451"/>
        <v>0</v>
      </c>
      <c r="BJ537" s="829">
        <f t="shared" si="452"/>
        <v>0</v>
      </c>
      <c r="BK537" s="829">
        <f t="shared" si="453"/>
        <v>0</v>
      </c>
      <c r="BL537" s="810">
        <f t="shared" si="454"/>
        <v>117.32126027019197</v>
      </c>
      <c r="BM537" s="810">
        <f t="shared" si="455"/>
        <v>167.68689946480166</v>
      </c>
      <c r="BN537" s="810">
        <f t="shared" si="456"/>
        <v>11.61764113646448</v>
      </c>
      <c r="BO537" s="810">
        <f t="shared" si="457"/>
        <v>0</v>
      </c>
      <c r="BP537" s="810">
        <f t="shared" si="458"/>
        <v>88.800740080300002</v>
      </c>
      <c r="BQ537" s="830">
        <f t="shared" si="459"/>
        <v>35.818027149189099</v>
      </c>
      <c r="BR537" s="830">
        <f t="shared" si="460"/>
        <v>81.558491491863322</v>
      </c>
      <c r="BS537" s="830">
        <f t="shared" si="461"/>
        <v>81.844391659395242</v>
      </c>
      <c r="BT537" s="810">
        <f t="shared" si="462"/>
        <v>12.20566945052971</v>
      </c>
      <c r="BU537" s="810">
        <f t="shared" si="463"/>
        <v>72.352526054269447</v>
      </c>
      <c r="BV537" s="810">
        <f t="shared" si="464"/>
        <v>57.699121955550716</v>
      </c>
      <c r="BW537" s="830">
        <f t="shared" si="465"/>
        <v>9.0812092090235517</v>
      </c>
      <c r="BX537" s="816">
        <f t="shared" si="441"/>
        <v>888.00023928928249</v>
      </c>
      <c r="BY537" s="755">
        <f t="shared" si="491"/>
        <v>0.16514789646443789</v>
      </c>
      <c r="BZ537" s="805">
        <f t="shared" ca="1" si="489"/>
        <v>96.146690349481531</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0</v>
      </c>
      <c r="BE538" s="808">
        <f t="shared" si="447"/>
        <v>31.000092148476341</v>
      </c>
      <c r="BF538" s="808">
        <f t="shared" si="448"/>
        <v>0</v>
      </c>
      <c r="BG538" s="829">
        <f t="shared" si="449"/>
        <v>132.45648253575357</v>
      </c>
      <c r="BH538" s="829">
        <f t="shared" si="450"/>
        <v>150.12214194804812</v>
      </c>
      <c r="BI538" s="829">
        <f t="shared" si="451"/>
        <v>0</v>
      </c>
      <c r="BJ538" s="829">
        <f t="shared" si="452"/>
        <v>0</v>
      </c>
      <c r="BK538" s="829">
        <f t="shared" si="453"/>
        <v>0</v>
      </c>
      <c r="BL538" s="810">
        <f t="shared" si="454"/>
        <v>254.10044283567433</v>
      </c>
      <c r="BM538" s="810">
        <f t="shared" si="455"/>
        <v>333.16147329539189</v>
      </c>
      <c r="BN538" s="810">
        <f t="shared" si="456"/>
        <v>24.299267114096754</v>
      </c>
      <c r="BO538" s="810">
        <f t="shared" si="457"/>
        <v>0</v>
      </c>
      <c r="BP538" s="810">
        <f t="shared" si="458"/>
        <v>174.55418308993362</v>
      </c>
      <c r="BQ538" s="830">
        <f t="shared" si="459"/>
        <v>65.656455571761683</v>
      </c>
      <c r="BR538" s="830">
        <f t="shared" si="460"/>
        <v>137.89292287111894</v>
      </c>
      <c r="BS538" s="830">
        <f t="shared" si="461"/>
        <v>139.19519660991654</v>
      </c>
      <c r="BT538" s="810">
        <f t="shared" si="462"/>
        <v>23.146492723175619</v>
      </c>
      <c r="BU538" s="810">
        <f t="shared" si="463"/>
        <v>146.32705065179175</v>
      </c>
      <c r="BV538" s="810">
        <f t="shared" si="464"/>
        <v>115.53260132732356</v>
      </c>
      <c r="BW538" s="830">
        <f t="shared" si="465"/>
        <v>11.778207459673943</v>
      </c>
      <c r="BX538" s="816">
        <f t="shared" si="441"/>
        <v>1739.2230101821369</v>
      </c>
      <c r="BY538" s="755">
        <f t="shared" si="491"/>
        <v>0.32345601825964981</v>
      </c>
      <c r="BZ538" s="805">
        <f t="shared" ca="1" si="489"/>
        <v>98.6140170524246</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0</v>
      </c>
      <c r="BE539" s="808">
        <f t="shared" si="447"/>
        <v>13.210969998577761</v>
      </c>
      <c r="BF539" s="808">
        <f t="shared" si="448"/>
        <v>0</v>
      </c>
      <c r="BG539" s="829">
        <f t="shared" si="449"/>
        <v>54.179000254107571</v>
      </c>
      <c r="BH539" s="829">
        <f t="shared" si="450"/>
        <v>53.394301997070137</v>
      </c>
      <c r="BI539" s="829">
        <f t="shared" si="451"/>
        <v>0</v>
      </c>
      <c r="BJ539" s="829">
        <f t="shared" si="452"/>
        <v>0</v>
      </c>
      <c r="BK539" s="829">
        <f t="shared" si="453"/>
        <v>0</v>
      </c>
      <c r="BL539" s="810">
        <f t="shared" si="454"/>
        <v>90.057324557561785</v>
      </c>
      <c r="BM539" s="810">
        <f t="shared" si="455"/>
        <v>142.55219739387411</v>
      </c>
      <c r="BN539" s="810">
        <f t="shared" si="456"/>
        <v>11.225933434946491</v>
      </c>
      <c r="BO539" s="810">
        <f t="shared" si="457"/>
        <v>0</v>
      </c>
      <c r="BP539" s="810">
        <f t="shared" si="458"/>
        <v>79.558242031627344</v>
      </c>
      <c r="BQ539" s="830">
        <f t="shared" si="459"/>
        <v>39.776818183805311</v>
      </c>
      <c r="BR539" s="830">
        <f t="shared" si="460"/>
        <v>64.534301577866401</v>
      </c>
      <c r="BS539" s="830">
        <f t="shared" si="461"/>
        <v>68.995876564949782</v>
      </c>
      <c r="BT539" s="810">
        <f t="shared" si="462"/>
        <v>10.674627854733171</v>
      </c>
      <c r="BU539" s="810">
        <f t="shared" si="463"/>
        <v>75.417323560875957</v>
      </c>
      <c r="BV539" s="810">
        <f t="shared" si="464"/>
        <v>51.357444705369971</v>
      </c>
      <c r="BW539" s="830">
        <f t="shared" si="465"/>
        <v>10.518247229996687</v>
      </c>
      <c r="BX539" s="816">
        <f t="shared" si="441"/>
        <v>765.45260934536248</v>
      </c>
      <c r="BY539" s="755">
        <f t="shared" si="491"/>
        <v>0.14235681780646503</v>
      </c>
      <c r="BZ539" s="805">
        <f t="shared" ca="1" si="489"/>
        <v>95.583970024425511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0</v>
      </c>
      <c r="BE540" s="808">
        <f t="shared" si="447"/>
        <v>29.781336459832648</v>
      </c>
      <c r="BF540" s="808">
        <f t="shared" si="448"/>
        <v>0</v>
      </c>
      <c r="BG540" s="829">
        <f t="shared" si="449"/>
        <v>119.49713018488433</v>
      </c>
      <c r="BH540" s="829">
        <f t="shared" si="450"/>
        <v>145.68854301489984</v>
      </c>
      <c r="BI540" s="829">
        <f t="shared" si="451"/>
        <v>0</v>
      </c>
      <c r="BJ540" s="829">
        <f t="shared" si="452"/>
        <v>0</v>
      </c>
      <c r="BK540" s="829">
        <f t="shared" si="453"/>
        <v>0</v>
      </c>
      <c r="BL540" s="810">
        <f t="shared" si="454"/>
        <v>231.94807396436372</v>
      </c>
      <c r="BM540" s="810">
        <f t="shared" si="455"/>
        <v>306.19521671864146</v>
      </c>
      <c r="BN540" s="810">
        <f t="shared" si="456"/>
        <v>23.165108539334661</v>
      </c>
      <c r="BO540" s="810">
        <f t="shared" si="457"/>
        <v>0</v>
      </c>
      <c r="BP540" s="810">
        <f t="shared" si="458"/>
        <v>164.82865691449661</v>
      </c>
      <c r="BQ540" s="830">
        <f t="shared" si="459"/>
        <v>54.547155809508318</v>
      </c>
      <c r="BR540" s="830">
        <f t="shared" si="460"/>
        <v>131.47128214979884</v>
      </c>
      <c r="BS540" s="830">
        <f t="shared" si="461"/>
        <v>127.08326725832256</v>
      </c>
      <c r="BT540" s="810">
        <f t="shared" si="462"/>
        <v>20.605556035909657</v>
      </c>
      <c r="BU540" s="810">
        <f t="shared" si="463"/>
        <v>106.63460362869081</v>
      </c>
      <c r="BV540" s="810">
        <f t="shared" si="464"/>
        <v>95.785311227687245</v>
      </c>
      <c r="BW540" s="830">
        <f t="shared" si="465"/>
        <v>11.189222479358975</v>
      </c>
      <c r="BX540" s="816">
        <f t="shared" si="441"/>
        <v>1568.4204643857297</v>
      </c>
      <c r="BY540" s="755">
        <f t="shared" si="491"/>
        <v>0.29169062012009106</v>
      </c>
      <c r="BZ540" s="805">
        <f t="shared" ca="1" si="489"/>
        <v>97.018877122916436</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0</v>
      </c>
      <c r="BE541" s="808">
        <f t="shared" si="447"/>
        <v>8.4876728972458668</v>
      </c>
      <c r="BF541" s="808">
        <f t="shared" si="448"/>
        <v>0</v>
      </c>
      <c r="BG541" s="829">
        <f t="shared" si="449"/>
        <v>32.346863524531052</v>
      </c>
      <c r="BH541" s="829">
        <f t="shared" si="450"/>
        <v>39.103353578266535</v>
      </c>
      <c r="BI541" s="829">
        <f t="shared" si="451"/>
        <v>0</v>
      </c>
      <c r="BJ541" s="829">
        <f t="shared" si="452"/>
        <v>0</v>
      </c>
      <c r="BK541" s="829">
        <f t="shared" si="453"/>
        <v>0</v>
      </c>
      <c r="BL541" s="810">
        <f t="shared" si="454"/>
        <v>62.332321330759576</v>
      </c>
      <c r="BM541" s="810">
        <f t="shared" si="455"/>
        <v>96.918250361902352</v>
      </c>
      <c r="BN541" s="810">
        <f t="shared" si="456"/>
        <v>6.1970603572697431</v>
      </c>
      <c r="BO541" s="810">
        <f t="shared" si="457"/>
        <v>0</v>
      </c>
      <c r="BP541" s="810">
        <f t="shared" si="458"/>
        <v>46.704003814415181</v>
      </c>
      <c r="BQ541" s="830">
        <f t="shared" si="459"/>
        <v>24.938259172588467</v>
      </c>
      <c r="BR541" s="830">
        <f t="shared" si="460"/>
        <v>46.933389430260199</v>
      </c>
      <c r="BS541" s="830">
        <f t="shared" si="461"/>
        <v>51.132594053749685</v>
      </c>
      <c r="BT541" s="810">
        <f t="shared" si="462"/>
        <v>8.0502440595596454</v>
      </c>
      <c r="BU541" s="810">
        <f t="shared" si="463"/>
        <v>45.404035433801411</v>
      </c>
      <c r="BV541" s="810">
        <f t="shared" si="464"/>
        <v>39.280062287068525</v>
      </c>
      <c r="BW541" s="830">
        <f t="shared" si="465"/>
        <v>8.9215196581184628</v>
      </c>
      <c r="BX541" s="816">
        <f t="shared" si="441"/>
        <v>516.74962995953672</v>
      </c>
      <c r="BY541" s="755">
        <f t="shared" si="491"/>
        <v>9.6103706520278359E-2</v>
      </c>
      <c r="BZ541" s="805">
        <f t="shared" ca="1" si="489"/>
        <v>96.271690011012197</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0</v>
      </c>
      <c r="BE542" s="808">
        <f t="shared" si="447"/>
        <v>8.7062271275451444</v>
      </c>
      <c r="BF542" s="808">
        <f t="shared" si="448"/>
        <v>0</v>
      </c>
      <c r="BG542" s="829">
        <f t="shared" si="449"/>
        <v>37.393492016453493</v>
      </c>
      <c r="BH542" s="829">
        <f t="shared" si="450"/>
        <v>38.984252076340404</v>
      </c>
      <c r="BI542" s="829">
        <f t="shared" si="451"/>
        <v>0</v>
      </c>
      <c r="BJ542" s="829">
        <f t="shared" si="452"/>
        <v>0</v>
      </c>
      <c r="BK542" s="829">
        <f t="shared" si="453"/>
        <v>0</v>
      </c>
      <c r="BL542" s="810">
        <f t="shared" si="454"/>
        <v>56.223788772150343</v>
      </c>
      <c r="BM542" s="810">
        <f t="shared" si="455"/>
        <v>92.722931999039574</v>
      </c>
      <c r="BN542" s="810">
        <f t="shared" si="456"/>
        <v>6.3087031351555698</v>
      </c>
      <c r="BO542" s="810">
        <f t="shared" si="457"/>
        <v>0</v>
      </c>
      <c r="BP542" s="810">
        <f t="shared" si="458"/>
        <v>48.035676386412824</v>
      </c>
      <c r="BQ542" s="830">
        <f t="shared" si="459"/>
        <v>29.443379936555203</v>
      </c>
      <c r="BR542" s="830">
        <f t="shared" si="460"/>
        <v>42.176792268810296</v>
      </c>
      <c r="BS542" s="830">
        <f t="shared" si="461"/>
        <v>47.940035094118599</v>
      </c>
      <c r="BT542" s="810">
        <f t="shared" si="462"/>
        <v>8.9442265328720651</v>
      </c>
      <c r="BU542" s="810">
        <f t="shared" si="463"/>
        <v>49.293808964021892</v>
      </c>
      <c r="BV542" s="810">
        <f t="shared" si="464"/>
        <v>39.721343714855315</v>
      </c>
      <c r="BW542" s="830">
        <f t="shared" si="465"/>
        <v>8.7338881161253923</v>
      </c>
      <c r="BX542" s="816">
        <f t="shared" si="441"/>
        <v>514.62854614045614</v>
      </c>
      <c r="BY542" s="755">
        <f t="shared" si="491"/>
        <v>9.5709233055692053E-2</v>
      </c>
      <c r="BZ542" s="805">
        <f t="shared" ca="1" si="489"/>
        <v>94.328325321348814</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0</v>
      </c>
      <c r="BE543" s="808">
        <f t="shared" si="447"/>
        <v>15.192517393072398</v>
      </c>
      <c r="BF543" s="808">
        <f t="shared" si="448"/>
        <v>0</v>
      </c>
      <c r="BG543" s="829">
        <f t="shared" si="449"/>
        <v>56.253011118837968</v>
      </c>
      <c r="BH543" s="829">
        <f t="shared" si="450"/>
        <v>68.758028477371468</v>
      </c>
      <c r="BI543" s="829">
        <f t="shared" si="451"/>
        <v>0</v>
      </c>
      <c r="BJ543" s="829">
        <f t="shared" si="452"/>
        <v>0</v>
      </c>
      <c r="BK543" s="829">
        <f t="shared" si="453"/>
        <v>0</v>
      </c>
      <c r="BL543" s="810">
        <f t="shared" si="454"/>
        <v>95.33874624633772</v>
      </c>
      <c r="BM543" s="810">
        <f t="shared" si="455"/>
        <v>134.45437432521524</v>
      </c>
      <c r="BN543" s="810">
        <f t="shared" si="456"/>
        <v>10.624534372444357</v>
      </c>
      <c r="BO543" s="810">
        <f t="shared" si="457"/>
        <v>0</v>
      </c>
      <c r="BP543" s="810">
        <f t="shared" si="458"/>
        <v>78.073002395237879</v>
      </c>
      <c r="BQ543" s="830">
        <f t="shared" si="459"/>
        <v>35.861916045213711</v>
      </c>
      <c r="BR543" s="830">
        <f t="shared" si="460"/>
        <v>56.588785197662112</v>
      </c>
      <c r="BS543" s="830">
        <f t="shared" si="461"/>
        <v>61.40292991095356</v>
      </c>
      <c r="BT543" s="810">
        <f t="shared" si="462"/>
        <v>10.656827169656598</v>
      </c>
      <c r="BU543" s="810">
        <f t="shared" si="463"/>
        <v>60.510169299347709</v>
      </c>
      <c r="BV543" s="810">
        <f t="shared" si="464"/>
        <v>53.360575674915722</v>
      </c>
      <c r="BW543" s="830">
        <f t="shared" si="465"/>
        <v>9.4642448283493916</v>
      </c>
      <c r="BX543" s="816">
        <f t="shared" si="441"/>
        <v>746.53966245461584</v>
      </c>
      <c r="BY543" s="755">
        <f t="shared" si="491"/>
        <v>0.13883943880502433</v>
      </c>
      <c r="BZ543" s="805">
        <f t="shared" ca="1" si="489"/>
        <v>94.003319720503313</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0</v>
      </c>
      <c r="BE544" s="808">
        <f t="shared" si="447"/>
        <v>24.481173929406026</v>
      </c>
      <c r="BF544" s="808">
        <f t="shared" si="448"/>
        <v>0</v>
      </c>
      <c r="BG544" s="829">
        <f t="shared" si="449"/>
        <v>79.630904954650333</v>
      </c>
      <c r="BH544" s="829">
        <f t="shared" si="450"/>
        <v>99.849409761499501</v>
      </c>
      <c r="BI544" s="829">
        <f t="shared" si="451"/>
        <v>0</v>
      </c>
      <c r="BJ544" s="829">
        <f t="shared" si="452"/>
        <v>0</v>
      </c>
      <c r="BK544" s="829">
        <f t="shared" si="453"/>
        <v>0</v>
      </c>
      <c r="BL544" s="810">
        <f t="shared" si="454"/>
        <v>169.48470749544009</v>
      </c>
      <c r="BM544" s="810">
        <f t="shared" si="455"/>
        <v>212.86972648492613</v>
      </c>
      <c r="BN544" s="810">
        <f t="shared" si="456"/>
        <v>16.641512984095037</v>
      </c>
      <c r="BO544" s="810">
        <f t="shared" si="457"/>
        <v>0</v>
      </c>
      <c r="BP544" s="810">
        <f t="shared" si="458"/>
        <v>120.44047715745101</v>
      </c>
      <c r="BQ544" s="830">
        <f t="shared" si="459"/>
        <v>39.908236553233841</v>
      </c>
      <c r="BR544" s="830">
        <f t="shared" si="460"/>
        <v>80.950206989622416</v>
      </c>
      <c r="BS544" s="830">
        <f t="shared" si="461"/>
        <v>84.970280407115425</v>
      </c>
      <c r="BT544" s="810">
        <f t="shared" si="462"/>
        <v>14.674395087486225</v>
      </c>
      <c r="BU544" s="810">
        <f t="shared" si="463"/>
        <v>74.285168192487163</v>
      </c>
      <c r="BV544" s="810">
        <f t="shared" si="464"/>
        <v>62.874929353613325</v>
      </c>
      <c r="BW544" s="830">
        <f t="shared" si="465"/>
        <v>10.305968279099975</v>
      </c>
      <c r="BX544" s="816">
        <f t="shared" si="441"/>
        <v>1091.3670976301264</v>
      </c>
      <c r="BY544" s="755">
        <f t="shared" si="491"/>
        <v>0.20296951787802239</v>
      </c>
      <c r="BZ544" s="805">
        <f t="shared" ca="1" si="489"/>
        <v>93.050845619757084</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0</v>
      </c>
      <c r="BE545" s="808">
        <f t="shared" si="447"/>
        <v>9.7335988859334535</v>
      </c>
      <c r="BF545" s="808">
        <f t="shared" si="448"/>
        <v>0</v>
      </c>
      <c r="BG545" s="829">
        <f t="shared" si="449"/>
        <v>36.989943472133504</v>
      </c>
      <c r="BH545" s="829">
        <f t="shared" si="450"/>
        <v>36.180735454661047</v>
      </c>
      <c r="BI545" s="829">
        <f t="shared" si="451"/>
        <v>0</v>
      </c>
      <c r="BJ545" s="829">
        <f t="shared" si="452"/>
        <v>0</v>
      </c>
      <c r="BK545" s="829">
        <f t="shared" si="453"/>
        <v>0</v>
      </c>
      <c r="BL545" s="810">
        <f t="shared" si="454"/>
        <v>54.236957541440262</v>
      </c>
      <c r="BM545" s="810">
        <f t="shared" si="455"/>
        <v>96.49939802665719</v>
      </c>
      <c r="BN545" s="810">
        <f t="shared" si="456"/>
        <v>5.6635681630476551</v>
      </c>
      <c r="BO545" s="810">
        <f t="shared" si="457"/>
        <v>0</v>
      </c>
      <c r="BP545" s="810">
        <f t="shared" si="458"/>
        <v>50.946287865346896</v>
      </c>
      <c r="BQ545" s="830">
        <f t="shared" si="459"/>
        <v>25.733554084536131</v>
      </c>
      <c r="BR545" s="830">
        <f t="shared" si="460"/>
        <v>45.817877041794361</v>
      </c>
      <c r="BS545" s="830">
        <f t="shared" si="461"/>
        <v>47.022191158106608</v>
      </c>
      <c r="BT545" s="810">
        <f t="shared" si="462"/>
        <v>8.5469702073637759</v>
      </c>
      <c r="BU545" s="810">
        <f t="shared" si="463"/>
        <v>58.463357487852804</v>
      </c>
      <c r="BV545" s="810">
        <f t="shared" si="464"/>
        <v>44.630509510816204</v>
      </c>
      <c r="BW545" s="830">
        <f t="shared" si="465"/>
        <v>8.6525632548151439</v>
      </c>
      <c r="BX545" s="816">
        <f t="shared" si="441"/>
        <v>529.11751215450499</v>
      </c>
      <c r="BY545" s="755">
        <f t="shared" si="491"/>
        <v>9.8403851990795058E-2</v>
      </c>
      <c r="BZ545" s="805">
        <f t="shared" ca="1" si="489"/>
        <v>95.305192606768315</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0</v>
      </c>
      <c r="BE546" s="808">
        <f t="shared" si="447"/>
        <v>11.174164401459526</v>
      </c>
      <c r="BF546" s="808">
        <f t="shared" si="448"/>
        <v>0</v>
      </c>
      <c r="BG546" s="829">
        <f t="shared" si="449"/>
        <v>43.776167707416036</v>
      </c>
      <c r="BH546" s="829">
        <f t="shared" si="450"/>
        <v>57.547575151888893</v>
      </c>
      <c r="BI546" s="829">
        <f t="shared" si="451"/>
        <v>0</v>
      </c>
      <c r="BJ546" s="829">
        <f t="shared" si="452"/>
        <v>0</v>
      </c>
      <c r="BK546" s="829">
        <f t="shared" si="453"/>
        <v>0</v>
      </c>
      <c r="BL546" s="810">
        <f t="shared" si="454"/>
        <v>96.93881880136945</v>
      </c>
      <c r="BM546" s="810">
        <f t="shared" si="455"/>
        <v>103.10993526517143</v>
      </c>
      <c r="BN546" s="810">
        <f t="shared" si="456"/>
        <v>9.1002029991071165</v>
      </c>
      <c r="BO546" s="810">
        <f t="shared" si="457"/>
        <v>0</v>
      </c>
      <c r="BP546" s="810">
        <f t="shared" si="458"/>
        <v>55.300553702473522</v>
      </c>
      <c r="BQ546" s="830">
        <f t="shared" si="459"/>
        <v>41.303757554666561</v>
      </c>
      <c r="BR546" s="830">
        <f t="shared" si="460"/>
        <v>59.41924961252024</v>
      </c>
      <c r="BS546" s="830">
        <f t="shared" si="461"/>
        <v>63.123285979953216</v>
      </c>
      <c r="BT546" s="810">
        <f t="shared" si="462"/>
        <v>12.420336005407007</v>
      </c>
      <c r="BU546" s="810">
        <f t="shared" si="463"/>
        <v>62.635368941231739</v>
      </c>
      <c r="BV546" s="810">
        <f t="shared" si="464"/>
        <v>54.773765937681858</v>
      </c>
      <c r="BW546" s="830">
        <f t="shared" si="465"/>
        <v>11.133907520646121</v>
      </c>
      <c r="BX546" s="816">
        <f t="shared" si="441"/>
        <v>681.75708958099278</v>
      </c>
      <c r="BY546" s="755">
        <f t="shared" si="491"/>
        <v>0.12679135011735035</v>
      </c>
      <c r="BZ546" s="805">
        <f t="shared" ca="1" si="489"/>
        <v>94.696112641310421</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0</v>
      </c>
      <c r="BE548" s="808">
        <f t="shared" si="447"/>
        <v>61.505718446205009</v>
      </c>
      <c r="BF548" s="808">
        <f t="shared" si="448"/>
        <v>0</v>
      </c>
      <c r="BG548" s="829">
        <f t="shared" si="449"/>
        <v>261.90389470924049</v>
      </c>
      <c r="BH548" s="829">
        <f t="shared" si="450"/>
        <v>298.59014442271837</v>
      </c>
      <c r="BI548" s="829">
        <f t="shared" si="451"/>
        <v>0</v>
      </c>
      <c r="BJ548" s="829">
        <f t="shared" si="452"/>
        <v>0</v>
      </c>
      <c r="BK548" s="829">
        <f t="shared" si="453"/>
        <v>0</v>
      </c>
      <c r="BL548" s="810">
        <f t="shared" si="454"/>
        <v>493.1273899395481</v>
      </c>
      <c r="BM548" s="810">
        <f t="shared" si="455"/>
        <v>640.27353728453966</v>
      </c>
      <c r="BN548" s="810">
        <f t="shared" si="456"/>
        <v>42.39822179961584</v>
      </c>
      <c r="BO548" s="810">
        <f t="shared" si="457"/>
        <v>0</v>
      </c>
      <c r="BP548" s="810">
        <f t="shared" si="458"/>
        <v>350.90750653448464</v>
      </c>
      <c r="BQ548" s="830">
        <f t="shared" si="459"/>
        <v>83.325120846807025</v>
      </c>
      <c r="BR548" s="830">
        <f t="shared" si="460"/>
        <v>236.31340861987093</v>
      </c>
      <c r="BS548" s="830">
        <f t="shared" si="461"/>
        <v>237.89826083692333</v>
      </c>
      <c r="BT548" s="810">
        <f t="shared" si="462"/>
        <v>28.228022442305534</v>
      </c>
      <c r="BU548" s="810">
        <f t="shared" si="463"/>
        <v>252.93011721095013</v>
      </c>
      <c r="BV548" s="810">
        <f t="shared" si="464"/>
        <v>150.44670058196726</v>
      </c>
      <c r="BW548" s="830">
        <f t="shared" si="465"/>
        <v>6.7707427700444889</v>
      </c>
      <c r="BX548" s="816">
        <f t="shared" si="441"/>
        <v>3144.6187864452208</v>
      </c>
      <c r="BY548" s="755">
        <f t="shared" si="491"/>
        <v>0.58482774529388526</v>
      </c>
      <c r="BZ548" s="805">
        <f t="shared" ca="1" si="489"/>
        <v>99.439063267323689</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0</v>
      </c>
      <c r="BE549" s="808">
        <f t="shared" si="447"/>
        <v>33.201571686258042</v>
      </c>
      <c r="BF549" s="808">
        <f t="shared" si="448"/>
        <v>0</v>
      </c>
      <c r="BG549" s="829">
        <f t="shared" si="449"/>
        <v>127.71988438530329</v>
      </c>
      <c r="BH549" s="829">
        <f t="shared" si="450"/>
        <v>152.69133469963228</v>
      </c>
      <c r="BI549" s="829">
        <f t="shared" si="451"/>
        <v>0</v>
      </c>
      <c r="BJ549" s="829">
        <f t="shared" si="452"/>
        <v>0</v>
      </c>
      <c r="BK549" s="829">
        <f t="shared" si="453"/>
        <v>0</v>
      </c>
      <c r="BL549" s="810">
        <f t="shared" si="454"/>
        <v>248.83397474895537</v>
      </c>
      <c r="BM549" s="810">
        <f t="shared" si="455"/>
        <v>288.85690653204199</v>
      </c>
      <c r="BN549" s="810">
        <f t="shared" si="456"/>
        <v>19.155409492988028</v>
      </c>
      <c r="BO549" s="810">
        <f t="shared" si="457"/>
        <v>0</v>
      </c>
      <c r="BP549" s="810">
        <f t="shared" si="458"/>
        <v>174.62440761046159</v>
      </c>
      <c r="BQ549" s="830">
        <f t="shared" si="459"/>
        <v>39.821241592356479</v>
      </c>
      <c r="BR549" s="830">
        <f t="shared" si="460"/>
        <v>107.75907132758502</v>
      </c>
      <c r="BS549" s="830">
        <f t="shared" si="461"/>
        <v>100.62965415986795</v>
      </c>
      <c r="BT549" s="810">
        <f t="shared" si="462"/>
        <v>11.447876882008854</v>
      </c>
      <c r="BU549" s="810">
        <f t="shared" si="463"/>
        <v>112.5581800542667</v>
      </c>
      <c r="BV549" s="810">
        <f t="shared" si="464"/>
        <v>77.8588123187116</v>
      </c>
      <c r="BW549" s="830">
        <f t="shared" si="465"/>
        <v>3.6208404649874639</v>
      </c>
      <c r="BX549" s="816">
        <f t="shared" si="441"/>
        <v>1498.7791659554243</v>
      </c>
      <c r="BY549" s="755">
        <f t="shared" si="491"/>
        <v>0.27873891871962514</v>
      </c>
      <c r="BZ549" s="805">
        <f t="shared" ca="1" si="489"/>
        <v>96.952926475258934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0</v>
      </c>
      <c r="BE550" s="808">
        <f t="shared" si="447"/>
        <v>10.977035413049595</v>
      </c>
      <c r="BF550" s="808">
        <f t="shared" si="448"/>
        <v>0</v>
      </c>
      <c r="BG550" s="829">
        <f t="shared" si="449"/>
        <v>41.010109644318597</v>
      </c>
      <c r="BH550" s="829">
        <f t="shared" si="450"/>
        <v>47.356547143446889</v>
      </c>
      <c r="BI550" s="829">
        <f t="shared" si="451"/>
        <v>0</v>
      </c>
      <c r="BJ550" s="829">
        <f t="shared" si="452"/>
        <v>0</v>
      </c>
      <c r="BK550" s="829">
        <f t="shared" si="453"/>
        <v>0</v>
      </c>
      <c r="BL550" s="810">
        <f t="shared" si="454"/>
        <v>80.924832861727211</v>
      </c>
      <c r="BM550" s="810">
        <f t="shared" si="455"/>
        <v>84.074513061058511</v>
      </c>
      <c r="BN550" s="810">
        <f t="shared" si="456"/>
        <v>6.9765196066898048</v>
      </c>
      <c r="BO550" s="810">
        <f t="shared" si="457"/>
        <v>0</v>
      </c>
      <c r="BP550" s="810">
        <f t="shared" si="458"/>
        <v>55.110418043644785</v>
      </c>
      <c r="BQ550" s="830">
        <f t="shared" si="459"/>
        <v>14.129166629197828</v>
      </c>
      <c r="BR550" s="830">
        <f t="shared" si="460"/>
        <v>34.646520298192549</v>
      </c>
      <c r="BS550" s="830">
        <f t="shared" si="461"/>
        <v>32.162930841585698</v>
      </c>
      <c r="BT550" s="810">
        <f t="shared" si="462"/>
        <v>4.6791718431222371</v>
      </c>
      <c r="BU550" s="810">
        <f t="shared" si="463"/>
        <v>37.391828229261812</v>
      </c>
      <c r="BV550" s="810">
        <f t="shared" si="464"/>
        <v>29.431877077674685</v>
      </c>
      <c r="BW550" s="830">
        <f t="shared" si="465"/>
        <v>2.2413924088944026</v>
      </c>
      <c r="BX550" s="816">
        <f t="shared" si="441"/>
        <v>481.11286310186466</v>
      </c>
      <c r="BY550" s="755">
        <f t="shared" si="491"/>
        <v>8.9476076455619238E-2</v>
      </c>
      <c r="BZ550" s="805">
        <f t="shared" ca="1" si="489"/>
        <v>93.888867501514596</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0</v>
      </c>
      <c r="BE551" s="808">
        <f t="shared" si="447"/>
        <v>17.180543455227131</v>
      </c>
      <c r="BF551" s="808">
        <f t="shared" si="448"/>
        <v>0</v>
      </c>
      <c r="BG551" s="829">
        <f t="shared" si="449"/>
        <v>67.861418716142467</v>
      </c>
      <c r="BH551" s="829">
        <f t="shared" si="450"/>
        <v>68.129440397440803</v>
      </c>
      <c r="BI551" s="829">
        <f t="shared" si="451"/>
        <v>0</v>
      </c>
      <c r="BJ551" s="829">
        <f t="shared" si="452"/>
        <v>0</v>
      </c>
      <c r="BK551" s="829">
        <f t="shared" si="453"/>
        <v>0</v>
      </c>
      <c r="BL551" s="810">
        <f t="shared" si="454"/>
        <v>121.13677491025385</v>
      </c>
      <c r="BM551" s="810">
        <f t="shared" si="455"/>
        <v>160.21154313528939</v>
      </c>
      <c r="BN551" s="810">
        <f t="shared" si="456"/>
        <v>11.58371919806088</v>
      </c>
      <c r="BO551" s="810">
        <f t="shared" si="457"/>
        <v>0</v>
      </c>
      <c r="BP551" s="810">
        <f t="shared" si="458"/>
        <v>81.463778605113191</v>
      </c>
      <c r="BQ551" s="830">
        <f t="shared" si="459"/>
        <v>28.096273557607272</v>
      </c>
      <c r="BR551" s="830">
        <f t="shared" si="460"/>
        <v>69.0850293967477</v>
      </c>
      <c r="BS551" s="830">
        <f t="shared" si="461"/>
        <v>65.638270880207145</v>
      </c>
      <c r="BT551" s="810">
        <f t="shared" si="462"/>
        <v>9.5865895949542743</v>
      </c>
      <c r="BU551" s="810">
        <f t="shared" si="463"/>
        <v>69.584054795236341</v>
      </c>
      <c r="BV551" s="810">
        <f t="shared" si="464"/>
        <v>53.119970401720607</v>
      </c>
      <c r="BW551" s="830">
        <f t="shared" si="465"/>
        <v>4.3685373788554323</v>
      </c>
      <c r="BX551" s="816">
        <f t="shared" si="441"/>
        <v>827.04594442285645</v>
      </c>
      <c r="BY551" s="755">
        <f t="shared" si="491"/>
        <v>0.15381178062541501</v>
      </c>
      <c r="BZ551" s="805">
        <f t="shared" ca="1" si="489"/>
        <v>95.062639662454288</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0</v>
      </c>
      <c r="BE552" s="808">
        <f t="shared" si="447"/>
        <v>1.6856571996257186</v>
      </c>
      <c r="BF552" s="808">
        <f t="shared" si="448"/>
        <v>0</v>
      </c>
      <c r="BG552" s="829">
        <f t="shared" si="449"/>
        <v>6.9683545655236845</v>
      </c>
      <c r="BH552" s="829">
        <f t="shared" si="450"/>
        <v>11.56733013574269</v>
      </c>
      <c r="BI552" s="829">
        <f t="shared" si="451"/>
        <v>0</v>
      </c>
      <c r="BJ552" s="829">
        <f t="shared" si="452"/>
        <v>0</v>
      </c>
      <c r="BK552" s="829">
        <f t="shared" si="453"/>
        <v>0</v>
      </c>
      <c r="BL552" s="810">
        <f t="shared" si="454"/>
        <v>14.019623559025868</v>
      </c>
      <c r="BM552" s="810">
        <f t="shared" si="455"/>
        <v>18.507339166908668</v>
      </c>
      <c r="BN552" s="810">
        <f t="shared" si="456"/>
        <v>1.4001672696594336</v>
      </c>
      <c r="BO552" s="810">
        <f t="shared" si="457"/>
        <v>0</v>
      </c>
      <c r="BP552" s="810">
        <f t="shared" si="458"/>
        <v>9.962728649499816</v>
      </c>
      <c r="BQ552" s="830">
        <f t="shared" si="459"/>
        <v>2.1586292494200943</v>
      </c>
      <c r="BR552" s="830">
        <f t="shared" si="460"/>
        <v>7.2921371964327077</v>
      </c>
      <c r="BS552" s="830">
        <f t="shared" si="461"/>
        <v>4.35802073108567</v>
      </c>
      <c r="BT552" s="810">
        <f t="shared" si="462"/>
        <v>1.1631464527550679</v>
      </c>
      <c r="BU552" s="810">
        <f t="shared" si="463"/>
        <v>7.9414455501546364</v>
      </c>
      <c r="BV552" s="810">
        <f t="shared" si="464"/>
        <v>5.244995435327259</v>
      </c>
      <c r="BW552" s="830">
        <f t="shared" si="465"/>
        <v>0.42543458304399839</v>
      </c>
      <c r="BX552" s="816">
        <f t="shared" si="441"/>
        <v>92.695009744205294</v>
      </c>
      <c r="BY552" s="755">
        <f t="shared" si="491"/>
        <v>1.7239168633848855E-2</v>
      </c>
      <c r="BZ552" s="805">
        <f t="shared" ca="1" si="489"/>
        <v>99.122359163199718</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0</v>
      </c>
      <c r="BE553" s="808">
        <f t="shared" si="447"/>
        <v>46.590741288568267</v>
      </c>
      <c r="BF553" s="808">
        <f t="shared" si="448"/>
        <v>0</v>
      </c>
      <c r="BG553" s="829">
        <f t="shared" si="449"/>
        <v>193.49090103766483</v>
      </c>
      <c r="BH553" s="829">
        <f t="shared" si="450"/>
        <v>226.26730872996444</v>
      </c>
      <c r="BI553" s="829">
        <f t="shared" si="451"/>
        <v>0</v>
      </c>
      <c r="BJ553" s="829">
        <f t="shared" si="452"/>
        <v>0</v>
      </c>
      <c r="BK553" s="829">
        <f t="shared" si="453"/>
        <v>0</v>
      </c>
      <c r="BL553" s="810">
        <f t="shared" si="454"/>
        <v>395.93132943008538</v>
      </c>
      <c r="BM553" s="810">
        <f t="shared" si="455"/>
        <v>539.34732705933197</v>
      </c>
      <c r="BN553" s="810">
        <f t="shared" si="456"/>
        <v>33.36341650290067</v>
      </c>
      <c r="BO553" s="810">
        <f t="shared" si="457"/>
        <v>0</v>
      </c>
      <c r="BP553" s="810">
        <f t="shared" si="458"/>
        <v>286.00201850773152</v>
      </c>
      <c r="BQ553" s="830">
        <f t="shared" si="459"/>
        <v>59.296420290647603</v>
      </c>
      <c r="BR553" s="830">
        <f t="shared" si="460"/>
        <v>217.2701380450643</v>
      </c>
      <c r="BS553" s="830">
        <f t="shared" si="461"/>
        <v>201.22970681990773</v>
      </c>
      <c r="BT553" s="810">
        <f t="shared" si="462"/>
        <v>26.015143837570587</v>
      </c>
      <c r="BU553" s="810">
        <f t="shared" si="463"/>
        <v>232.38583866198982</v>
      </c>
      <c r="BV553" s="810">
        <f t="shared" si="464"/>
        <v>142.83702141425965</v>
      </c>
      <c r="BW553" s="830">
        <f t="shared" si="465"/>
        <v>4.05312319349484</v>
      </c>
      <c r="BX553" s="816">
        <f t="shared" si="441"/>
        <v>2604.0804348191814</v>
      </c>
      <c r="BY553" s="755">
        <f t="shared" si="491"/>
        <v>0.48429987629146021</v>
      </c>
      <c r="BZ553" s="805">
        <f t="shared" ca="1" si="489"/>
        <v>103.51354466963309</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0</v>
      </c>
      <c r="BE554" s="808">
        <f t="shared" si="447"/>
        <v>9.5026590022376141</v>
      </c>
      <c r="BF554" s="808">
        <f t="shared" si="448"/>
        <v>0</v>
      </c>
      <c r="BG554" s="829">
        <f t="shared" si="449"/>
        <v>48.165699987129621</v>
      </c>
      <c r="BH554" s="829">
        <f t="shared" si="450"/>
        <v>58.549887732763551</v>
      </c>
      <c r="BI554" s="829">
        <f t="shared" si="451"/>
        <v>0</v>
      </c>
      <c r="BJ554" s="829">
        <f t="shared" si="452"/>
        <v>0</v>
      </c>
      <c r="BK554" s="829">
        <f t="shared" si="453"/>
        <v>0</v>
      </c>
      <c r="BL554" s="810">
        <f t="shared" si="454"/>
        <v>102.0309299323069</v>
      </c>
      <c r="BM554" s="810">
        <f t="shared" si="455"/>
        <v>157.1347124066499</v>
      </c>
      <c r="BN554" s="810">
        <f t="shared" si="456"/>
        <v>9.8095113042274136</v>
      </c>
      <c r="BO554" s="810">
        <f t="shared" si="457"/>
        <v>0</v>
      </c>
      <c r="BP554" s="810">
        <f t="shared" si="458"/>
        <v>77.808742208524308</v>
      </c>
      <c r="BQ554" s="830">
        <f t="shared" si="459"/>
        <v>22.752646461904636</v>
      </c>
      <c r="BR554" s="830">
        <f t="shared" si="460"/>
        <v>57.811229823149127</v>
      </c>
      <c r="BS554" s="830">
        <f t="shared" si="461"/>
        <v>55.371775360319482</v>
      </c>
      <c r="BT554" s="810">
        <f t="shared" si="462"/>
        <v>8.0967570806886755</v>
      </c>
      <c r="BU554" s="810">
        <f t="shared" si="463"/>
        <v>74.34903044292372</v>
      </c>
      <c r="BV554" s="810">
        <f t="shared" si="464"/>
        <v>49.488634782657599</v>
      </c>
      <c r="BW554" s="830">
        <f t="shared" si="465"/>
        <v>1.8106357783540967</v>
      </c>
      <c r="BX554" s="816">
        <f t="shared" si="441"/>
        <v>732.68285230383685</v>
      </c>
      <c r="BY554" s="755">
        <f t="shared" si="491"/>
        <v>0.13626238651735853</v>
      </c>
      <c r="BZ554" s="805">
        <f t="shared" ca="1" si="489"/>
        <v>109.89213512817663</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0</v>
      </c>
      <c r="BE555" s="808">
        <f t="shared" si="447"/>
        <v>7.9698100888093242</v>
      </c>
      <c r="BF555" s="808">
        <f t="shared" si="448"/>
        <v>0</v>
      </c>
      <c r="BG555" s="829">
        <f t="shared" si="449"/>
        <v>40.076682885123212</v>
      </c>
      <c r="BH555" s="829">
        <f t="shared" si="450"/>
        <v>51.728971156491312</v>
      </c>
      <c r="BI555" s="829">
        <f t="shared" si="451"/>
        <v>0</v>
      </c>
      <c r="BJ555" s="829">
        <f t="shared" si="452"/>
        <v>0</v>
      </c>
      <c r="BK555" s="829">
        <f t="shared" si="453"/>
        <v>0</v>
      </c>
      <c r="BL555" s="810">
        <f t="shared" si="454"/>
        <v>91.763498345337055</v>
      </c>
      <c r="BM555" s="810">
        <f t="shared" si="455"/>
        <v>104.31213394398034</v>
      </c>
      <c r="BN555" s="810">
        <f t="shared" si="456"/>
        <v>7.3672557377171062</v>
      </c>
      <c r="BO555" s="810">
        <f t="shared" si="457"/>
        <v>0</v>
      </c>
      <c r="BP555" s="810">
        <f t="shared" si="458"/>
        <v>64.678219903985365</v>
      </c>
      <c r="BQ555" s="830">
        <f t="shared" si="459"/>
        <v>13.78311749889709</v>
      </c>
      <c r="BR555" s="830">
        <f t="shared" si="460"/>
        <v>49.824097891651824</v>
      </c>
      <c r="BS555" s="830">
        <f t="shared" si="461"/>
        <v>46.667452794623131</v>
      </c>
      <c r="BT555" s="810">
        <f t="shared" si="462"/>
        <v>5.0281211351826069</v>
      </c>
      <c r="BU555" s="810">
        <f t="shared" si="463"/>
        <v>60.641144495814849</v>
      </c>
      <c r="BV555" s="810">
        <f t="shared" si="464"/>
        <v>45.501611318772582</v>
      </c>
      <c r="BW555" s="830">
        <f t="shared" si="465"/>
        <v>1.7821272780901416</v>
      </c>
      <c r="BX555" s="816">
        <f t="shared" si="441"/>
        <v>591.12424447447597</v>
      </c>
      <c r="BY555" s="755">
        <f t="shared" si="491"/>
        <v>0.10993569731717984</v>
      </c>
      <c r="BZ555" s="805">
        <f t="shared" ca="1" si="489"/>
        <v>110.1229599748897</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0</v>
      </c>
      <c r="BE556" s="808">
        <f t="shared" si="447"/>
        <v>5.6985649589351492</v>
      </c>
      <c r="BF556" s="808">
        <f t="shared" si="448"/>
        <v>0</v>
      </c>
      <c r="BG556" s="829">
        <f t="shared" si="449"/>
        <v>26.379587874488081</v>
      </c>
      <c r="BH556" s="829">
        <f t="shared" si="450"/>
        <v>36.953057879807332</v>
      </c>
      <c r="BI556" s="829">
        <f t="shared" si="451"/>
        <v>0</v>
      </c>
      <c r="BJ556" s="829">
        <f t="shared" si="452"/>
        <v>0</v>
      </c>
      <c r="BK556" s="829">
        <f t="shared" si="453"/>
        <v>0</v>
      </c>
      <c r="BL556" s="810">
        <f t="shared" si="454"/>
        <v>58.883658436316132</v>
      </c>
      <c r="BM556" s="810">
        <f t="shared" si="455"/>
        <v>72.176694048432353</v>
      </c>
      <c r="BN556" s="810">
        <f t="shared" si="456"/>
        <v>5.7556550622949789</v>
      </c>
      <c r="BO556" s="810">
        <f t="shared" si="457"/>
        <v>0</v>
      </c>
      <c r="BP556" s="810">
        <f t="shared" si="458"/>
        <v>46.272558311125685</v>
      </c>
      <c r="BQ556" s="830">
        <f t="shared" si="459"/>
        <v>11.268139220278194</v>
      </c>
      <c r="BR556" s="830">
        <f t="shared" si="460"/>
        <v>36.930927254836632</v>
      </c>
      <c r="BS556" s="830">
        <f t="shared" si="461"/>
        <v>33.231615482208269</v>
      </c>
      <c r="BT556" s="810">
        <f t="shared" si="462"/>
        <v>3.9701984018819152</v>
      </c>
      <c r="BU556" s="810">
        <f t="shared" si="463"/>
        <v>38.729793072990745</v>
      </c>
      <c r="BV556" s="810">
        <f t="shared" si="464"/>
        <v>36.514341631597588</v>
      </c>
      <c r="BW556" s="830">
        <f t="shared" si="465"/>
        <v>1.7538277535618521</v>
      </c>
      <c r="BX556" s="816">
        <f t="shared" si="441"/>
        <v>414.51861938875487</v>
      </c>
      <c r="BY556" s="755">
        <f t="shared" si="491"/>
        <v>7.7091058097220541E-2</v>
      </c>
      <c r="BZ556" s="805">
        <f t="shared" ca="1" si="489"/>
        <v>108.25955697286236</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0</v>
      </c>
      <c r="BE557" s="808">
        <f t="shared" si="447"/>
        <v>37.484378813088135</v>
      </c>
      <c r="BF557" s="808">
        <f t="shared" si="448"/>
        <v>0</v>
      </c>
      <c r="BG557" s="829">
        <f t="shared" si="449"/>
        <v>154.55037125364788</v>
      </c>
      <c r="BH557" s="829">
        <f t="shared" si="450"/>
        <v>185.92253058649973</v>
      </c>
      <c r="BI557" s="829">
        <f t="shared" si="451"/>
        <v>0</v>
      </c>
      <c r="BJ557" s="829">
        <f t="shared" si="452"/>
        <v>0</v>
      </c>
      <c r="BK557" s="829">
        <f t="shared" si="453"/>
        <v>0</v>
      </c>
      <c r="BL557" s="810">
        <f t="shared" si="454"/>
        <v>290.95966754488472</v>
      </c>
      <c r="BM557" s="810">
        <f t="shared" si="455"/>
        <v>382.67890251619008</v>
      </c>
      <c r="BN557" s="810">
        <f t="shared" si="456"/>
        <v>26.801426730954876</v>
      </c>
      <c r="BO557" s="810">
        <f t="shared" si="457"/>
        <v>0</v>
      </c>
      <c r="BP557" s="810">
        <f t="shared" si="458"/>
        <v>225.98011531847601</v>
      </c>
      <c r="BQ557" s="830">
        <f t="shared" si="459"/>
        <v>56.882516051412722</v>
      </c>
      <c r="BR557" s="830">
        <f t="shared" si="460"/>
        <v>151.81423319551095</v>
      </c>
      <c r="BS557" s="830">
        <f t="shared" si="461"/>
        <v>150.07404843336721</v>
      </c>
      <c r="BT557" s="810">
        <f t="shared" si="462"/>
        <v>17.516947956163548</v>
      </c>
      <c r="BU557" s="810">
        <f t="shared" si="463"/>
        <v>175.82113569990995</v>
      </c>
      <c r="BV557" s="810">
        <f t="shared" si="464"/>
        <v>109.56664750080905</v>
      </c>
      <c r="BW557" s="830">
        <f t="shared" si="465"/>
        <v>4.7839249136531521</v>
      </c>
      <c r="BX557" s="816">
        <f t="shared" si="441"/>
        <v>1970.8368465145679</v>
      </c>
      <c r="BY557" s="755">
        <f t="shared" si="491"/>
        <v>0.36653093667743497</v>
      </c>
      <c r="BZ557" s="805">
        <f t="shared" ca="1" si="489"/>
        <v>101.24560198858138</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0</v>
      </c>
      <c r="BE558" s="808">
        <f t="shared" si="447"/>
        <v>23.231206628397228</v>
      </c>
      <c r="BF558" s="808">
        <f t="shared" si="448"/>
        <v>0</v>
      </c>
      <c r="BG558" s="829">
        <f t="shared" si="449"/>
        <v>110.21185445804983</v>
      </c>
      <c r="BH558" s="829">
        <f t="shared" si="450"/>
        <v>121.19121623331604</v>
      </c>
      <c r="BI558" s="829">
        <f t="shared" si="451"/>
        <v>0</v>
      </c>
      <c r="BJ558" s="829">
        <f t="shared" si="452"/>
        <v>0</v>
      </c>
      <c r="BK558" s="829">
        <f t="shared" si="453"/>
        <v>0</v>
      </c>
      <c r="BL558" s="810">
        <f t="shared" si="454"/>
        <v>212.97401261121487</v>
      </c>
      <c r="BM558" s="810">
        <f t="shared" si="455"/>
        <v>284.23211785089114</v>
      </c>
      <c r="BN558" s="810">
        <f t="shared" si="456"/>
        <v>17.658888694002894</v>
      </c>
      <c r="BO558" s="810">
        <f t="shared" si="457"/>
        <v>0</v>
      </c>
      <c r="BP558" s="810">
        <f t="shared" si="458"/>
        <v>152.166861060179</v>
      </c>
      <c r="BQ558" s="830">
        <f t="shared" si="459"/>
        <v>28.820709251477396</v>
      </c>
      <c r="BR558" s="830">
        <f t="shared" si="460"/>
        <v>118.41480305027709</v>
      </c>
      <c r="BS558" s="830">
        <f t="shared" si="461"/>
        <v>102.62479785547887</v>
      </c>
      <c r="BT558" s="810">
        <f t="shared" si="462"/>
        <v>12.69248308134093</v>
      </c>
      <c r="BU558" s="810">
        <f t="shared" si="463"/>
        <v>133.19485285166681</v>
      </c>
      <c r="BV558" s="810">
        <f t="shared" si="464"/>
        <v>79.868696054022195</v>
      </c>
      <c r="BW558" s="830">
        <f t="shared" si="465"/>
        <v>2.4705418302381359</v>
      </c>
      <c r="BX558" s="816">
        <f t="shared" si="441"/>
        <v>1399.7530415105523</v>
      </c>
      <c r="BY558" s="755">
        <f t="shared" si="491"/>
        <v>0.26032230639958198</v>
      </c>
      <c r="BZ558" s="805">
        <f t="shared" ca="1" si="489"/>
        <v>105.69746467924679</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0</v>
      </c>
      <c r="BE559" s="808">
        <f t="shared" si="447"/>
        <v>1.0926900173673968</v>
      </c>
      <c r="BF559" s="808">
        <f t="shared" si="448"/>
        <v>0</v>
      </c>
      <c r="BG559" s="829">
        <f t="shared" si="449"/>
        <v>4.8050393281078039</v>
      </c>
      <c r="BH559" s="829">
        <f t="shared" si="450"/>
        <v>7.3329242542263211</v>
      </c>
      <c r="BI559" s="829">
        <f t="shared" si="451"/>
        <v>0</v>
      </c>
      <c r="BJ559" s="829">
        <f t="shared" si="452"/>
        <v>0</v>
      </c>
      <c r="BK559" s="829">
        <f t="shared" si="453"/>
        <v>0</v>
      </c>
      <c r="BL559" s="810">
        <f t="shared" si="454"/>
        <v>13.71667154577084</v>
      </c>
      <c r="BM559" s="810">
        <f t="shared" si="455"/>
        <v>16.642292454063764</v>
      </c>
      <c r="BN559" s="810">
        <f t="shared" si="456"/>
        <v>1.1941349402800507</v>
      </c>
      <c r="BO559" s="810">
        <f t="shared" si="457"/>
        <v>0</v>
      </c>
      <c r="BP559" s="810">
        <f t="shared" si="458"/>
        <v>8.6956500180283758</v>
      </c>
      <c r="BQ559" s="830">
        <f t="shared" si="459"/>
        <v>3.1530558043890067</v>
      </c>
      <c r="BR559" s="830">
        <f t="shared" si="460"/>
        <v>7.7316953501241059</v>
      </c>
      <c r="BS559" s="830">
        <f t="shared" si="461"/>
        <v>7.7763025242786243</v>
      </c>
      <c r="BT559" s="810">
        <f t="shared" si="462"/>
        <v>1.3459133640315699</v>
      </c>
      <c r="BU559" s="810">
        <f t="shared" si="463"/>
        <v>11.414572700247852</v>
      </c>
      <c r="BV559" s="810">
        <f t="shared" si="464"/>
        <v>7.306386833314237</v>
      </c>
      <c r="BW559" s="830">
        <f t="shared" si="465"/>
        <v>0.41007398120491917</v>
      </c>
      <c r="BX559" s="816">
        <f t="shared" si="441"/>
        <v>92.617403115434868</v>
      </c>
      <c r="BY559" s="755">
        <f t="shared" si="491"/>
        <v>1.7224735561732353E-2</v>
      </c>
      <c r="BZ559" s="805">
        <f t="shared" ca="1" si="489"/>
        <v>109.64579087429138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0</v>
      </c>
      <c r="BE560" s="808">
        <f t="shared" si="447"/>
        <v>2.3749576215861863</v>
      </c>
      <c r="BF560" s="808">
        <f t="shared" si="448"/>
        <v>0</v>
      </c>
      <c r="BG560" s="829">
        <f t="shared" si="449"/>
        <v>9.1662644793489232</v>
      </c>
      <c r="BH560" s="829">
        <f t="shared" si="450"/>
        <v>11.726478253870381</v>
      </c>
      <c r="BI560" s="829">
        <f t="shared" si="451"/>
        <v>0</v>
      </c>
      <c r="BJ560" s="829">
        <f t="shared" si="452"/>
        <v>0</v>
      </c>
      <c r="BK560" s="829">
        <f t="shared" si="453"/>
        <v>0</v>
      </c>
      <c r="BL560" s="810">
        <f t="shared" si="454"/>
        <v>22.738805594298523</v>
      </c>
      <c r="BM560" s="810">
        <f t="shared" si="455"/>
        <v>24.843619534391575</v>
      </c>
      <c r="BN560" s="810">
        <f t="shared" si="456"/>
        <v>2.4705450682553551</v>
      </c>
      <c r="BO560" s="810">
        <f t="shared" si="457"/>
        <v>0</v>
      </c>
      <c r="BP560" s="810">
        <f t="shared" si="458"/>
        <v>16.208927578181811</v>
      </c>
      <c r="BQ560" s="830">
        <f t="shared" si="459"/>
        <v>4.4870605325391555</v>
      </c>
      <c r="BR560" s="830">
        <f t="shared" si="460"/>
        <v>14.355655334833266</v>
      </c>
      <c r="BS560" s="830">
        <f t="shared" si="461"/>
        <v>11.616579871034658</v>
      </c>
      <c r="BT560" s="810">
        <f t="shared" si="462"/>
        <v>2.1275812961222083</v>
      </c>
      <c r="BU560" s="810">
        <f t="shared" si="463"/>
        <v>15.129466994646815</v>
      </c>
      <c r="BV560" s="810">
        <f t="shared" si="464"/>
        <v>13.498196840412316</v>
      </c>
      <c r="BW560" s="830">
        <f t="shared" si="465"/>
        <v>0.67805636037704398</v>
      </c>
      <c r="BX560" s="816">
        <f t="shared" si="441"/>
        <v>151.42219535989821</v>
      </c>
      <c r="BY560" s="755">
        <f t="shared" si="491"/>
        <v>2.8161092683633662E-2</v>
      </c>
      <c r="BZ560" s="805">
        <f t="shared" ca="1" si="489"/>
        <v>103.28877523789552</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0</v>
      </c>
      <c r="BE561" s="808">
        <f t="shared" si="447"/>
        <v>3.5818096483054989</v>
      </c>
      <c r="BF561" s="808">
        <f t="shared" si="448"/>
        <v>0</v>
      </c>
      <c r="BG561" s="829">
        <f t="shared" si="449"/>
        <v>13.049060366757239</v>
      </c>
      <c r="BH561" s="829">
        <f t="shared" si="450"/>
        <v>19.041263371971727</v>
      </c>
      <c r="BI561" s="829">
        <f t="shared" si="451"/>
        <v>0</v>
      </c>
      <c r="BJ561" s="829">
        <f t="shared" si="452"/>
        <v>0</v>
      </c>
      <c r="BK561" s="829">
        <f t="shared" si="453"/>
        <v>0</v>
      </c>
      <c r="BL561" s="810">
        <f t="shared" si="454"/>
        <v>36.688163519660918</v>
      </c>
      <c r="BM561" s="810">
        <f t="shared" si="455"/>
        <v>46.356065136637135</v>
      </c>
      <c r="BN561" s="810">
        <f t="shared" si="456"/>
        <v>2.8495295268225784</v>
      </c>
      <c r="BO561" s="810">
        <f t="shared" si="457"/>
        <v>0</v>
      </c>
      <c r="BP561" s="810">
        <f t="shared" si="458"/>
        <v>31.644383218081419</v>
      </c>
      <c r="BQ561" s="830">
        <f t="shared" si="459"/>
        <v>6.0235219642842726</v>
      </c>
      <c r="BR561" s="830">
        <f t="shared" si="460"/>
        <v>24.533411677760508</v>
      </c>
      <c r="BS561" s="830">
        <f t="shared" si="461"/>
        <v>22.909268007105521</v>
      </c>
      <c r="BT561" s="810">
        <f t="shared" si="462"/>
        <v>2.8339248535168915</v>
      </c>
      <c r="BU561" s="810">
        <f t="shared" si="463"/>
        <v>23.369229515091575</v>
      </c>
      <c r="BV561" s="810">
        <f t="shared" si="464"/>
        <v>15.384163490520267</v>
      </c>
      <c r="BW561" s="830">
        <f t="shared" si="465"/>
        <v>1.5465901840957659</v>
      </c>
      <c r="BX561" s="816">
        <f t="shared" si="441"/>
        <v>249.81038448061133</v>
      </c>
      <c r="BY561" s="755">
        <f t="shared" si="491"/>
        <v>4.6459063507645774E-2</v>
      </c>
      <c r="BZ561" s="805">
        <f t="shared" ca="1" si="489"/>
        <v>107.85016077263994</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0</v>
      </c>
      <c r="BE562" s="808">
        <f t="shared" si="447"/>
        <v>7.6423740471451191</v>
      </c>
      <c r="BF562" s="808">
        <f t="shared" si="448"/>
        <v>0</v>
      </c>
      <c r="BG562" s="829">
        <f t="shared" si="449"/>
        <v>31.98420385590093</v>
      </c>
      <c r="BH562" s="829">
        <f t="shared" si="450"/>
        <v>43.425681537901646</v>
      </c>
      <c r="BI562" s="829">
        <f t="shared" si="451"/>
        <v>0</v>
      </c>
      <c r="BJ562" s="829">
        <f t="shared" si="452"/>
        <v>0</v>
      </c>
      <c r="BK562" s="829">
        <f t="shared" si="453"/>
        <v>0</v>
      </c>
      <c r="BL562" s="810">
        <f t="shared" si="454"/>
        <v>62.677431905088987</v>
      </c>
      <c r="BM562" s="810">
        <f t="shared" si="455"/>
        <v>99.989620011299039</v>
      </c>
      <c r="BN562" s="810">
        <f t="shared" si="456"/>
        <v>8.1148628666654634</v>
      </c>
      <c r="BO562" s="810">
        <f t="shared" si="457"/>
        <v>0</v>
      </c>
      <c r="BP562" s="810">
        <f t="shared" si="458"/>
        <v>62.076082440001002</v>
      </c>
      <c r="BQ562" s="830">
        <f t="shared" si="459"/>
        <v>18.308352826955808</v>
      </c>
      <c r="BR562" s="830">
        <f t="shared" si="460"/>
        <v>57.016295742025342</v>
      </c>
      <c r="BS562" s="830">
        <f t="shared" si="461"/>
        <v>45.551839136259467</v>
      </c>
      <c r="BT562" s="810">
        <f t="shared" si="462"/>
        <v>6.9906818780351907</v>
      </c>
      <c r="BU562" s="810">
        <f t="shared" si="463"/>
        <v>57.318579704629379</v>
      </c>
      <c r="BV562" s="810">
        <f t="shared" si="464"/>
        <v>48.786686460756499</v>
      </c>
      <c r="BW562" s="830">
        <f t="shared" si="465"/>
        <v>0.96162497835947047</v>
      </c>
      <c r="BX562" s="816">
        <f t="shared" si="441"/>
        <v>550.84431739102342</v>
      </c>
      <c r="BY562" s="755">
        <f t="shared" si="491"/>
        <v>0.10244454480026473</v>
      </c>
      <c r="BZ562" s="805">
        <f t="shared" ca="1" si="489"/>
        <v>107.78618328199747</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0</v>
      </c>
      <c r="BE563" s="808">
        <f t="shared" si="447"/>
        <v>2.2585561758064325</v>
      </c>
      <c r="BF563" s="808">
        <f t="shared" si="448"/>
        <v>0</v>
      </c>
      <c r="BG563" s="829">
        <f t="shared" si="449"/>
        <v>9.7168357291384737</v>
      </c>
      <c r="BH563" s="829">
        <f t="shared" si="450"/>
        <v>11.50902561926895</v>
      </c>
      <c r="BI563" s="829">
        <f t="shared" si="451"/>
        <v>0</v>
      </c>
      <c r="BJ563" s="829">
        <f t="shared" si="452"/>
        <v>0</v>
      </c>
      <c r="BK563" s="829">
        <f t="shared" si="453"/>
        <v>0</v>
      </c>
      <c r="BL563" s="810">
        <f t="shared" si="454"/>
        <v>18.765238013881106</v>
      </c>
      <c r="BM563" s="810">
        <f t="shared" si="455"/>
        <v>24.77203635379183</v>
      </c>
      <c r="BN563" s="810">
        <f t="shared" si="456"/>
        <v>1.5695128417229274</v>
      </c>
      <c r="BO563" s="810">
        <f t="shared" si="457"/>
        <v>0</v>
      </c>
      <c r="BP563" s="810">
        <f t="shared" si="458"/>
        <v>12.902147308296279</v>
      </c>
      <c r="BQ563" s="830">
        <f t="shared" si="459"/>
        <v>3.2708203572781787</v>
      </c>
      <c r="BR563" s="830">
        <f t="shared" si="460"/>
        <v>7.4828926635410493</v>
      </c>
      <c r="BS563" s="830">
        <f t="shared" si="461"/>
        <v>12.159871495953478</v>
      </c>
      <c r="BT563" s="810">
        <f t="shared" si="462"/>
        <v>1.5560802696191949</v>
      </c>
      <c r="BU563" s="810">
        <f t="shared" si="463"/>
        <v>14.789655279754029</v>
      </c>
      <c r="BV563" s="810">
        <f t="shared" si="464"/>
        <v>8.5026287956396214</v>
      </c>
      <c r="BW563" s="830">
        <f t="shared" si="465"/>
        <v>1.0105918908796561</v>
      </c>
      <c r="BX563" s="816">
        <f t="shared" si="441"/>
        <v>130.26589279457122</v>
      </c>
      <c r="BY563" s="755">
        <f t="shared" si="491"/>
        <v>2.4226500426738184E-2</v>
      </c>
      <c r="BZ563" s="805">
        <f t="shared" ca="1" si="489"/>
        <v>100.37600089741963</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0</v>
      </c>
      <c r="BE564" s="808">
        <f t="shared" si="447"/>
        <v>7.2269691986317559</v>
      </c>
      <c r="BF564" s="808">
        <f t="shared" si="448"/>
        <v>0</v>
      </c>
      <c r="BG564" s="829">
        <f t="shared" si="449"/>
        <v>31.066865515657842</v>
      </c>
      <c r="BH564" s="829">
        <f t="shared" si="450"/>
        <v>29.532426199352635</v>
      </c>
      <c r="BI564" s="829">
        <f t="shared" si="451"/>
        <v>0</v>
      </c>
      <c r="BJ564" s="829">
        <f t="shared" si="452"/>
        <v>0</v>
      </c>
      <c r="BK564" s="829">
        <f t="shared" si="453"/>
        <v>0</v>
      </c>
      <c r="BL564" s="810">
        <f t="shared" si="454"/>
        <v>55.638822948292635</v>
      </c>
      <c r="BM564" s="810">
        <f t="shared" si="455"/>
        <v>65.41646663616298</v>
      </c>
      <c r="BN564" s="810">
        <f t="shared" si="456"/>
        <v>3.7127671949077476</v>
      </c>
      <c r="BO564" s="810">
        <f t="shared" si="457"/>
        <v>0</v>
      </c>
      <c r="BP564" s="810">
        <f t="shared" si="458"/>
        <v>41.627628465560122</v>
      </c>
      <c r="BQ564" s="830">
        <f t="shared" si="459"/>
        <v>9.7468089019430799</v>
      </c>
      <c r="BR564" s="830">
        <f t="shared" si="460"/>
        <v>29.470233926422814</v>
      </c>
      <c r="BS564" s="830">
        <f t="shared" si="461"/>
        <v>27.026515091746976</v>
      </c>
      <c r="BT564" s="810">
        <f t="shared" si="462"/>
        <v>4.2752278291075108</v>
      </c>
      <c r="BU564" s="810">
        <f t="shared" si="463"/>
        <v>35.834040540248921</v>
      </c>
      <c r="BV564" s="810">
        <f t="shared" si="464"/>
        <v>28.896986920267583</v>
      </c>
      <c r="BW564" s="830">
        <f t="shared" si="465"/>
        <v>0.42981695092215366</v>
      </c>
      <c r="BX564" s="816">
        <f t="shared" si="441"/>
        <v>369.90157631922472</v>
      </c>
      <c r="BY564" s="755">
        <f t="shared" si="491"/>
        <v>6.8793300412725439E-2</v>
      </c>
      <c r="BZ564" s="805">
        <f t="shared" ca="1" si="489"/>
        <v>101.39293481365704</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0</v>
      </c>
      <c r="BE565" s="808">
        <f t="shared" si="447"/>
        <v>2.0049047967316946</v>
      </c>
      <c r="BF565" s="808">
        <f t="shared" si="448"/>
        <v>0</v>
      </c>
      <c r="BG565" s="829">
        <f t="shared" si="449"/>
        <v>8.1231178225331231</v>
      </c>
      <c r="BH565" s="829">
        <f t="shared" si="450"/>
        <v>8.5516674267394333</v>
      </c>
      <c r="BI565" s="829">
        <f t="shared" si="451"/>
        <v>0</v>
      </c>
      <c r="BJ565" s="829">
        <f t="shared" si="452"/>
        <v>0</v>
      </c>
      <c r="BK565" s="829">
        <f t="shared" si="453"/>
        <v>0</v>
      </c>
      <c r="BL565" s="810">
        <f t="shared" si="454"/>
        <v>20.833463134383109</v>
      </c>
      <c r="BM565" s="810">
        <f t="shared" si="455"/>
        <v>24.3143813863378</v>
      </c>
      <c r="BN565" s="810">
        <f t="shared" si="456"/>
        <v>1.3269688564433184</v>
      </c>
      <c r="BO565" s="810">
        <f t="shared" si="457"/>
        <v>0</v>
      </c>
      <c r="BP565" s="810">
        <f t="shared" si="458"/>
        <v>13.088731008164384</v>
      </c>
      <c r="BQ565" s="830">
        <f t="shared" si="459"/>
        <v>4.219665429542065</v>
      </c>
      <c r="BR565" s="830">
        <f t="shared" si="460"/>
        <v>9.8298915059892487</v>
      </c>
      <c r="BS565" s="830">
        <f t="shared" si="461"/>
        <v>12.576473420827996</v>
      </c>
      <c r="BT565" s="810">
        <f t="shared" si="462"/>
        <v>1.4374674370302498</v>
      </c>
      <c r="BU565" s="810">
        <f t="shared" si="463"/>
        <v>12.024117127703384</v>
      </c>
      <c r="BV565" s="810">
        <f t="shared" si="464"/>
        <v>8.0654882969229167</v>
      </c>
      <c r="BW565" s="830">
        <f t="shared" si="465"/>
        <v>1.4978420846186016</v>
      </c>
      <c r="BX565" s="816">
        <f t="shared" si="441"/>
        <v>127.89417973396733</v>
      </c>
      <c r="BY565" s="755">
        <f t="shared" si="491"/>
        <v>2.3785415609813527E-2</v>
      </c>
      <c r="BZ565" s="805">
        <f t="shared" ca="1" si="489"/>
        <v>101.98063154246204</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0</v>
      </c>
      <c r="BE566" s="808">
        <f t="shared" si="447"/>
        <v>5.0526964575061806</v>
      </c>
      <c r="BF566" s="808">
        <f t="shared" si="448"/>
        <v>0</v>
      </c>
      <c r="BG566" s="829">
        <f t="shared" si="449"/>
        <v>19.032543950069183</v>
      </c>
      <c r="BH566" s="829">
        <f t="shared" si="450"/>
        <v>23.079971017931996</v>
      </c>
      <c r="BI566" s="829">
        <f t="shared" si="451"/>
        <v>0</v>
      </c>
      <c r="BJ566" s="829">
        <f t="shared" si="452"/>
        <v>0</v>
      </c>
      <c r="BK566" s="829">
        <f t="shared" si="453"/>
        <v>0</v>
      </c>
      <c r="BL566" s="810">
        <f t="shared" si="454"/>
        <v>45.9444163967649</v>
      </c>
      <c r="BM566" s="810">
        <f t="shared" si="455"/>
        <v>47.496146822665956</v>
      </c>
      <c r="BN566" s="810">
        <f t="shared" si="456"/>
        <v>2.9569870731625381</v>
      </c>
      <c r="BO566" s="810">
        <f t="shared" si="457"/>
        <v>0</v>
      </c>
      <c r="BP566" s="810">
        <f t="shared" si="458"/>
        <v>25.796819312539785</v>
      </c>
      <c r="BQ566" s="830">
        <f t="shared" si="459"/>
        <v>5.5882355620802668</v>
      </c>
      <c r="BR566" s="830">
        <f t="shared" si="460"/>
        <v>15.776539810973635</v>
      </c>
      <c r="BS566" s="830">
        <f t="shared" si="461"/>
        <v>19.530045923305167</v>
      </c>
      <c r="BT566" s="810">
        <f t="shared" si="462"/>
        <v>2.6844089764995593</v>
      </c>
      <c r="BU566" s="810">
        <f t="shared" si="463"/>
        <v>28.889743031201963</v>
      </c>
      <c r="BV566" s="810">
        <f t="shared" si="464"/>
        <v>15.995184361792148</v>
      </c>
      <c r="BW566" s="830">
        <f t="shared" si="465"/>
        <v>1.1155381324341529</v>
      </c>
      <c r="BX566" s="816">
        <f t="shared" si="441"/>
        <v>258.9392768289274</v>
      </c>
      <c r="BY566" s="755">
        <f t="shared" si="491"/>
        <v>4.8156830356876956E-2</v>
      </c>
      <c r="BZ566" s="805">
        <f t="shared" ca="1" si="489"/>
        <v>100.61240743492803</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0</v>
      </c>
      <c r="BE567" s="808">
        <f t="shared" si="447"/>
        <v>7.2801213607368203</v>
      </c>
      <c r="BF567" s="808">
        <f t="shared" si="448"/>
        <v>0</v>
      </c>
      <c r="BG567" s="829">
        <f t="shared" si="449"/>
        <v>29.68833329946488</v>
      </c>
      <c r="BH567" s="829">
        <f t="shared" si="450"/>
        <v>33.560404632351947</v>
      </c>
      <c r="BI567" s="829">
        <f t="shared" si="451"/>
        <v>0</v>
      </c>
      <c r="BJ567" s="829">
        <f t="shared" si="452"/>
        <v>0</v>
      </c>
      <c r="BK567" s="829">
        <f t="shared" si="453"/>
        <v>0</v>
      </c>
      <c r="BL567" s="810">
        <f t="shared" si="454"/>
        <v>54.49400202646941</v>
      </c>
      <c r="BM567" s="810">
        <f t="shared" si="455"/>
        <v>80.426995800170388</v>
      </c>
      <c r="BN567" s="810">
        <f t="shared" si="456"/>
        <v>4.3777070758335954</v>
      </c>
      <c r="BO567" s="810">
        <f t="shared" si="457"/>
        <v>0</v>
      </c>
      <c r="BP567" s="810">
        <f t="shared" si="458"/>
        <v>41.643898980943547</v>
      </c>
      <c r="BQ567" s="830">
        <f t="shared" si="459"/>
        <v>8.5227179530807042</v>
      </c>
      <c r="BR567" s="830">
        <f t="shared" si="460"/>
        <v>29.141721543644351</v>
      </c>
      <c r="BS567" s="830">
        <f t="shared" si="461"/>
        <v>32.432402031470694</v>
      </c>
      <c r="BT567" s="810">
        <f t="shared" si="462"/>
        <v>3.846467707993682</v>
      </c>
      <c r="BU567" s="810">
        <f t="shared" si="463"/>
        <v>28.919344707452549</v>
      </c>
      <c r="BV567" s="810">
        <f t="shared" si="464"/>
        <v>22.076821182921364</v>
      </c>
      <c r="BW567" s="830">
        <f t="shared" si="465"/>
        <v>1.6612965996439895</v>
      </c>
      <c r="BX567" s="816">
        <f t="shared" si="441"/>
        <v>378.07223490217791</v>
      </c>
      <c r="BY567" s="755">
        <f t="shared" si="491"/>
        <v>7.0312857523187264E-2</v>
      </c>
      <c r="BZ567" s="805">
        <f t="shared" ca="1" si="489"/>
        <v>99.722084345189899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0</v>
      </c>
      <c r="BE568" s="808">
        <f t="shared" si="447"/>
        <v>3.8381093602601384</v>
      </c>
      <c r="BF568" s="808">
        <f t="shared" si="448"/>
        <v>0</v>
      </c>
      <c r="BG568" s="829">
        <f t="shared" si="449"/>
        <v>16.575521146867491</v>
      </c>
      <c r="BH568" s="829">
        <f t="shared" si="450"/>
        <v>21.166034193378003</v>
      </c>
      <c r="BI568" s="829">
        <f t="shared" si="451"/>
        <v>0</v>
      </c>
      <c r="BJ568" s="829">
        <f t="shared" si="452"/>
        <v>0</v>
      </c>
      <c r="BK568" s="829">
        <f t="shared" si="453"/>
        <v>0</v>
      </c>
      <c r="BL568" s="810">
        <f t="shared" si="454"/>
        <v>34.593893693871337</v>
      </c>
      <c r="BM568" s="810">
        <f t="shared" si="455"/>
        <v>57.473901071612715</v>
      </c>
      <c r="BN568" s="810">
        <f t="shared" si="456"/>
        <v>3.6750224365571964</v>
      </c>
      <c r="BO568" s="810">
        <f t="shared" si="457"/>
        <v>0</v>
      </c>
      <c r="BP568" s="810">
        <f t="shared" si="458"/>
        <v>24.934697867228024</v>
      </c>
      <c r="BQ568" s="830">
        <f t="shared" si="459"/>
        <v>7.4912685356017805</v>
      </c>
      <c r="BR568" s="830">
        <f t="shared" si="460"/>
        <v>21.708782329124631</v>
      </c>
      <c r="BS568" s="830">
        <f t="shared" si="461"/>
        <v>25.060219583838354</v>
      </c>
      <c r="BT568" s="810">
        <f t="shared" si="462"/>
        <v>2.9391320451178284</v>
      </c>
      <c r="BU568" s="810">
        <f t="shared" si="463"/>
        <v>17.658758726616853</v>
      </c>
      <c r="BV568" s="810">
        <f t="shared" si="464"/>
        <v>20.493999563401179</v>
      </c>
      <c r="BW568" s="830">
        <f t="shared" si="465"/>
        <v>1.2269136269232168</v>
      </c>
      <c r="BX568" s="816">
        <f t="shared" si="441"/>
        <v>258.83625418039873</v>
      </c>
      <c r="BY568" s="755">
        <f t="shared" si="491"/>
        <v>4.8137670481755386E-2</v>
      </c>
      <c r="BZ568" s="805">
        <f t="shared" ca="1" si="489"/>
        <v>105.05347361815109</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0</v>
      </c>
      <c r="BE569" s="808">
        <f t="shared" si="447"/>
        <v>9.4260304598112441</v>
      </c>
      <c r="BF569" s="808">
        <f t="shared" si="448"/>
        <v>0</v>
      </c>
      <c r="BG569" s="829">
        <f t="shared" si="449"/>
        <v>36.491360131177672</v>
      </c>
      <c r="BH569" s="829">
        <f t="shared" si="450"/>
        <v>44.251548108440772</v>
      </c>
      <c r="BI569" s="829">
        <f t="shared" si="451"/>
        <v>0</v>
      </c>
      <c r="BJ569" s="829">
        <f t="shared" si="452"/>
        <v>0</v>
      </c>
      <c r="BK569" s="829">
        <f t="shared" si="453"/>
        <v>0</v>
      </c>
      <c r="BL569" s="810">
        <f t="shared" si="454"/>
        <v>66.458562508736605</v>
      </c>
      <c r="BM569" s="810">
        <f t="shared" si="455"/>
        <v>96.715807012118532</v>
      </c>
      <c r="BN569" s="810">
        <f t="shared" si="456"/>
        <v>6.8048150729951722</v>
      </c>
      <c r="BO569" s="810">
        <f t="shared" si="457"/>
        <v>0</v>
      </c>
      <c r="BP569" s="810">
        <f t="shared" si="458"/>
        <v>45.835565541333118</v>
      </c>
      <c r="BQ569" s="830">
        <f t="shared" si="459"/>
        <v>17.743340342594529</v>
      </c>
      <c r="BR569" s="830">
        <f t="shared" si="460"/>
        <v>43.416833781330901</v>
      </c>
      <c r="BS569" s="830">
        <f t="shared" si="461"/>
        <v>42.348179393566916</v>
      </c>
      <c r="BT569" s="810">
        <f t="shared" si="462"/>
        <v>5.9459066041673152</v>
      </c>
      <c r="BU569" s="810">
        <f t="shared" si="463"/>
        <v>42.427534693717242</v>
      </c>
      <c r="BV569" s="810">
        <f t="shared" si="464"/>
        <v>31.381653877767551</v>
      </c>
      <c r="BW569" s="830">
        <f t="shared" si="465"/>
        <v>3.0173700438631683</v>
      </c>
      <c r="BX569" s="816">
        <f t="shared" si="441"/>
        <v>492.26450757162075</v>
      </c>
      <c r="BY569" s="755">
        <f t="shared" si="491"/>
        <v>9.1550029304746275E-2</v>
      </c>
      <c r="BZ569" s="805">
        <f t="shared" ca="1" si="489"/>
        <v>97.836596251018804</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0</v>
      </c>
      <c r="BE570" s="808">
        <f t="shared" si="447"/>
        <v>12.227125070365634</v>
      </c>
      <c r="BF570" s="808">
        <f t="shared" si="448"/>
        <v>0</v>
      </c>
      <c r="BG570" s="829">
        <f t="shared" si="449"/>
        <v>47.966029322006143</v>
      </c>
      <c r="BH570" s="829">
        <f t="shared" si="450"/>
        <v>60.196742969558812</v>
      </c>
      <c r="BI570" s="829">
        <f t="shared" si="451"/>
        <v>0</v>
      </c>
      <c r="BJ570" s="829">
        <f t="shared" si="452"/>
        <v>0</v>
      </c>
      <c r="BK570" s="829">
        <f t="shared" si="453"/>
        <v>0</v>
      </c>
      <c r="BL570" s="810">
        <f t="shared" si="454"/>
        <v>88.644793169024538</v>
      </c>
      <c r="BM570" s="810">
        <f t="shared" si="455"/>
        <v>135.75325590600923</v>
      </c>
      <c r="BN570" s="810">
        <f t="shared" si="456"/>
        <v>10.119071991769182</v>
      </c>
      <c r="BO570" s="810">
        <f t="shared" si="457"/>
        <v>0</v>
      </c>
      <c r="BP570" s="810">
        <f t="shared" si="458"/>
        <v>68.425449811725628</v>
      </c>
      <c r="BQ570" s="830">
        <f t="shared" si="459"/>
        <v>18.069876530599306</v>
      </c>
      <c r="BR570" s="830">
        <f t="shared" si="460"/>
        <v>45.276772719251163</v>
      </c>
      <c r="BS570" s="830">
        <f t="shared" si="461"/>
        <v>56.27894262004753</v>
      </c>
      <c r="BT570" s="810">
        <f t="shared" si="462"/>
        <v>6.4794934311108117</v>
      </c>
      <c r="BU570" s="810">
        <f t="shared" si="463"/>
        <v>51.764070605048701</v>
      </c>
      <c r="BV570" s="810">
        <f t="shared" si="464"/>
        <v>43.27507536174268</v>
      </c>
      <c r="BW570" s="830">
        <f t="shared" si="465"/>
        <v>3.5540469780947519</v>
      </c>
      <c r="BX570" s="816">
        <f t="shared" si="441"/>
        <v>648.03074648635402</v>
      </c>
      <c r="BY570" s="755">
        <f t="shared" si="491"/>
        <v>0.1205190155265676</v>
      </c>
      <c r="BZ570" s="805">
        <f t="shared" ca="1" si="489"/>
        <v>99.780059025103824</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0</v>
      </c>
      <c r="BE572" s="808">
        <f t="shared" si="447"/>
        <v>34.995755488445546</v>
      </c>
      <c r="BF572" s="808">
        <f t="shared" si="448"/>
        <v>0</v>
      </c>
      <c r="BG572" s="829">
        <f t="shared" si="449"/>
        <v>122.98033807882057</v>
      </c>
      <c r="BH572" s="829">
        <f t="shared" si="450"/>
        <v>159.08473400576358</v>
      </c>
      <c r="BI572" s="829">
        <f t="shared" si="451"/>
        <v>0</v>
      </c>
      <c r="BJ572" s="829">
        <f t="shared" si="452"/>
        <v>0</v>
      </c>
      <c r="BK572" s="829">
        <f t="shared" si="453"/>
        <v>0</v>
      </c>
      <c r="BL572" s="810">
        <f t="shared" si="454"/>
        <v>223.69498254952617</v>
      </c>
      <c r="BM572" s="810">
        <f t="shared" si="455"/>
        <v>311.26010230328319</v>
      </c>
      <c r="BN572" s="810">
        <f t="shared" si="456"/>
        <v>27.559193650700557</v>
      </c>
      <c r="BO572" s="810">
        <f t="shared" si="457"/>
        <v>0</v>
      </c>
      <c r="BP572" s="810">
        <f t="shared" si="458"/>
        <v>145.00091170507216</v>
      </c>
      <c r="BQ572" s="830">
        <f t="shared" si="459"/>
        <v>83.858684968107298</v>
      </c>
      <c r="BR572" s="830">
        <f t="shared" si="460"/>
        <v>136.2906950974222</v>
      </c>
      <c r="BS572" s="830">
        <f t="shared" si="461"/>
        <v>141.40650390765032</v>
      </c>
      <c r="BT572" s="810">
        <f t="shared" si="462"/>
        <v>21.994507352446899</v>
      </c>
      <c r="BU572" s="810">
        <f t="shared" si="463"/>
        <v>113.88738644403051</v>
      </c>
      <c r="BV572" s="810">
        <f t="shared" si="464"/>
        <v>102.60146034597781</v>
      </c>
      <c r="BW572" s="830">
        <f t="shared" si="465"/>
        <v>13.32377846634127</v>
      </c>
      <c r="BX572" s="816">
        <f t="shared" si="441"/>
        <v>1637.9390343635882</v>
      </c>
      <c r="BY572" s="755">
        <f t="shared" si="491"/>
        <v>0.3046194968130162</v>
      </c>
      <c r="BZ572" s="805">
        <f t="shared" ca="1" si="489"/>
        <v>91.052763570602139</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0</v>
      </c>
      <c r="BE573" s="808">
        <f t="shared" si="447"/>
        <v>14.760679169104497</v>
      </c>
      <c r="BF573" s="808">
        <f t="shared" si="448"/>
        <v>0</v>
      </c>
      <c r="BG573" s="829">
        <f t="shared" si="449"/>
        <v>65.749687527367513</v>
      </c>
      <c r="BH573" s="829">
        <f t="shared" si="450"/>
        <v>87.204116673986022</v>
      </c>
      <c r="BI573" s="829">
        <f t="shared" si="451"/>
        <v>0</v>
      </c>
      <c r="BJ573" s="829">
        <f t="shared" si="452"/>
        <v>0</v>
      </c>
      <c r="BK573" s="829">
        <f t="shared" si="453"/>
        <v>0</v>
      </c>
      <c r="BL573" s="810">
        <f t="shared" si="454"/>
        <v>124.73823023899939</v>
      </c>
      <c r="BM573" s="810">
        <f t="shared" si="455"/>
        <v>199.83851620142175</v>
      </c>
      <c r="BN573" s="810">
        <f t="shared" si="456"/>
        <v>15.869584618281264</v>
      </c>
      <c r="BO573" s="810">
        <f t="shared" si="457"/>
        <v>0</v>
      </c>
      <c r="BP573" s="810">
        <f t="shared" si="458"/>
        <v>101.13243380094714</v>
      </c>
      <c r="BQ573" s="830">
        <f t="shared" si="459"/>
        <v>46.425656905200213</v>
      </c>
      <c r="BR573" s="830">
        <f t="shared" si="460"/>
        <v>104.09505017361711</v>
      </c>
      <c r="BS573" s="830">
        <f t="shared" si="461"/>
        <v>100.38453701598375</v>
      </c>
      <c r="BT573" s="810">
        <f t="shared" si="462"/>
        <v>16.153061464385246</v>
      </c>
      <c r="BU573" s="810">
        <f t="shared" si="463"/>
        <v>105.61882042864454</v>
      </c>
      <c r="BV573" s="810">
        <f t="shared" si="464"/>
        <v>88.847521213210257</v>
      </c>
      <c r="BW573" s="830">
        <f t="shared" si="465"/>
        <v>6.7236068550457926</v>
      </c>
      <c r="BX573" s="816">
        <f t="shared" si="441"/>
        <v>1077.5415022861944</v>
      </c>
      <c r="BY573" s="755">
        <f t="shared" si="491"/>
        <v>0.20039827083619013</v>
      </c>
      <c r="BZ573" s="805">
        <f t="shared" ca="1" si="489"/>
        <v>103.91585714726952</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0</v>
      </c>
      <c r="BE574" s="808">
        <f t="shared" si="447"/>
        <v>18.517229130536069</v>
      </c>
      <c r="BF574" s="808">
        <f t="shared" si="448"/>
        <v>0</v>
      </c>
      <c r="BG574" s="829">
        <f t="shared" si="449"/>
        <v>75.382394704892363</v>
      </c>
      <c r="BH574" s="829">
        <f t="shared" si="450"/>
        <v>91.020613195886838</v>
      </c>
      <c r="BI574" s="829">
        <f t="shared" si="451"/>
        <v>0</v>
      </c>
      <c r="BJ574" s="829">
        <f t="shared" si="452"/>
        <v>0</v>
      </c>
      <c r="BK574" s="829">
        <f t="shared" si="453"/>
        <v>0</v>
      </c>
      <c r="BL574" s="810">
        <f t="shared" si="454"/>
        <v>150.88316084947022</v>
      </c>
      <c r="BM574" s="810">
        <f t="shared" si="455"/>
        <v>211.76126629205712</v>
      </c>
      <c r="BN574" s="810">
        <f t="shared" si="456"/>
        <v>13.418703790499514</v>
      </c>
      <c r="BO574" s="810">
        <f t="shared" si="457"/>
        <v>0</v>
      </c>
      <c r="BP574" s="810">
        <f t="shared" si="458"/>
        <v>109.61686904179423</v>
      </c>
      <c r="BQ574" s="830">
        <f t="shared" si="459"/>
        <v>32.494422406741585</v>
      </c>
      <c r="BR574" s="830">
        <f t="shared" si="460"/>
        <v>89.245587017051022</v>
      </c>
      <c r="BS574" s="830">
        <f t="shared" si="461"/>
        <v>90.063740396221476</v>
      </c>
      <c r="BT574" s="810">
        <f t="shared" si="462"/>
        <v>12.760807877391798</v>
      </c>
      <c r="BU574" s="810">
        <f t="shared" si="463"/>
        <v>85.983283997554508</v>
      </c>
      <c r="BV574" s="810">
        <f t="shared" si="464"/>
        <v>56.638905670011063</v>
      </c>
      <c r="BW574" s="830">
        <f t="shared" si="465"/>
        <v>5.2373555361726005</v>
      </c>
      <c r="BX574" s="816">
        <f t="shared" si="441"/>
        <v>1043.0243399062804</v>
      </c>
      <c r="BY574" s="755">
        <f t="shared" si="491"/>
        <v>0.19397886180142837</v>
      </c>
      <c r="BZ574" s="805">
        <f t="shared" ca="1" si="489"/>
        <v>99.970384903304065</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0</v>
      </c>
      <c r="BE575" s="808">
        <f t="shared" si="447"/>
        <v>10.29224621125144</v>
      </c>
      <c r="BF575" s="808">
        <f t="shared" si="448"/>
        <v>0</v>
      </c>
      <c r="BG575" s="829">
        <f t="shared" si="449"/>
        <v>33.655027190905635</v>
      </c>
      <c r="BH575" s="829">
        <f t="shared" si="450"/>
        <v>44.196887107642603</v>
      </c>
      <c r="BI575" s="829">
        <f t="shared" si="451"/>
        <v>0</v>
      </c>
      <c r="BJ575" s="829">
        <f t="shared" si="452"/>
        <v>0</v>
      </c>
      <c r="BK575" s="829">
        <f t="shared" si="453"/>
        <v>0</v>
      </c>
      <c r="BL575" s="810">
        <f t="shared" si="454"/>
        <v>59.393688573753508</v>
      </c>
      <c r="BM575" s="810">
        <f t="shared" si="455"/>
        <v>74.741144645733556</v>
      </c>
      <c r="BN575" s="810">
        <f t="shared" si="456"/>
        <v>5.763456953615564</v>
      </c>
      <c r="BO575" s="810">
        <f t="shared" si="457"/>
        <v>0</v>
      </c>
      <c r="BP575" s="810">
        <f t="shared" si="458"/>
        <v>43.31659337695644</v>
      </c>
      <c r="BQ575" s="830">
        <f t="shared" si="459"/>
        <v>19.508735864743112</v>
      </c>
      <c r="BR575" s="830">
        <f t="shared" si="460"/>
        <v>40.300109999722686</v>
      </c>
      <c r="BS575" s="830">
        <f t="shared" si="461"/>
        <v>28.818303954088602</v>
      </c>
      <c r="BT575" s="810">
        <f t="shared" si="462"/>
        <v>4.1801889408178727</v>
      </c>
      <c r="BU575" s="810">
        <f t="shared" si="463"/>
        <v>29.725788023593761</v>
      </c>
      <c r="BV575" s="810">
        <f t="shared" si="464"/>
        <v>20.62727258115542</v>
      </c>
      <c r="BW575" s="830">
        <f t="shared" si="465"/>
        <v>3.1231933885479597</v>
      </c>
      <c r="BX575" s="816">
        <f t="shared" si="441"/>
        <v>417.64263681252811</v>
      </c>
      <c r="BY575" s="755">
        <f t="shared" si="491"/>
        <v>7.7672054456486533E-2</v>
      </c>
      <c r="BZ575" s="805">
        <f t="shared" ca="1" si="489"/>
        <v>90.353034786208198</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0</v>
      </c>
      <c r="BE576" s="808">
        <f t="shared" si="447"/>
        <v>1.7367629337846353</v>
      </c>
      <c r="BF576" s="808">
        <f t="shared" si="448"/>
        <v>0</v>
      </c>
      <c r="BG576" s="829">
        <f t="shared" si="449"/>
        <v>4.1784215989358025</v>
      </c>
      <c r="BH576" s="829">
        <f t="shared" si="450"/>
        <v>7.9926025378460217</v>
      </c>
      <c r="BI576" s="829">
        <f t="shared" si="451"/>
        <v>0</v>
      </c>
      <c r="BJ576" s="829">
        <f t="shared" si="452"/>
        <v>0</v>
      </c>
      <c r="BK576" s="829">
        <f t="shared" si="453"/>
        <v>0</v>
      </c>
      <c r="BL576" s="810">
        <f t="shared" si="454"/>
        <v>8.8949180474948815</v>
      </c>
      <c r="BM576" s="810">
        <f t="shared" si="455"/>
        <v>11.80628754087739</v>
      </c>
      <c r="BN576" s="810">
        <f t="shared" si="456"/>
        <v>1.8260627726927743</v>
      </c>
      <c r="BO576" s="810">
        <f t="shared" si="457"/>
        <v>0</v>
      </c>
      <c r="BP576" s="810">
        <f t="shared" si="458"/>
        <v>5.6848398573999352</v>
      </c>
      <c r="BQ576" s="830">
        <f t="shared" si="459"/>
        <v>4.9366152332730291</v>
      </c>
      <c r="BR576" s="830">
        <f t="shared" si="460"/>
        <v>11.320018618474279</v>
      </c>
      <c r="BS576" s="830">
        <f t="shared" si="461"/>
        <v>10.755245455296604</v>
      </c>
      <c r="BT576" s="810">
        <f t="shared" si="462"/>
        <v>2.0502866306206369</v>
      </c>
      <c r="BU576" s="810">
        <f t="shared" si="463"/>
        <v>9.2305080267700159</v>
      </c>
      <c r="BV576" s="810">
        <f t="shared" si="464"/>
        <v>8.9670141066627718</v>
      </c>
      <c r="BW576" s="830">
        <f t="shared" si="465"/>
        <v>0.74567446124012871</v>
      </c>
      <c r="BX576" s="816">
        <f t="shared" ref="BX576:BX639" si="494">IF(SUM(BB576:BW576)=0,"",SUM(BB576:BW576))</f>
        <v>90.125257821368905</v>
      </c>
      <c r="BY576" s="755">
        <f t="shared" si="491"/>
        <v>1.6761253081898624E-2</v>
      </c>
      <c r="BZ576" s="805">
        <f t="shared" ca="1" si="489"/>
        <v>90.792438047102166</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0</v>
      </c>
      <c r="BE577" s="808">
        <f t="shared" si="447"/>
        <v>0.71765025598776855</v>
      </c>
      <c r="BF577" s="808">
        <f t="shared" si="448"/>
        <v>0</v>
      </c>
      <c r="BG577" s="829">
        <f t="shared" si="449"/>
        <v>2.6127897136950091</v>
      </c>
      <c r="BH577" s="829">
        <f t="shared" si="450"/>
        <v>2.9435749800047972</v>
      </c>
      <c r="BI577" s="829">
        <f t="shared" si="451"/>
        <v>0</v>
      </c>
      <c r="BJ577" s="829">
        <f t="shared" si="452"/>
        <v>0</v>
      </c>
      <c r="BK577" s="829">
        <f t="shared" si="453"/>
        <v>0</v>
      </c>
      <c r="BL577" s="810">
        <f t="shared" si="454"/>
        <v>7.2185872491849841</v>
      </c>
      <c r="BM577" s="810">
        <f t="shared" si="455"/>
        <v>10.906532510769754</v>
      </c>
      <c r="BN577" s="810">
        <f t="shared" si="456"/>
        <v>1.1577130590573133</v>
      </c>
      <c r="BO577" s="810">
        <f t="shared" si="457"/>
        <v>0</v>
      </c>
      <c r="BP577" s="810">
        <f t="shared" si="458"/>
        <v>6.2832654148418552</v>
      </c>
      <c r="BQ577" s="830">
        <f t="shared" si="459"/>
        <v>2.7412161946318943</v>
      </c>
      <c r="BR577" s="830">
        <f t="shared" si="460"/>
        <v>6.8770384986229081</v>
      </c>
      <c r="BS577" s="830">
        <f t="shared" si="461"/>
        <v>6.5339324563922636</v>
      </c>
      <c r="BT577" s="810">
        <f t="shared" si="462"/>
        <v>1.193662231218475</v>
      </c>
      <c r="BU577" s="810">
        <f t="shared" si="463"/>
        <v>8.2244071341778309</v>
      </c>
      <c r="BV577" s="810">
        <f t="shared" si="464"/>
        <v>7.9888015653649926</v>
      </c>
      <c r="BW577" s="830">
        <f t="shared" si="465"/>
        <v>1.9302549447115487</v>
      </c>
      <c r="BX577" s="816">
        <f t="shared" si="494"/>
        <v>67.329426208661403</v>
      </c>
      <c r="BY577" s="755">
        <f t="shared" si="491"/>
        <v>1.2521745621845156E-2</v>
      </c>
      <c r="BZ577" s="805">
        <f t="shared" ca="1" si="489"/>
        <v>102.51283738978523</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0</v>
      </c>
      <c r="BE578" s="808">
        <f t="shared" si="447"/>
        <v>0.7661847887863259</v>
      </c>
      <c r="BF578" s="808">
        <f t="shared" si="448"/>
        <v>0</v>
      </c>
      <c r="BG578" s="829">
        <f t="shared" si="449"/>
        <v>2.1148767659022103</v>
      </c>
      <c r="BH578" s="829">
        <f t="shared" si="450"/>
        <v>3.7656683273861891</v>
      </c>
      <c r="BI578" s="829">
        <f t="shared" si="451"/>
        <v>0</v>
      </c>
      <c r="BJ578" s="829">
        <f t="shared" si="452"/>
        <v>0</v>
      </c>
      <c r="BK578" s="829">
        <f t="shared" si="453"/>
        <v>0</v>
      </c>
      <c r="BL578" s="810">
        <f t="shared" si="454"/>
        <v>4.4486364478785259</v>
      </c>
      <c r="BM578" s="810">
        <f t="shared" si="455"/>
        <v>5.8129047733343473</v>
      </c>
      <c r="BN578" s="810">
        <f t="shared" si="456"/>
        <v>0.57424308214942821</v>
      </c>
      <c r="BO578" s="810">
        <f t="shared" si="457"/>
        <v>0</v>
      </c>
      <c r="BP578" s="810">
        <f t="shared" si="458"/>
        <v>2.5417078151769728</v>
      </c>
      <c r="BQ578" s="830">
        <f t="shared" si="459"/>
        <v>2.0455818647266426</v>
      </c>
      <c r="BR578" s="830">
        <f t="shared" si="460"/>
        <v>3.6723866696166354</v>
      </c>
      <c r="BS578" s="830">
        <f t="shared" si="461"/>
        <v>4.7646927168339444</v>
      </c>
      <c r="BT578" s="810">
        <f t="shared" si="462"/>
        <v>1.4683659811703693</v>
      </c>
      <c r="BU578" s="810">
        <f t="shared" si="463"/>
        <v>5.2565417558590726</v>
      </c>
      <c r="BV578" s="810">
        <f t="shared" si="464"/>
        <v>5.0682931909054956</v>
      </c>
      <c r="BW578" s="830">
        <f t="shared" si="465"/>
        <v>0.72645658385172485</v>
      </c>
      <c r="BX578" s="816">
        <f t="shared" si="494"/>
        <v>43.026540763577877</v>
      </c>
      <c r="BY578" s="755">
        <f t="shared" si="491"/>
        <v>8.0019603428636565E-3</v>
      </c>
      <c r="BZ578" s="805">
        <f t="shared" ca="1" si="489"/>
        <v>85.713423472058309</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0</v>
      </c>
      <c r="BE579" s="808">
        <f t="shared" si="447"/>
        <v>0.28459028519498369</v>
      </c>
      <c r="BF579" s="808">
        <f t="shared" si="448"/>
        <v>0</v>
      </c>
      <c r="BG579" s="829">
        <f t="shared" si="449"/>
        <v>0.68695419330508367</v>
      </c>
      <c r="BH579" s="829">
        <f t="shared" si="450"/>
        <v>0.73869448835887452</v>
      </c>
      <c r="BI579" s="829">
        <f t="shared" si="451"/>
        <v>0</v>
      </c>
      <c r="BJ579" s="829">
        <f t="shared" si="452"/>
        <v>0</v>
      </c>
      <c r="BK579" s="829">
        <f t="shared" si="453"/>
        <v>0</v>
      </c>
      <c r="BL579" s="810">
        <f t="shared" si="454"/>
        <v>1.4512893358541152</v>
      </c>
      <c r="BM579" s="810">
        <f t="shared" si="455"/>
        <v>2.495904044939278</v>
      </c>
      <c r="BN579" s="810">
        <f t="shared" si="456"/>
        <v>0.1452821505720312</v>
      </c>
      <c r="BO579" s="810">
        <f t="shared" si="457"/>
        <v>0</v>
      </c>
      <c r="BP579" s="810">
        <f t="shared" si="458"/>
        <v>1.3435758922806007</v>
      </c>
      <c r="BQ579" s="830">
        <f t="shared" si="459"/>
        <v>1.3456699146898807</v>
      </c>
      <c r="BR579" s="830">
        <f t="shared" si="460"/>
        <v>0.79936410541515024</v>
      </c>
      <c r="BS579" s="830">
        <f t="shared" si="461"/>
        <v>1.6175055402510703</v>
      </c>
      <c r="BT579" s="810">
        <f t="shared" si="462"/>
        <v>0.12824765765040158</v>
      </c>
      <c r="BU579" s="810">
        <f t="shared" si="463"/>
        <v>0.91198334329174457</v>
      </c>
      <c r="BV579" s="810">
        <f t="shared" si="464"/>
        <v>0.69620157010217998</v>
      </c>
      <c r="BW579" s="830">
        <f t="shared" si="465"/>
        <v>4.5862554466925276E-2</v>
      </c>
      <c r="BX579" s="816">
        <f t="shared" si="494"/>
        <v>12.69112507637232</v>
      </c>
      <c r="BY579" s="755">
        <f t="shared" si="491"/>
        <v>2.3602613123251477E-3</v>
      </c>
      <c r="BZ579" s="805">
        <f t="shared" ca="1" si="489"/>
        <v>92.235926686960525</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0</v>
      </c>
      <c r="BE581" s="808">
        <f t="shared" si="447"/>
        <v>9.5732449782563318</v>
      </c>
      <c r="BF581" s="808">
        <f t="shared" si="448"/>
        <v>0</v>
      </c>
      <c r="BG581" s="829">
        <f t="shared" si="449"/>
        <v>22.701908343780435</v>
      </c>
      <c r="BH581" s="829">
        <f t="shared" si="450"/>
        <v>4.7573693257783143</v>
      </c>
      <c r="BI581" s="829">
        <f t="shared" si="451"/>
        <v>0</v>
      </c>
      <c r="BJ581" s="829">
        <f t="shared" si="452"/>
        <v>0</v>
      </c>
      <c r="BK581" s="829">
        <f t="shared" si="453"/>
        <v>0</v>
      </c>
      <c r="BL581" s="810">
        <f t="shared" si="454"/>
        <v>19.65048543689317</v>
      </c>
      <c r="BM581" s="810">
        <f t="shared" si="455"/>
        <v>3.8761730028873869</v>
      </c>
      <c r="BN581" s="810">
        <f t="shared" si="456"/>
        <v>0.19247761194029783</v>
      </c>
      <c r="BO581" s="810">
        <f t="shared" si="457"/>
        <v>0</v>
      </c>
      <c r="BP581" s="810">
        <f t="shared" si="458"/>
        <v>3.3868110236220419</v>
      </c>
      <c r="BQ581" s="830">
        <f t="shared" si="459"/>
        <v>1.6514933716658662</v>
      </c>
      <c r="BR581" s="830">
        <f t="shared" si="460"/>
        <v>0.48332656926406647</v>
      </c>
      <c r="BS581" s="830">
        <f t="shared" si="461"/>
        <v>0.23753297014814992</v>
      </c>
      <c r="BT581" s="810">
        <f t="shared" si="462"/>
        <v>8.225806451612841E-2</v>
      </c>
      <c r="BU581" s="810">
        <f t="shared" si="463"/>
        <v>1.4216580721935739</v>
      </c>
      <c r="BV581" s="810">
        <f t="shared" si="464"/>
        <v>0.39909390444810489</v>
      </c>
      <c r="BW581" s="830">
        <f t="shared" si="465"/>
        <v>0.82535885167463996</v>
      </c>
      <c r="BX581" s="816">
        <f t="shared" si="494"/>
        <v>69.239191527068499</v>
      </c>
      <c r="BY581" s="755">
        <f t="shared" si="491"/>
        <v>1.2876918639960665E-2</v>
      </c>
      <c r="BZ581" s="805">
        <f t="shared" ca="1" si="489"/>
        <v>35.705762426200209</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0</v>
      </c>
      <c r="BE582" s="808">
        <f t="shared" si="447"/>
        <v>9.2968316421619299</v>
      </c>
      <c r="BF582" s="808">
        <f t="shared" si="448"/>
        <v>0</v>
      </c>
      <c r="BG582" s="829">
        <f t="shared" si="449"/>
        <v>13.414263825045234</v>
      </c>
      <c r="BH582" s="829">
        <f t="shared" si="450"/>
        <v>4.9555930476857357</v>
      </c>
      <c r="BI582" s="829">
        <f t="shared" si="451"/>
        <v>0</v>
      </c>
      <c r="BJ582" s="829">
        <f t="shared" si="452"/>
        <v>0</v>
      </c>
      <c r="BK582" s="829">
        <f t="shared" si="453"/>
        <v>0</v>
      </c>
      <c r="BL582" s="810">
        <f t="shared" si="454"/>
        <v>7.8762135922329648</v>
      </c>
      <c r="BM582" s="810">
        <f t="shared" si="455"/>
        <v>1.922581809432143</v>
      </c>
      <c r="BN582" s="810">
        <f t="shared" si="456"/>
        <v>0.14591044776119369</v>
      </c>
      <c r="BO582" s="810">
        <f t="shared" si="457"/>
        <v>0</v>
      </c>
      <c r="BP582" s="810">
        <f t="shared" si="458"/>
        <v>1.3984251968503889</v>
      </c>
      <c r="BQ582" s="830">
        <f t="shared" si="459"/>
        <v>1.6139594314007348</v>
      </c>
      <c r="BR582" s="830">
        <f t="shared" si="460"/>
        <v>0.14032061688311648</v>
      </c>
      <c r="BS582" s="830">
        <f t="shared" si="461"/>
        <v>0.16195429782828397</v>
      </c>
      <c r="BT582" s="810">
        <f t="shared" si="462"/>
        <v>5.1612903225806452E-2</v>
      </c>
      <c r="BU582" s="810">
        <f t="shared" si="463"/>
        <v>0.53312177707258623</v>
      </c>
      <c r="BV582" s="810">
        <f t="shared" si="464"/>
        <v>0.42257001647446235</v>
      </c>
      <c r="BW582" s="830">
        <f t="shared" si="465"/>
        <v>0.91866028708133762</v>
      </c>
      <c r="BX582" s="816">
        <f t="shared" si="494"/>
        <v>42.852018891135927</v>
      </c>
      <c r="BY582" s="755">
        <f t="shared" si="491"/>
        <v>7.9695032343566913E-3</v>
      </c>
      <c r="BZ582" s="805">
        <f t="shared" ca="1" si="489"/>
        <v>25.011532016366978</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0</v>
      </c>
      <c r="BE583" s="808">
        <f t="shared" ref="BE583:BE646" si="499">IF(OR(L583="",L583="*"),"",BE$5*L583)</f>
        <v>3.1184096086146154</v>
      </c>
      <c r="BF583" s="808">
        <f t="shared" ref="BF583:BF646" si="500">IF(OR(N583="",N583="*"),"",BF$5*N583)</f>
        <v>0</v>
      </c>
      <c r="BG583" s="829">
        <f t="shared" ref="BG583:BG646" si="501">IF(OR(P583="",P583="*"),"",BG$5*P583)</f>
        <v>5.7552583925337704</v>
      </c>
      <c r="BH583" s="829">
        <f t="shared" ref="BH583:BH646" si="502">IF(OR(R583="",R583="*"),"",BH$5*R583)</f>
        <v>5.7789838925319472</v>
      </c>
      <c r="BI583" s="829">
        <f t="shared" ref="BI583:BI646" si="503">IF(OR(T583="",T583="*"),"",BI$5*T583)</f>
        <v>0</v>
      </c>
      <c r="BJ583" s="829">
        <f t="shared" ref="BJ583:BJ646" si="504">IF(OR(V583="",V583="*"),"",BJ$5*V583)</f>
        <v>0</v>
      </c>
      <c r="BK583" s="829">
        <f t="shared" ref="BK583:BK646" si="505">IF(OR(X583="",X583="*"),"",BK$5*X583)</f>
        <v>0</v>
      </c>
      <c r="BL583" s="810">
        <f t="shared" ref="BL583:BL646" si="506">IF(OR(Z583="",Z583="*"),"",BL$5*Z583)</f>
        <v>9.0509708737864027</v>
      </c>
      <c r="BM583" s="810">
        <f t="shared" ref="BM583:BM646" si="507">IF(OR(AB583="",AB583="*"),"",BM$5*AB583)</f>
        <v>4.5893888354186663</v>
      </c>
      <c r="BN583" s="810">
        <f t="shared" ref="BN583:BN646" si="508">IF(OR(AD583="",AD583="*"),"",BN$5*AD583)</f>
        <v>1.0741492537313382</v>
      </c>
      <c r="BO583" s="810">
        <f t="shared" ref="BO583:BO646" si="509">IF(OR(AF583="",AF583="*"),"",BO$5*AF583)</f>
        <v>0</v>
      </c>
      <c r="BP583" s="810">
        <f t="shared" ref="BP583:BP646" si="510">IF(OR(AH583="",AH583="*"),"",BP$5*AH583)</f>
        <v>2.2724409448818852</v>
      </c>
      <c r="BQ583" s="830">
        <f t="shared" ref="BQ583:BQ646" si="511">IF(OR(AJ583="",AJ583="*"),"",BQ$5*AJ583)</f>
        <v>15.043603258265446</v>
      </c>
      <c r="BR583" s="830">
        <f t="shared" ref="BR583:BR646" si="512">IF(OR(AL583="",AL583="*"),"",BR$5*AL583)</f>
        <v>1.3408414502164485</v>
      </c>
      <c r="BS583" s="830">
        <f t="shared" ref="BS583:BS646" si="513">IF(OR(AN583="",AN583="*"),"",BS$5*AN583)</f>
        <v>2.0730150122020317</v>
      </c>
      <c r="BT583" s="810">
        <f t="shared" ref="BT583:BT646" si="514">IF(OR(AP583="",AP583="*"),"",BT$5*AP583)</f>
        <v>0.77419354838709242</v>
      </c>
      <c r="BU583" s="810">
        <f t="shared" ref="BU583:BU646" si="515">IF(OR(AR583="",AR583="*"),"",BU$5*AR583)</f>
        <v>2.4434748115827034</v>
      </c>
      <c r="BV583" s="810">
        <f t="shared" ref="BV583:BV646" si="516">IF(OR(AT583="",AT583="*"),"",BV$5*AT583)</f>
        <v>2.652800658978582</v>
      </c>
      <c r="BW583" s="830">
        <f t="shared" ref="BW583:BW646" si="517">IF(OR(AV583="",AV583="*"),"",BW$5*AV583)</f>
        <v>1.0191387559808591</v>
      </c>
      <c r="BX583" s="816">
        <f t="shared" si="494"/>
        <v>56.986669297111796</v>
      </c>
      <c r="BY583" s="755">
        <f t="shared" si="491"/>
        <v>1.0598227505507122E-2</v>
      </c>
      <c r="BZ583" s="805">
        <f t="shared" ca="1" si="489"/>
        <v>55.404552302305234</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0</v>
      </c>
      <c r="BE584" s="808">
        <f t="shared" si="499"/>
        <v>21.725698902464234</v>
      </c>
      <c r="BF584" s="808">
        <f t="shared" si="500"/>
        <v>0</v>
      </c>
      <c r="BG584" s="829">
        <f t="shared" si="501"/>
        <v>103.78172447416041</v>
      </c>
      <c r="BH584" s="829">
        <f t="shared" si="502"/>
        <v>101.85649710320193</v>
      </c>
      <c r="BI584" s="829">
        <f t="shared" si="503"/>
        <v>0</v>
      </c>
      <c r="BJ584" s="829">
        <f t="shared" si="504"/>
        <v>0</v>
      </c>
      <c r="BK584" s="829">
        <f t="shared" si="505"/>
        <v>0</v>
      </c>
      <c r="BL584" s="810">
        <f t="shared" si="506"/>
        <v>187.32038834951391</v>
      </c>
      <c r="BM584" s="810">
        <f t="shared" si="507"/>
        <v>193.43653753609195</v>
      </c>
      <c r="BN584" s="810">
        <f t="shared" si="508"/>
        <v>10.219940298507419</v>
      </c>
      <c r="BO584" s="810">
        <f t="shared" si="509"/>
        <v>0</v>
      </c>
      <c r="BP584" s="810">
        <f t="shared" si="510"/>
        <v>102.21614173228308</v>
      </c>
      <c r="BQ584" s="830">
        <f t="shared" si="511"/>
        <v>18.496725762657707</v>
      </c>
      <c r="BR584" s="830">
        <f t="shared" si="512"/>
        <v>42.205323322510829</v>
      </c>
      <c r="BS584" s="830">
        <f t="shared" si="513"/>
        <v>34.528656296990157</v>
      </c>
      <c r="BT584" s="810">
        <f t="shared" si="514"/>
        <v>3.0951612903225798</v>
      </c>
      <c r="BU584" s="810">
        <f t="shared" si="515"/>
        <v>51.668385561284801</v>
      </c>
      <c r="BV584" s="810">
        <f t="shared" si="516"/>
        <v>31.317133443163094</v>
      </c>
      <c r="BW584" s="830">
        <f t="shared" si="517"/>
        <v>3.6435406698564483</v>
      </c>
      <c r="BX584" s="816">
        <f t="shared" si="494"/>
        <v>905.51185474300837</v>
      </c>
      <c r="BY584" s="755">
        <f t="shared" si="491"/>
        <v>0.16840465961372669</v>
      </c>
      <c r="BZ584" s="805">
        <f t="shared" ref="BZ584:BZ647" ca="1" si="541">IFERROR(IF(DA584&gt;0,BY584/DA584*100,""),"")</f>
        <v>96.009643603085721</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0</v>
      </c>
      <c r="BE585" s="808">
        <f t="shared" si="499"/>
        <v>1.6253882791468126</v>
      </c>
      <c r="BF585" s="808">
        <f t="shared" si="500"/>
        <v>0</v>
      </c>
      <c r="BG585" s="829">
        <f t="shared" si="501"/>
        <v>9.1665970190834365</v>
      </c>
      <c r="BH585" s="829">
        <f t="shared" si="502"/>
        <v>8.8895715286178003</v>
      </c>
      <c r="BI585" s="829">
        <f t="shared" si="503"/>
        <v>0</v>
      </c>
      <c r="BJ585" s="829">
        <f t="shared" si="504"/>
        <v>0</v>
      </c>
      <c r="BK585" s="829">
        <f t="shared" si="505"/>
        <v>0</v>
      </c>
      <c r="BL585" s="810">
        <f t="shared" si="506"/>
        <v>22.694174757281544</v>
      </c>
      <c r="BM585" s="810">
        <f t="shared" si="507"/>
        <v>22.791897256977776</v>
      </c>
      <c r="BN585" s="810">
        <f t="shared" si="508"/>
        <v>0.71713432835820823</v>
      </c>
      <c r="BO585" s="810">
        <f t="shared" si="509"/>
        <v>0</v>
      </c>
      <c r="BP585" s="810">
        <f t="shared" si="510"/>
        <v>13.634645669291301</v>
      </c>
      <c r="BQ585" s="830">
        <f t="shared" si="511"/>
        <v>2.1319278070595691</v>
      </c>
      <c r="BR585" s="830">
        <f t="shared" si="512"/>
        <v>4.2252096861471848</v>
      </c>
      <c r="BS585" s="830">
        <f t="shared" si="513"/>
        <v>4.6210959647003644</v>
      </c>
      <c r="BT585" s="810">
        <f t="shared" si="514"/>
        <v>0.43548387096774172</v>
      </c>
      <c r="BU585" s="810">
        <f t="shared" si="515"/>
        <v>6.8861562871876094</v>
      </c>
      <c r="BV585" s="810">
        <f t="shared" si="516"/>
        <v>5.2821252059307966</v>
      </c>
      <c r="BW585" s="830">
        <f t="shared" si="517"/>
        <v>0.62200956937799035</v>
      </c>
      <c r="BX585" s="816">
        <f t="shared" si="494"/>
        <v>103.72341723012813</v>
      </c>
      <c r="BY585" s="755">
        <f t="shared" si="491"/>
        <v>1.9290202200135418E-2</v>
      </c>
      <c r="BZ585" s="805">
        <f t="shared" ca="1" si="541"/>
        <v>109.65423188016084</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0</v>
      </c>
      <c r="BE586" s="808">
        <f t="shared" si="499"/>
        <v>12.125201905156267</v>
      </c>
      <c r="BF586" s="808">
        <f t="shared" si="500"/>
        <v>0</v>
      </c>
      <c r="BG586" s="829">
        <f t="shared" si="501"/>
        <v>59.005153921158879</v>
      </c>
      <c r="BH586" s="829">
        <f t="shared" si="502"/>
        <v>115.57967785063941</v>
      </c>
      <c r="BI586" s="829">
        <f t="shared" si="503"/>
        <v>0</v>
      </c>
      <c r="BJ586" s="829">
        <f t="shared" si="504"/>
        <v>0</v>
      </c>
      <c r="BK586" s="829">
        <f t="shared" si="505"/>
        <v>0</v>
      </c>
      <c r="BL586" s="810">
        <f t="shared" si="506"/>
        <v>142.8131067961163</v>
      </c>
      <c r="BM586" s="810">
        <f t="shared" si="507"/>
        <v>222.58535851780536</v>
      </c>
      <c r="BN586" s="810">
        <f t="shared" si="508"/>
        <v>22.656477611940275</v>
      </c>
      <c r="BO586" s="810">
        <f t="shared" si="509"/>
        <v>0</v>
      </c>
      <c r="BP586" s="810">
        <f t="shared" si="510"/>
        <v>113.09763779527553</v>
      </c>
      <c r="BQ586" s="830">
        <f t="shared" si="511"/>
        <v>51.466538891550741</v>
      </c>
      <c r="BR586" s="830">
        <f t="shared" si="512"/>
        <v>113.65969967532436</v>
      </c>
      <c r="BS586" s="830">
        <f t="shared" si="513"/>
        <v>110.93869401237443</v>
      </c>
      <c r="BT586" s="810">
        <f t="shared" si="514"/>
        <v>17.099999999999973</v>
      </c>
      <c r="BU586" s="810">
        <f t="shared" si="515"/>
        <v>123.8619595398649</v>
      </c>
      <c r="BV586" s="810">
        <f t="shared" si="516"/>
        <v>119.21169686985142</v>
      </c>
      <c r="BW586" s="830">
        <f t="shared" si="517"/>
        <v>4.9043062200956875</v>
      </c>
      <c r="BX586" s="816">
        <f t="shared" si="494"/>
        <v>1229.0055096071537</v>
      </c>
      <c r="BY586" s="755">
        <f t="shared" si="491"/>
        <v>0.22856713959589989</v>
      </c>
      <c r="BZ586" s="805">
        <f t="shared" ca="1" si="541"/>
        <v>111.5803422340957</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0</v>
      </c>
      <c r="BE587" s="808">
        <f t="shared" si="499"/>
        <v>7.455373783392</v>
      </c>
      <c r="BF587" s="808">
        <f t="shared" si="500"/>
        <v>0</v>
      </c>
      <c r="BG587" s="829">
        <f t="shared" si="501"/>
        <v>38.735199888563855</v>
      </c>
      <c r="BH587" s="829">
        <f t="shared" si="502"/>
        <v>53.764372572737813</v>
      </c>
      <c r="BI587" s="829">
        <f t="shared" si="503"/>
        <v>0</v>
      </c>
      <c r="BJ587" s="829">
        <f t="shared" si="504"/>
        <v>0</v>
      </c>
      <c r="BK587" s="829">
        <f t="shared" si="505"/>
        <v>0</v>
      </c>
      <c r="BL587" s="810">
        <f t="shared" si="506"/>
        <v>83.701456310678935</v>
      </c>
      <c r="BM587" s="810">
        <f t="shared" si="507"/>
        <v>120.90558830606282</v>
      </c>
      <c r="BN587" s="810">
        <f t="shared" si="508"/>
        <v>9.5183283582089047</v>
      </c>
      <c r="BO587" s="810">
        <f t="shared" si="509"/>
        <v>0</v>
      </c>
      <c r="BP587" s="810">
        <f t="shared" si="510"/>
        <v>61.792913385826573</v>
      </c>
      <c r="BQ587" s="830">
        <f t="shared" si="511"/>
        <v>26.58153649576743</v>
      </c>
      <c r="BR587" s="830">
        <f t="shared" si="512"/>
        <v>46.960633116883059</v>
      </c>
      <c r="BS587" s="830">
        <f t="shared" si="513"/>
        <v>56.241329159168494</v>
      </c>
      <c r="BT587" s="810">
        <f t="shared" si="514"/>
        <v>7.2999999999999456</v>
      </c>
      <c r="BU587" s="810">
        <f t="shared" si="515"/>
        <v>58.110273700911939</v>
      </c>
      <c r="BV587" s="810">
        <f t="shared" si="516"/>
        <v>41.576194398681949</v>
      </c>
      <c r="BW587" s="830">
        <f t="shared" si="517"/>
        <v>2.861244019138752</v>
      </c>
      <c r="BX587" s="816">
        <f t="shared" si="494"/>
        <v>615.50444349602265</v>
      </c>
      <c r="BY587" s="755">
        <f t="shared" si="491"/>
        <v>0.11446986116719782</v>
      </c>
      <c r="BZ587" s="805">
        <f t="shared" ca="1" si="541"/>
        <v>108.5254234557447</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0</v>
      </c>
      <c r="BE589" s="808">
        <f t="shared" si="499"/>
        <v>0.42629944087802812</v>
      </c>
      <c r="BF589" s="808">
        <f t="shared" si="500"/>
        <v>0</v>
      </c>
      <c r="BG589" s="829">
        <f t="shared" si="501"/>
        <v>0.50619863490736872</v>
      </c>
      <c r="BH589" s="829">
        <f t="shared" si="502"/>
        <v>2.0889730693321407</v>
      </c>
      <c r="BI589" s="829">
        <f t="shared" si="503"/>
        <v>0</v>
      </c>
      <c r="BJ589" s="829">
        <f t="shared" si="504"/>
        <v>0</v>
      </c>
      <c r="BK589" s="829">
        <f t="shared" si="505"/>
        <v>0</v>
      </c>
      <c r="BL589" s="810">
        <f t="shared" si="506"/>
        <v>1.1213592233009699</v>
      </c>
      <c r="BM589" s="810">
        <f t="shared" si="507"/>
        <v>0.65119706448508097</v>
      </c>
      <c r="BN589" s="810">
        <f t="shared" si="508"/>
        <v>9.9343283582088771E-2</v>
      </c>
      <c r="BO589" s="810">
        <f t="shared" si="509"/>
        <v>0</v>
      </c>
      <c r="BP589" s="810">
        <f t="shared" si="510"/>
        <v>0.80846456692913005</v>
      </c>
      <c r="BQ589" s="830">
        <f t="shared" si="511"/>
        <v>20.958952244050405</v>
      </c>
      <c r="BR589" s="830">
        <f t="shared" si="512"/>
        <v>7.7955898268397994E-2</v>
      </c>
      <c r="BS589" s="830">
        <f t="shared" si="513"/>
        <v>0.25912687652525407</v>
      </c>
      <c r="BT589" s="810">
        <f t="shared" si="514"/>
        <v>1.1838709677419352</v>
      </c>
      <c r="BU589" s="810">
        <f t="shared" si="515"/>
        <v>0.35541451804839319</v>
      </c>
      <c r="BV589" s="810">
        <f t="shared" si="516"/>
        <v>1.5024711696869826</v>
      </c>
      <c r="BW589" s="830">
        <f t="shared" si="517"/>
        <v>0.3588516746411472</v>
      </c>
      <c r="BX589" s="816">
        <f t="shared" si="494"/>
        <v>30.398478632377323</v>
      </c>
      <c r="BY589" s="755">
        <f t="shared" ref="BY589:BY652" si="543">IF(BX589&lt;&gt;"", BX589 / $BX$5, "")</f>
        <v>5.6534273074906683E-3</v>
      </c>
      <c r="BZ589" s="805">
        <f t="shared" ca="1" si="541"/>
        <v>56.236703661838902</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0</v>
      </c>
      <c r="BE590" s="808">
        <f t="shared" si="499"/>
        <v>0.43603230482501509</v>
      </c>
      <c r="BF590" s="808">
        <f t="shared" si="500"/>
        <v>0</v>
      </c>
      <c r="BG590" s="829">
        <f t="shared" si="501"/>
        <v>1.0234015879648959</v>
      </c>
      <c r="BH590" s="829">
        <f t="shared" si="502"/>
        <v>3.8882345451072751</v>
      </c>
      <c r="BI590" s="829">
        <f t="shared" si="503"/>
        <v>0</v>
      </c>
      <c r="BJ590" s="829">
        <f t="shared" si="504"/>
        <v>0</v>
      </c>
      <c r="BK590" s="829">
        <f t="shared" si="505"/>
        <v>0</v>
      </c>
      <c r="BL590" s="810">
        <f t="shared" si="506"/>
        <v>1.5218446601941717</v>
      </c>
      <c r="BM590" s="810">
        <f t="shared" si="507"/>
        <v>4.9615014436958562</v>
      </c>
      <c r="BN590" s="810">
        <f t="shared" si="508"/>
        <v>0.82268656716417599</v>
      </c>
      <c r="BO590" s="810">
        <f t="shared" si="509"/>
        <v>0</v>
      </c>
      <c r="BP590" s="810">
        <f t="shared" si="510"/>
        <v>0.72106299212598046</v>
      </c>
      <c r="BQ590" s="830">
        <f t="shared" si="511"/>
        <v>12.874141510940738</v>
      </c>
      <c r="BR590" s="830">
        <f t="shared" si="512"/>
        <v>3.2585565476190474</v>
      </c>
      <c r="BS590" s="830">
        <f t="shared" si="513"/>
        <v>4.4375477604949509</v>
      </c>
      <c r="BT590" s="810">
        <f t="shared" si="514"/>
        <v>2.4951612903225753</v>
      </c>
      <c r="BU590" s="810">
        <f t="shared" si="515"/>
        <v>0.48869496231653886</v>
      </c>
      <c r="BV590" s="810">
        <f t="shared" si="516"/>
        <v>2.7701812191103761</v>
      </c>
      <c r="BW590" s="830">
        <f t="shared" si="517"/>
        <v>1.0191387559808591</v>
      </c>
      <c r="BX590" s="816">
        <f t="shared" si="494"/>
        <v>40.718186147862461</v>
      </c>
      <c r="BY590" s="755">
        <f t="shared" si="543"/>
        <v>7.572658759133803E-3</v>
      </c>
      <c r="BZ590" s="805">
        <f t="shared" ca="1" si="541"/>
        <v>69.947565529041029</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0</v>
      </c>
      <c r="BE591" s="808">
        <f t="shared" si="499"/>
        <v>2.4234831227997491</v>
      </c>
      <c r="BF591" s="808">
        <f t="shared" si="500"/>
        <v>0</v>
      </c>
      <c r="BG591" s="829">
        <f t="shared" si="501"/>
        <v>10.938292241259223</v>
      </c>
      <c r="BH591" s="829">
        <f t="shared" si="502"/>
        <v>12.610078309034174</v>
      </c>
      <c r="BI591" s="829">
        <f t="shared" si="503"/>
        <v>0</v>
      </c>
      <c r="BJ591" s="829">
        <f t="shared" si="504"/>
        <v>0</v>
      </c>
      <c r="BK591" s="829">
        <f t="shared" si="505"/>
        <v>0</v>
      </c>
      <c r="BL591" s="810">
        <f t="shared" si="506"/>
        <v>23.922330097087332</v>
      </c>
      <c r="BM591" s="810">
        <f t="shared" si="507"/>
        <v>16.310935996150089</v>
      </c>
      <c r="BN591" s="810">
        <f t="shared" si="508"/>
        <v>0.624</v>
      </c>
      <c r="BO591" s="810">
        <f t="shared" si="509"/>
        <v>0</v>
      </c>
      <c r="BP591" s="810">
        <f t="shared" si="510"/>
        <v>7.3417322834645597</v>
      </c>
      <c r="BQ591" s="830">
        <f t="shared" si="511"/>
        <v>2.3571314486503572</v>
      </c>
      <c r="BR591" s="830">
        <f t="shared" si="512"/>
        <v>1.6058915043290038</v>
      </c>
      <c r="BS591" s="830">
        <f t="shared" si="513"/>
        <v>1.7707003229225691</v>
      </c>
      <c r="BT591" s="810">
        <f t="shared" si="514"/>
        <v>0.13709677419354799</v>
      </c>
      <c r="BU591" s="810">
        <f t="shared" si="515"/>
        <v>0.39984133280444234</v>
      </c>
      <c r="BV591" s="810">
        <f t="shared" si="516"/>
        <v>0.35214168039538646</v>
      </c>
      <c r="BW591" s="830">
        <f t="shared" si="517"/>
        <v>0.23444976076555007</v>
      </c>
      <c r="BX591" s="816">
        <f t="shared" si="494"/>
        <v>81.028104873856009</v>
      </c>
      <c r="BY591" s="755">
        <f t="shared" si="543"/>
        <v>1.5069389041074207E-2</v>
      </c>
      <c r="BZ591" s="805">
        <f t="shared" ca="1" si="541"/>
        <v>85.849032659791078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0</v>
      </c>
      <c r="BE592" s="808">
        <f t="shared" si="499"/>
        <v>2.6823773037895955</v>
      </c>
      <c r="BF592" s="808">
        <f t="shared" si="500"/>
        <v>0</v>
      </c>
      <c r="BG592" s="829">
        <f t="shared" si="501"/>
        <v>5.1390165761248028</v>
      </c>
      <c r="BH592" s="829">
        <f t="shared" si="502"/>
        <v>15.568186159037362</v>
      </c>
      <c r="BI592" s="829">
        <f t="shared" si="503"/>
        <v>0</v>
      </c>
      <c r="BJ592" s="829">
        <f t="shared" si="504"/>
        <v>0</v>
      </c>
      <c r="BK592" s="829">
        <f t="shared" si="505"/>
        <v>0</v>
      </c>
      <c r="BL592" s="810">
        <f t="shared" si="506"/>
        <v>11.293689320388344</v>
      </c>
      <c r="BM592" s="810">
        <f t="shared" si="507"/>
        <v>34.668491337824776</v>
      </c>
      <c r="BN592" s="810">
        <f t="shared" si="508"/>
        <v>4.9299104477611868</v>
      </c>
      <c r="BO592" s="810">
        <f t="shared" si="509"/>
        <v>0</v>
      </c>
      <c r="BP592" s="810">
        <f t="shared" si="510"/>
        <v>7.8442913385826571</v>
      </c>
      <c r="BQ592" s="830">
        <f t="shared" si="511"/>
        <v>50.896022999520845</v>
      </c>
      <c r="BR592" s="830">
        <f t="shared" si="512"/>
        <v>14.920758928571415</v>
      </c>
      <c r="BS592" s="830">
        <f t="shared" si="513"/>
        <v>22.544038257697142</v>
      </c>
      <c r="BT592" s="810">
        <f t="shared" si="514"/>
        <v>6.2193548387096724</v>
      </c>
      <c r="BU592" s="810">
        <f t="shared" si="515"/>
        <v>7.508131693772282</v>
      </c>
      <c r="BV592" s="810">
        <f t="shared" si="516"/>
        <v>11.878912685337715</v>
      </c>
      <c r="BW592" s="830">
        <f t="shared" si="517"/>
        <v>1.6339712918660279</v>
      </c>
      <c r="BX592" s="816">
        <f t="shared" si="494"/>
        <v>197.72715317898383</v>
      </c>
      <c r="BY592" s="755">
        <f t="shared" si="543"/>
        <v>3.6772764214056876E-2</v>
      </c>
      <c r="BZ592" s="805">
        <f t="shared" ca="1" si="541"/>
        <v>79.603579177672557</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0</v>
      </c>
      <c r="BE593" s="808">
        <f t="shared" si="499"/>
        <v>0.580078691240422</v>
      </c>
      <c r="BF593" s="808">
        <f t="shared" si="500"/>
        <v>0</v>
      </c>
      <c r="BG593" s="829">
        <f t="shared" si="501"/>
        <v>1.6176347680735466</v>
      </c>
      <c r="BH593" s="829">
        <f t="shared" si="502"/>
        <v>12.228878843827582</v>
      </c>
      <c r="BI593" s="829">
        <f t="shared" si="503"/>
        <v>0</v>
      </c>
      <c r="BJ593" s="829">
        <f t="shared" si="504"/>
        <v>0</v>
      </c>
      <c r="BK593" s="829">
        <f t="shared" si="505"/>
        <v>0</v>
      </c>
      <c r="BL593" s="810">
        <f t="shared" si="506"/>
        <v>2.8033980582524212</v>
      </c>
      <c r="BM593" s="810">
        <f t="shared" si="507"/>
        <v>9.2097870548604348</v>
      </c>
      <c r="BN593" s="810">
        <f t="shared" si="508"/>
        <v>1.5646567164179093</v>
      </c>
      <c r="BO593" s="810">
        <f t="shared" si="509"/>
        <v>0</v>
      </c>
      <c r="BP593" s="810">
        <f t="shared" si="510"/>
        <v>2.5127952755905452</v>
      </c>
      <c r="BQ593" s="830">
        <f t="shared" si="511"/>
        <v>14.548155246765686</v>
      </c>
      <c r="BR593" s="830">
        <f t="shared" si="512"/>
        <v>3.0402800324675314</v>
      </c>
      <c r="BS593" s="830">
        <f t="shared" si="513"/>
        <v>4.664283777454564</v>
      </c>
      <c r="BT593" s="810">
        <f t="shared" si="514"/>
        <v>2.0177419354838677</v>
      </c>
      <c r="BU593" s="810">
        <f t="shared" si="515"/>
        <v>1.5549385164617204</v>
      </c>
      <c r="BV593" s="810">
        <f t="shared" si="516"/>
        <v>2.8171334431630948</v>
      </c>
      <c r="BW593" s="830">
        <f t="shared" si="517"/>
        <v>0.33492822966507119</v>
      </c>
      <c r="BX593" s="816">
        <f t="shared" si="494"/>
        <v>59.494690589724392</v>
      </c>
      <c r="BY593" s="755">
        <f t="shared" si="543"/>
        <v>1.1064662560856312E-2</v>
      </c>
      <c r="BZ593" s="805">
        <f t="shared" ca="1" si="541"/>
        <v>82.55725305386045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0</v>
      </c>
      <c r="BE594" s="808">
        <f t="shared" si="499"/>
        <v>0.97133982190929691</v>
      </c>
      <c r="BF594" s="808">
        <f t="shared" si="500"/>
        <v>0</v>
      </c>
      <c r="BG594" s="829">
        <f t="shared" si="501"/>
        <v>3.2462738542972556</v>
      </c>
      <c r="BH594" s="829">
        <f t="shared" si="502"/>
        <v>8.2034124912459276</v>
      </c>
      <c r="BI594" s="829">
        <f t="shared" si="503"/>
        <v>0</v>
      </c>
      <c r="BJ594" s="829">
        <f t="shared" si="504"/>
        <v>0</v>
      </c>
      <c r="BK594" s="829">
        <f t="shared" si="505"/>
        <v>0</v>
      </c>
      <c r="BL594" s="810">
        <f t="shared" si="506"/>
        <v>6.11407766990291</v>
      </c>
      <c r="BM594" s="810">
        <f t="shared" si="507"/>
        <v>12.620819297401276</v>
      </c>
      <c r="BN594" s="810">
        <f t="shared" si="508"/>
        <v>2.4432238805970137</v>
      </c>
      <c r="BO594" s="810">
        <f t="shared" si="509"/>
        <v>0</v>
      </c>
      <c r="BP594" s="810">
        <f t="shared" si="510"/>
        <v>3.7801181102362182</v>
      </c>
      <c r="BQ594" s="830">
        <f t="shared" si="511"/>
        <v>21.06404727679271</v>
      </c>
      <c r="BR594" s="830">
        <f t="shared" si="512"/>
        <v>6.906892586580077</v>
      </c>
      <c r="BS594" s="830">
        <f t="shared" si="513"/>
        <v>10.483841546084253</v>
      </c>
      <c r="BT594" s="810">
        <f t="shared" si="514"/>
        <v>4.8064516129032224</v>
      </c>
      <c r="BU594" s="810">
        <f t="shared" si="515"/>
        <v>4.4871082903609532</v>
      </c>
      <c r="BV594" s="810">
        <f t="shared" si="516"/>
        <v>11.503294892915962</v>
      </c>
      <c r="BW594" s="830">
        <f t="shared" si="517"/>
        <v>0.50239234449760561</v>
      </c>
      <c r="BX594" s="816">
        <f t="shared" si="494"/>
        <v>97.133293675724659</v>
      </c>
      <c r="BY594" s="755">
        <f t="shared" si="543"/>
        <v>1.8064588743858037E-2</v>
      </c>
      <c r="BZ594" s="805">
        <f t="shared" ca="1" si="541"/>
        <v>82.614904482499199</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0</v>
      </c>
      <c r="BE595" s="808">
        <f t="shared" si="499"/>
        <v>1.3995858355767183</v>
      </c>
      <c r="BF595" s="808">
        <f t="shared" si="500"/>
        <v>0</v>
      </c>
      <c r="BG595" s="829">
        <f t="shared" si="501"/>
        <v>3.1142220364953319</v>
      </c>
      <c r="BH595" s="829">
        <f t="shared" si="502"/>
        <v>1.6010377538676983</v>
      </c>
      <c r="BI595" s="829">
        <f t="shared" si="503"/>
        <v>0</v>
      </c>
      <c r="BJ595" s="829">
        <f t="shared" si="504"/>
        <v>0</v>
      </c>
      <c r="BK595" s="829">
        <f t="shared" si="505"/>
        <v>0</v>
      </c>
      <c r="BL595" s="810">
        <f t="shared" si="506"/>
        <v>2.7233009708737854</v>
      </c>
      <c r="BM595" s="810">
        <f t="shared" si="507"/>
        <v>1.2093659769008633</v>
      </c>
      <c r="BN595" s="810">
        <f t="shared" si="508"/>
        <v>1.0493134328358162</v>
      </c>
      <c r="BO595" s="810">
        <f t="shared" si="509"/>
        <v>0</v>
      </c>
      <c r="BP595" s="810">
        <f t="shared" si="510"/>
        <v>1.0269685039370069</v>
      </c>
      <c r="BQ595" s="830">
        <f t="shared" si="511"/>
        <v>13.362082734387474</v>
      </c>
      <c r="BR595" s="830">
        <f t="shared" si="512"/>
        <v>0.90428841991341691</v>
      </c>
      <c r="BS595" s="830">
        <f t="shared" si="513"/>
        <v>4.1892178371582816</v>
      </c>
      <c r="BT595" s="810">
        <f t="shared" si="514"/>
        <v>2.2467741935483816</v>
      </c>
      <c r="BU595" s="810">
        <f t="shared" si="515"/>
        <v>3.3764379214597384</v>
      </c>
      <c r="BV595" s="810">
        <f t="shared" si="516"/>
        <v>8.7800658978583197</v>
      </c>
      <c r="BW595" s="830">
        <f t="shared" si="517"/>
        <v>1.0645933014354048</v>
      </c>
      <c r="BX595" s="816">
        <f t="shared" si="494"/>
        <v>46.047254816248234</v>
      </c>
      <c r="BY595" s="755">
        <f t="shared" si="543"/>
        <v>8.5637446189786564E-3</v>
      </c>
      <c r="BZ595" s="805">
        <f t="shared" ca="1" si="541"/>
        <v>60.158455078266648</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0</v>
      </c>
      <c r="BE596" s="808">
        <f t="shared" si="499"/>
        <v>7.091364671774695</v>
      </c>
      <c r="BF596" s="808">
        <f t="shared" si="500"/>
        <v>0</v>
      </c>
      <c r="BG596" s="829">
        <f t="shared" si="501"/>
        <v>20.600083577099859</v>
      </c>
      <c r="BH596" s="829">
        <f t="shared" si="502"/>
        <v>10.948048640733424</v>
      </c>
      <c r="BI596" s="829">
        <f t="shared" si="503"/>
        <v>0</v>
      </c>
      <c r="BJ596" s="829">
        <f t="shared" si="504"/>
        <v>0</v>
      </c>
      <c r="BK596" s="829">
        <f t="shared" si="505"/>
        <v>0</v>
      </c>
      <c r="BL596" s="810">
        <f t="shared" si="506"/>
        <v>16.606796116504793</v>
      </c>
      <c r="BM596" s="810">
        <f t="shared" si="507"/>
        <v>7.8143647738209756</v>
      </c>
      <c r="BN596" s="810">
        <f t="shared" si="508"/>
        <v>0.81958208955223388</v>
      </c>
      <c r="BO596" s="810">
        <f t="shared" si="509"/>
        <v>0</v>
      </c>
      <c r="BP596" s="810">
        <f t="shared" si="510"/>
        <v>2.7968503937007836</v>
      </c>
      <c r="BQ596" s="830">
        <f t="shared" si="511"/>
        <v>1.5614119150295471</v>
      </c>
      <c r="BR596" s="830">
        <f t="shared" si="512"/>
        <v>2.8843682359307317</v>
      </c>
      <c r="BS596" s="830">
        <f t="shared" si="513"/>
        <v>3.2282890033771254</v>
      </c>
      <c r="BT596" s="810">
        <f t="shared" si="514"/>
        <v>0.79193548387096291</v>
      </c>
      <c r="BU596" s="810">
        <f t="shared" si="515"/>
        <v>0.35541451804839319</v>
      </c>
      <c r="BV596" s="810">
        <f t="shared" si="516"/>
        <v>1.244233937397033</v>
      </c>
      <c r="BW596" s="830">
        <f t="shared" si="517"/>
        <v>0.78708133971291838</v>
      </c>
      <c r="BX596" s="816">
        <f t="shared" si="494"/>
        <v>77.529824696553462</v>
      </c>
      <c r="BY596" s="755">
        <f t="shared" si="543"/>
        <v>1.4418788301386175E-2</v>
      </c>
      <c r="BZ596" s="805">
        <f t="shared" ca="1" si="541"/>
        <v>47.943536784663948</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0</v>
      </c>
      <c r="BE597" s="808">
        <f t="shared" si="499"/>
        <v>0.46912404224477033</v>
      </c>
      <c r="BF597" s="808">
        <f t="shared" si="500"/>
        <v>0</v>
      </c>
      <c r="BG597" s="829">
        <f t="shared" si="501"/>
        <v>2.0137902214793124</v>
      </c>
      <c r="BH597" s="829">
        <f t="shared" si="502"/>
        <v>6.7396065448525899</v>
      </c>
      <c r="BI597" s="829">
        <f t="shared" si="503"/>
        <v>0</v>
      </c>
      <c r="BJ597" s="829">
        <f t="shared" si="504"/>
        <v>0</v>
      </c>
      <c r="BK597" s="829">
        <f t="shared" si="505"/>
        <v>0</v>
      </c>
      <c r="BL597" s="810">
        <f t="shared" si="506"/>
        <v>1.7621359223300948</v>
      </c>
      <c r="BM597" s="810">
        <f t="shared" si="507"/>
        <v>8.7446462945139523</v>
      </c>
      <c r="BN597" s="810">
        <f t="shared" si="508"/>
        <v>1.6236417910447722</v>
      </c>
      <c r="BO597" s="810">
        <f t="shared" si="509"/>
        <v>0</v>
      </c>
      <c r="BP597" s="810">
        <f t="shared" si="510"/>
        <v>0.91771653543306853</v>
      </c>
      <c r="BQ597" s="830">
        <f t="shared" si="511"/>
        <v>21.469413831656176</v>
      </c>
      <c r="BR597" s="830">
        <f t="shared" si="512"/>
        <v>10.290178571428537</v>
      </c>
      <c r="BS597" s="830">
        <f t="shared" si="513"/>
        <v>6.9316439470505244</v>
      </c>
      <c r="BT597" s="810">
        <f t="shared" si="514"/>
        <v>2.5145161290322542</v>
      </c>
      <c r="BU597" s="810">
        <f t="shared" si="515"/>
        <v>6.0420468068226558</v>
      </c>
      <c r="BV597" s="810">
        <f t="shared" si="516"/>
        <v>17.51317957166389</v>
      </c>
      <c r="BW597" s="830">
        <f t="shared" si="517"/>
        <v>0.34928229665071681</v>
      </c>
      <c r="BX597" s="816">
        <f t="shared" si="494"/>
        <v>87.380922506203305</v>
      </c>
      <c r="BY597" s="755">
        <f t="shared" si="543"/>
        <v>1.625086898013824E-2</v>
      </c>
      <c r="BZ597" s="805">
        <f t="shared" ca="1" si="541"/>
        <v>95.32134293700301</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0</v>
      </c>
      <c r="BE598" s="808">
        <f t="shared" si="499"/>
        <v>0.27641333609442875</v>
      </c>
      <c r="BF598" s="808">
        <f t="shared" si="500"/>
        <v>0</v>
      </c>
      <c r="BG598" s="829">
        <f t="shared" si="501"/>
        <v>0.48418999860704814</v>
      </c>
      <c r="BH598" s="829">
        <f t="shared" si="502"/>
        <v>1.8297574329916579</v>
      </c>
      <c r="BI598" s="829">
        <f t="shared" si="503"/>
        <v>0</v>
      </c>
      <c r="BJ598" s="829">
        <f t="shared" si="504"/>
        <v>0</v>
      </c>
      <c r="BK598" s="829">
        <f t="shared" si="505"/>
        <v>0</v>
      </c>
      <c r="BL598" s="810">
        <f t="shared" si="506"/>
        <v>1.3082524271844636</v>
      </c>
      <c r="BM598" s="810">
        <f t="shared" si="507"/>
        <v>0.58917829643888331</v>
      </c>
      <c r="BN598" s="810">
        <f t="shared" si="508"/>
        <v>1.8440597014925357</v>
      </c>
      <c r="BO598" s="810">
        <f t="shared" si="509"/>
        <v>0</v>
      </c>
      <c r="BP598" s="810">
        <f t="shared" si="510"/>
        <v>0.72106299212598046</v>
      </c>
      <c r="BQ598" s="830">
        <f t="shared" si="511"/>
        <v>15.486503753394018</v>
      </c>
      <c r="BR598" s="830">
        <f t="shared" si="512"/>
        <v>1.4032061688311648</v>
      </c>
      <c r="BS598" s="830">
        <f t="shared" si="513"/>
        <v>3.9408879138215762</v>
      </c>
      <c r="BT598" s="810">
        <f t="shared" si="514"/>
        <v>1.2225806451612873</v>
      </c>
      <c r="BU598" s="810">
        <f t="shared" si="515"/>
        <v>1.6437921459738196</v>
      </c>
      <c r="BV598" s="810">
        <f t="shared" si="516"/>
        <v>0.98599670510708337</v>
      </c>
      <c r="BW598" s="830">
        <f t="shared" si="517"/>
        <v>0.45215311004784486</v>
      </c>
      <c r="BX598" s="816">
        <f t="shared" si="494"/>
        <v>32.18803462727179</v>
      </c>
      <c r="BY598" s="755">
        <f t="shared" si="543"/>
        <v>5.9862441188900488E-3</v>
      </c>
      <c r="BZ598" s="805">
        <f t="shared" ca="1" si="541"/>
        <v>64.572968125517221</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0</v>
      </c>
      <c r="BE599" s="808">
        <f t="shared" si="499"/>
        <v>1.1367985090080681</v>
      </c>
      <c r="BF599" s="808">
        <f t="shared" si="500"/>
        <v>0</v>
      </c>
      <c r="BG599" s="829">
        <f t="shared" si="501"/>
        <v>2.9931745368435712</v>
      </c>
      <c r="BH599" s="829">
        <f t="shared" si="502"/>
        <v>7.3342777105748738</v>
      </c>
      <c r="BI599" s="829">
        <f t="shared" si="503"/>
        <v>0</v>
      </c>
      <c r="BJ599" s="829">
        <f t="shared" si="504"/>
        <v>0</v>
      </c>
      <c r="BK599" s="829">
        <f t="shared" si="505"/>
        <v>0</v>
      </c>
      <c r="BL599" s="810">
        <f t="shared" si="506"/>
        <v>4.5388349514563089</v>
      </c>
      <c r="BM599" s="810">
        <f t="shared" si="507"/>
        <v>5.3026046679499466</v>
      </c>
      <c r="BN599" s="810">
        <f t="shared" si="508"/>
        <v>2.2445373134328297</v>
      </c>
      <c r="BO599" s="810">
        <f t="shared" si="509"/>
        <v>0</v>
      </c>
      <c r="BP599" s="810">
        <f t="shared" si="510"/>
        <v>2.8405511811023607</v>
      </c>
      <c r="BQ599" s="830">
        <f t="shared" si="511"/>
        <v>38.689985625299379</v>
      </c>
      <c r="BR599" s="830">
        <f t="shared" si="512"/>
        <v>2.3698593073593073</v>
      </c>
      <c r="BS599" s="830">
        <f t="shared" si="513"/>
        <v>6.3594054280572712</v>
      </c>
      <c r="BT599" s="810">
        <f t="shared" si="514"/>
        <v>4.1967741935483849</v>
      </c>
      <c r="BU599" s="810">
        <f t="shared" si="515"/>
        <v>3.1543038476794925</v>
      </c>
      <c r="BV599" s="810">
        <f t="shared" si="516"/>
        <v>9.8364909390444595</v>
      </c>
      <c r="BW599" s="830">
        <f t="shared" si="517"/>
        <v>0.83014354066985518</v>
      </c>
      <c r="BX599" s="816">
        <f t="shared" si="494"/>
        <v>91.827741752026085</v>
      </c>
      <c r="BY599" s="755">
        <f t="shared" si="543"/>
        <v>1.7077876464948127E-2</v>
      </c>
      <c r="BZ599" s="805">
        <f t="shared" ca="1" si="541"/>
        <v>69.088234691123233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0</v>
      </c>
      <c r="BE602" s="808">
        <f t="shared" si="499"/>
        <v>27.408359880349803</v>
      </c>
      <c r="BF602" s="808">
        <f t="shared" si="500"/>
        <v>0</v>
      </c>
      <c r="BG602" s="829">
        <f t="shared" si="501"/>
        <v>115.27212988489389</v>
      </c>
      <c r="BH602" s="829">
        <f t="shared" si="502"/>
        <v>134.84587246998632</v>
      </c>
      <c r="BI602" s="829">
        <f t="shared" si="503"/>
        <v>0</v>
      </c>
      <c r="BJ602" s="829">
        <f t="shared" si="504"/>
        <v>0</v>
      </c>
      <c r="BK602" s="829">
        <f t="shared" si="505"/>
        <v>0</v>
      </c>
      <c r="BL602" s="810">
        <f t="shared" si="506"/>
        <v>220.25793080755898</v>
      </c>
      <c r="BM602" s="810">
        <f t="shared" si="507"/>
        <v>290.76303029781474</v>
      </c>
      <c r="BN602" s="810">
        <f t="shared" si="508"/>
        <v>22.721570467602003</v>
      </c>
      <c r="BO602" s="810">
        <f t="shared" si="509"/>
        <v>0</v>
      </c>
      <c r="BP602" s="810">
        <f t="shared" si="510"/>
        <v>158.27387125608146</v>
      </c>
      <c r="BQ602" s="830">
        <f t="shared" si="511"/>
        <v>44.814459053178695</v>
      </c>
      <c r="BR602" s="830">
        <f t="shared" si="512"/>
        <v>128.57482216757722</v>
      </c>
      <c r="BS602" s="830">
        <f t="shared" si="513"/>
        <v>118.50053057162172</v>
      </c>
      <c r="BT602" s="810">
        <f t="shared" si="514"/>
        <v>15.982220626896133</v>
      </c>
      <c r="BU602" s="810">
        <f t="shared" si="515"/>
        <v>116.11766083989298</v>
      </c>
      <c r="BV602" s="810">
        <f t="shared" si="516"/>
        <v>88.643392873311157</v>
      </c>
      <c r="BW602" s="830">
        <f t="shared" si="517"/>
        <v>6.6260358219814082</v>
      </c>
      <c r="BX602" s="816">
        <f t="shared" si="494"/>
        <v>1488.8018870187464</v>
      </c>
      <c r="BY602" s="755">
        <f t="shared" si="543"/>
        <v>0.2768833712141987</v>
      </c>
      <c r="BZ602" s="805">
        <f t="shared" ca="1" si="541"/>
        <v>99.103501632944571</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0</v>
      </c>
      <c r="BE603" s="808">
        <f t="shared" si="499"/>
        <v>18.646328107002297</v>
      </c>
      <c r="BF603" s="808">
        <f t="shared" si="500"/>
        <v>0</v>
      </c>
      <c r="BG603" s="829">
        <f t="shared" si="501"/>
        <v>67.480055420708965</v>
      </c>
      <c r="BH603" s="829">
        <f t="shared" si="502"/>
        <v>89.519747474330927</v>
      </c>
      <c r="BI603" s="829">
        <f t="shared" si="503"/>
        <v>0</v>
      </c>
      <c r="BJ603" s="829">
        <f t="shared" si="504"/>
        <v>0</v>
      </c>
      <c r="BK603" s="829">
        <f t="shared" si="505"/>
        <v>0</v>
      </c>
      <c r="BL603" s="810">
        <f t="shared" si="506"/>
        <v>102.37218215343916</v>
      </c>
      <c r="BM603" s="810">
        <f t="shared" si="507"/>
        <v>110.63587733217045</v>
      </c>
      <c r="BN603" s="810">
        <f t="shared" si="508"/>
        <v>11.592086137966463</v>
      </c>
      <c r="BO603" s="810">
        <f t="shared" si="509"/>
        <v>0</v>
      </c>
      <c r="BP603" s="810">
        <f t="shared" si="510"/>
        <v>75.835961587640554</v>
      </c>
      <c r="BQ603" s="830">
        <f t="shared" si="511"/>
        <v>37.231896908386858</v>
      </c>
      <c r="BR603" s="830">
        <f t="shared" si="512"/>
        <v>62.027837370563823</v>
      </c>
      <c r="BS603" s="830">
        <f t="shared" si="513"/>
        <v>52.185740508616441</v>
      </c>
      <c r="BT603" s="810">
        <f t="shared" si="514"/>
        <v>5.3700744022292746</v>
      </c>
      <c r="BU603" s="810">
        <f t="shared" si="515"/>
        <v>60.495482586880328</v>
      </c>
      <c r="BV603" s="810">
        <f t="shared" si="516"/>
        <v>41.06515717052217</v>
      </c>
      <c r="BW603" s="830">
        <f t="shared" si="517"/>
        <v>3.9106896709685284</v>
      </c>
      <c r="BX603" s="816">
        <f t="shared" si="494"/>
        <v>738.36911683142625</v>
      </c>
      <c r="BY603" s="755">
        <f t="shared" si="543"/>
        <v>0.13731990270251557</v>
      </c>
      <c r="BZ603" s="805">
        <f t="shared" ca="1" si="541"/>
        <v>88.570094337936084</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0</v>
      </c>
      <c r="BE604" s="808">
        <f t="shared" si="499"/>
        <v>14.436706821109999</v>
      </c>
      <c r="BF604" s="808">
        <f t="shared" si="500"/>
        <v>0</v>
      </c>
      <c r="BG604" s="829">
        <f t="shared" si="501"/>
        <v>57.518779665889241</v>
      </c>
      <c r="BH604" s="829">
        <f t="shared" si="502"/>
        <v>65.709362870999016</v>
      </c>
      <c r="BI604" s="829">
        <f t="shared" si="503"/>
        <v>0</v>
      </c>
      <c r="BJ604" s="829">
        <f t="shared" si="504"/>
        <v>0</v>
      </c>
      <c r="BK604" s="829">
        <f t="shared" si="505"/>
        <v>0</v>
      </c>
      <c r="BL604" s="810">
        <f t="shared" si="506"/>
        <v>136.02433113654706</v>
      </c>
      <c r="BM604" s="810">
        <f t="shared" si="507"/>
        <v>199.6702667394508</v>
      </c>
      <c r="BN604" s="810">
        <f t="shared" si="508"/>
        <v>11.776041874833755</v>
      </c>
      <c r="BO604" s="810">
        <f t="shared" si="509"/>
        <v>0</v>
      </c>
      <c r="BP604" s="810">
        <f t="shared" si="510"/>
        <v>96.101657131275402</v>
      </c>
      <c r="BQ604" s="830">
        <f t="shared" si="511"/>
        <v>24.139541943724989</v>
      </c>
      <c r="BR604" s="830">
        <f t="shared" si="512"/>
        <v>73.566600641302941</v>
      </c>
      <c r="BS604" s="830">
        <f t="shared" si="513"/>
        <v>77.17834690335367</v>
      </c>
      <c r="BT604" s="810">
        <f t="shared" si="514"/>
        <v>10.884703880149532</v>
      </c>
      <c r="BU604" s="810">
        <f t="shared" si="515"/>
        <v>71.31282010504782</v>
      </c>
      <c r="BV604" s="810">
        <f t="shared" si="516"/>
        <v>52.21436208324581</v>
      </c>
      <c r="BW604" s="830">
        <f t="shared" si="517"/>
        <v>3.3730640440107842</v>
      </c>
      <c r="BX604" s="816">
        <f t="shared" si="494"/>
        <v>893.90658584094081</v>
      </c>
      <c r="BY604" s="755">
        <f t="shared" si="543"/>
        <v>0.16624634291257964</v>
      </c>
      <c r="BZ604" s="805">
        <f t="shared" ca="1" si="541"/>
        <v>105.75741737004007</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0</v>
      </c>
      <c r="BE605" s="808">
        <f t="shared" si="499"/>
        <v>7.5792397214704286</v>
      </c>
      <c r="BF605" s="808">
        <f t="shared" si="500"/>
        <v>0</v>
      </c>
      <c r="BG605" s="829">
        <f t="shared" si="501"/>
        <v>40.020920112163182</v>
      </c>
      <c r="BH605" s="829">
        <f t="shared" si="502"/>
        <v>48.045261304757837</v>
      </c>
      <c r="BI605" s="829">
        <f t="shared" si="503"/>
        <v>0</v>
      </c>
      <c r="BJ605" s="829">
        <f t="shared" si="504"/>
        <v>0</v>
      </c>
      <c r="BK605" s="829">
        <f t="shared" si="505"/>
        <v>0</v>
      </c>
      <c r="BL605" s="810">
        <f t="shared" si="506"/>
        <v>82.771850837033838</v>
      </c>
      <c r="BM605" s="810">
        <f t="shared" si="507"/>
        <v>87.831521668672679</v>
      </c>
      <c r="BN605" s="810">
        <f t="shared" si="508"/>
        <v>7.7690508910123439</v>
      </c>
      <c r="BO605" s="810">
        <f t="shared" si="509"/>
        <v>0</v>
      </c>
      <c r="BP605" s="810">
        <f t="shared" si="510"/>
        <v>55.279785186049367</v>
      </c>
      <c r="BQ605" s="830">
        <f t="shared" si="511"/>
        <v>27.51846139179661</v>
      </c>
      <c r="BR605" s="830">
        <f t="shared" si="512"/>
        <v>42.361620134584989</v>
      </c>
      <c r="BS605" s="830">
        <f t="shared" si="513"/>
        <v>45.300088204111681</v>
      </c>
      <c r="BT605" s="810">
        <f t="shared" si="514"/>
        <v>7.5206086632518314</v>
      </c>
      <c r="BU605" s="810">
        <f t="shared" si="515"/>
        <v>41.989741682765541</v>
      </c>
      <c r="BV605" s="810">
        <f t="shared" si="516"/>
        <v>38.265539003605873</v>
      </c>
      <c r="BW605" s="830">
        <f t="shared" si="517"/>
        <v>3.1638903170688</v>
      </c>
      <c r="BX605" s="816">
        <f t="shared" si="494"/>
        <v>535.41757911834497</v>
      </c>
      <c r="BY605" s="755">
        <f t="shared" si="543"/>
        <v>9.9575521502388881E-2</v>
      </c>
      <c r="BZ605" s="805">
        <f t="shared" ca="1" si="541"/>
        <v>101.92691930289803</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0</v>
      </c>
      <c r="BE606" s="808">
        <f t="shared" si="499"/>
        <v>5.5221264683792759</v>
      </c>
      <c r="BF606" s="808">
        <f t="shared" si="500"/>
        <v>0</v>
      </c>
      <c r="BG606" s="829">
        <f t="shared" si="501"/>
        <v>33.733826829889345</v>
      </c>
      <c r="BH606" s="829">
        <f t="shared" si="502"/>
        <v>50.072259141922451</v>
      </c>
      <c r="BI606" s="829">
        <f t="shared" si="503"/>
        <v>0</v>
      </c>
      <c r="BJ606" s="829">
        <f t="shared" si="504"/>
        <v>0</v>
      </c>
      <c r="BK606" s="829">
        <f t="shared" si="505"/>
        <v>0</v>
      </c>
      <c r="BL606" s="810">
        <f t="shared" si="506"/>
        <v>72.933220333549215</v>
      </c>
      <c r="BM606" s="810">
        <f t="shared" si="507"/>
        <v>143.75716849885575</v>
      </c>
      <c r="BN606" s="810">
        <f t="shared" si="508"/>
        <v>8.5387442411506562</v>
      </c>
      <c r="BO606" s="810">
        <f t="shared" si="509"/>
        <v>0</v>
      </c>
      <c r="BP606" s="810">
        <f t="shared" si="510"/>
        <v>63.742061746141246</v>
      </c>
      <c r="BQ606" s="830">
        <f t="shared" si="511"/>
        <v>19.702448280100274</v>
      </c>
      <c r="BR606" s="830">
        <f t="shared" si="512"/>
        <v>62.848660713653636</v>
      </c>
      <c r="BS606" s="830">
        <f t="shared" si="513"/>
        <v>61.307587379112832</v>
      </c>
      <c r="BT606" s="810">
        <f t="shared" si="514"/>
        <v>10.961654508076986</v>
      </c>
      <c r="BU606" s="810">
        <f t="shared" si="515"/>
        <v>58.70806146269031</v>
      </c>
      <c r="BV606" s="810">
        <f t="shared" si="516"/>
        <v>36.222422078050201</v>
      </c>
      <c r="BW606" s="830">
        <f t="shared" si="517"/>
        <v>2.0902601766544535</v>
      </c>
      <c r="BX606" s="816">
        <f t="shared" si="494"/>
        <v>630.14050185822657</v>
      </c>
      <c r="BY606" s="755">
        <f t="shared" si="543"/>
        <v>0.11719183594164526</v>
      </c>
      <c r="BZ606" s="805">
        <f t="shared" ca="1" si="541"/>
        <v>112.27498772241876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0</v>
      </c>
      <c r="BE607" s="808">
        <f t="shared" si="499"/>
        <v>5.5256779154435591</v>
      </c>
      <c r="BF607" s="808">
        <f t="shared" si="500"/>
        <v>0</v>
      </c>
      <c r="BG607" s="829">
        <f t="shared" si="501"/>
        <v>31.278212546008685</v>
      </c>
      <c r="BH607" s="829">
        <f t="shared" si="502"/>
        <v>40.556663397413651</v>
      </c>
      <c r="BI607" s="829">
        <f t="shared" si="503"/>
        <v>0</v>
      </c>
      <c r="BJ607" s="829">
        <f t="shared" si="504"/>
        <v>0</v>
      </c>
      <c r="BK607" s="829">
        <f t="shared" si="505"/>
        <v>0</v>
      </c>
      <c r="BL607" s="810">
        <f t="shared" si="506"/>
        <v>77.419926070989376</v>
      </c>
      <c r="BM607" s="810">
        <f t="shared" si="507"/>
        <v>102.55287074274892</v>
      </c>
      <c r="BN607" s="810">
        <f t="shared" si="508"/>
        <v>7.0910109029527568</v>
      </c>
      <c r="BO607" s="810">
        <f t="shared" si="509"/>
        <v>0</v>
      </c>
      <c r="BP607" s="810">
        <f t="shared" si="510"/>
        <v>50.455269886394611</v>
      </c>
      <c r="BQ607" s="830">
        <f t="shared" si="511"/>
        <v>10.78413123223606</v>
      </c>
      <c r="BR607" s="830">
        <f t="shared" si="512"/>
        <v>47.473334080397962</v>
      </c>
      <c r="BS607" s="830">
        <f t="shared" si="513"/>
        <v>37.984594736999398</v>
      </c>
      <c r="BT607" s="810">
        <f t="shared" si="514"/>
        <v>4.7602472317295801</v>
      </c>
      <c r="BU607" s="810">
        <f t="shared" si="515"/>
        <v>36.868546393899848</v>
      </c>
      <c r="BV607" s="810">
        <f t="shared" si="516"/>
        <v>27.081389090468278</v>
      </c>
      <c r="BW607" s="830">
        <f t="shared" si="517"/>
        <v>1.5027367428288168</v>
      </c>
      <c r="BX607" s="816">
        <f t="shared" si="494"/>
        <v>481.33461097051145</v>
      </c>
      <c r="BY607" s="755">
        <f t="shared" si="543"/>
        <v>8.9517316527898724E-2</v>
      </c>
      <c r="BZ607" s="805">
        <f t="shared" ca="1" si="541"/>
        <v>109.95022834048524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0</v>
      </c>
      <c r="BE608" s="808">
        <f t="shared" si="499"/>
        <v>5.8345704570316492</v>
      </c>
      <c r="BF608" s="808">
        <f t="shared" si="500"/>
        <v>0</v>
      </c>
      <c r="BG608" s="829">
        <f t="shared" si="501"/>
        <v>11.715999210915852</v>
      </c>
      <c r="BH608" s="829">
        <f t="shared" si="502"/>
        <v>7.1704409732957277</v>
      </c>
      <c r="BI608" s="829">
        <f t="shared" si="503"/>
        <v>0</v>
      </c>
      <c r="BJ608" s="829">
        <f t="shared" si="504"/>
        <v>0</v>
      </c>
      <c r="BK608" s="829">
        <f t="shared" si="505"/>
        <v>0</v>
      </c>
      <c r="BL608" s="810">
        <f t="shared" si="506"/>
        <v>14.346639785386797</v>
      </c>
      <c r="BM608" s="810">
        <f t="shared" si="507"/>
        <v>10.961537818930788</v>
      </c>
      <c r="BN608" s="810">
        <f t="shared" si="508"/>
        <v>1.345785926724486</v>
      </c>
      <c r="BO608" s="810">
        <f t="shared" si="509"/>
        <v>0</v>
      </c>
      <c r="BP608" s="810">
        <f t="shared" si="510"/>
        <v>11.533495287293267</v>
      </c>
      <c r="BQ608" s="830">
        <f t="shared" si="511"/>
        <v>4.5813148866807927</v>
      </c>
      <c r="BR608" s="830">
        <f t="shared" si="512"/>
        <v>3.3124650003373768</v>
      </c>
      <c r="BS608" s="830">
        <f t="shared" si="513"/>
        <v>2.072264603184073</v>
      </c>
      <c r="BT608" s="810">
        <f t="shared" si="514"/>
        <v>0.59775187366095961</v>
      </c>
      <c r="BU608" s="810">
        <f t="shared" si="515"/>
        <v>5.3720556285025278</v>
      </c>
      <c r="BV608" s="810">
        <f t="shared" si="516"/>
        <v>3.9959365131954305</v>
      </c>
      <c r="BW608" s="830">
        <f t="shared" si="517"/>
        <v>0.19465138420000366</v>
      </c>
      <c r="BX608" s="816">
        <f t="shared" si="494"/>
        <v>83.034909349339713</v>
      </c>
      <c r="BY608" s="755">
        <f t="shared" si="543"/>
        <v>1.5442609140662027E-2</v>
      </c>
      <c r="BZ608" s="805">
        <f t="shared" ca="1" si="541"/>
        <v>59.342793274344693</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0</v>
      </c>
      <c r="BE609" s="808">
        <f t="shared" si="499"/>
        <v>2.4794547797938584</v>
      </c>
      <c r="BF609" s="808">
        <f t="shared" si="500"/>
        <v>0</v>
      </c>
      <c r="BG609" s="829">
        <f t="shared" si="501"/>
        <v>7.9058239912082602</v>
      </c>
      <c r="BH609" s="829">
        <f t="shared" si="502"/>
        <v>9.5870625108576117</v>
      </c>
      <c r="BI609" s="829">
        <f t="shared" si="503"/>
        <v>0</v>
      </c>
      <c r="BJ609" s="829">
        <f t="shared" si="504"/>
        <v>0</v>
      </c>
      <c r="BK609" s="829">
        <f t="shared" si="505"/>
        <v>0</v>
      </c>
      <c r="BL609" s="810">
        <f t="shared" si="506"/>
        <v>15.010418995883487</v>
      </c>
      <c r="BM609" s="810">
        <f t="shared" si="507"/>
        <v>15.571184400589836</v>
      </c>
      <c r="BN609" s="810">
        <f t="shared" si="508"/>
        <v>2.2015978409492809</v>
      </c>
      <c r="BO609" s="810">
        <f t="shared" si="509"/>
        <v>0</v>
      </c>
      <c r="BP609" s="810">
        <f t="shared" si="510"/>
        <v>10.666815035486986</v>
      </c>
      <c r="BQ609" s="830">
        <f t="shared" si="511"/>
        <v>2.6940305740220474</v>
      </c>
      <c r="BR609" s="830">
        <f t="shared" si="512"/>
        <v>5.3514251776293467</v>
      </c>
      <c r="BS609" s="830">
        <f t="shared" si="513"/>
        <v>4.8130354451298762</v>
      </c>
      <c r="BT609" s="810">
        <f t="shared" si="514"/>
        <v>0.71074704236667396</v>
      </c>
      <c r="BU609" s="810">
        <f t="shared" si="515"/>
        <v>5.3435406197815487</v>
      </c>
      <c r="BV609" s="810">
        <f t="shared" si="516"/>
        <v>4.0839729291946334</v>
      </c>
      <c r="BW609" s="830">
        <f t="shared" si="517"/>
        <v>0.18572155318655545</v>
      </c>
      <c r="BX609" s="816">
        <f t="shared" si="494"/>
        <v>86.604830896080003</v>
      </c>
      <c r="BY609" s="755">
        <f t="shared" si="543"/>
        <v>1.610653354957783E-2</v>
      </c>
      <c r="BZ609" s="805">
        <f t="shared" ca="1" si="541"/>
        <v>85.86532601739836</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0</v>
      </c>
      <c r="BE610" s="808">
        <f t="shared" si="499"/>
        <v>3.1256028395582383</v>
      </c>
      <c r="BF610" s="808">
        <f t="shared" si="500"/>
        <v>0</v>
      </c>
      <c r="BG610" s="829">
        <f t="shared" si="501"/>
        <v>7.6444490907052423</v>
      </c>
      <c r="BH610" s="829">
        <f t="shared" si="502"/>
        <v>8.3236769951208629</v>
      </c>
      <c r="BI610" s="829">
        <f t="shared" si="503"/>
        <v>0</v>
      </c>
      <c r="BJ610" s="829">
        <f t="shared" si="504"/>
        <v>0</v>
      </c>
      <c r="BK610" s="829">
        <f t="shared" si="505"/>
        <v>0</v>
      </c>
      <c r="BL610" s="810">
        <f t="shared" si="506"/>
        <v>14.280854993271685</v>
      </c>
      <c r="BM610" s="810">
        <f t="shared" si="507"/>
        <v>17.943724051563969</v>
      </c>
      <c r="BN610" s="810">
        <f t="shared" si="508"/>
        <v>1.1137882215340218</v>
      </c>
      <c r="BO610" s="810">
        <f t="shared" si="509"/>
        <v>0</v>
      </c>
      <c r="BP610" s="810">
        <f t="shared" si="510"/>
        <v>9.6593276902211471</v>
      </c>
      <c r="BQ610" s="830">
        <f t="shared" si="511"/>
        <v>3.2003319856089405</v>
      </c>
      <c r="BR610" s="830">
        <f t="shared" si="512"/>
        <v>3.7404473199184394</v>
      </c>
      <c r="BS610" s="830">
        <f t="shared" si="513"/>
        <v>5.5458927604155939</v>
      </c>
      <c r="BT610" s="810">
        <f t="shared" si="514"/>
        <v>0.9594749114497827</v>
      </c>
      <c r="BU610" s="810">
        <f t="shared" si="515"/>
        <v>4.935587785661971</v>
      </c>
      <c r="BV610" s="810">
        <f t="shared" si="516"/>
        <v>5.208578090727392</v>
      </c>
      <c r="BW610" s="830">
        <f t="shared" si="517"/>
        <v>0.46447285614411599</v>
      </c>
      <c r="BX610" s="816">
        <f t="shared" si="494"/>
        <v>86.146209591901396</v>
      </c>
      <c r="BY610" s="755">
        <f t="shared" si="543"/>
        <v>1.6021240392765743E-2</v>
      </c>
      <c r="BZ610" s="805">
        <f t="shared" ca="1" si="541"/>
        <v>81.822571114857297</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0</v>
      </c>
      <c r="BE611" s="808">
        <f t="shared" si="499"/>
        <v>0.4598330620707009</v>
      </c>
      <c r="BF611" s="808">
        <f t="shared" si="500"/>
        <v>0</v>
      </c>
      <c r="BG611" s="829">
        <f t="shared" si="501"/>
        <v>1.3745112434182667</v>
      </c>
      <c r="BH611" s="829">
        <f t="shared" si="502"/>
        <v>2.7805897440119298</v>
      </c>
      <c r="BI611" s="829">
        <f t="shared" si="503"/>
        <v>0</v>
      </c>
      <c r="BJ611" s="829">
        <f t="shared" si="504"/>
        <v>0</v>
      </c>
      <c r="BK611" s="829">
        <f t="shared" si="505"/>
        <v>0</v>
      </c>
      <c r="BL611" s="810">
        <f t="shared" si="506"/>
        <v>4.6134525105878055</v>
      </c>
      <c r="BM611" s="810">
        <f t="shared" si="507"/>
        <v>14.768927948823118</v>
      </c>
      <c r="BN611" s="810">
        <f t="shared" si="508"/>
        <v>0.85278943162279619</v>
      </c>
      <c r="BO611" s="810">
        <f t="shared" si="509"/>
        <v>0</v>
      </c>
      <c r="BP611" s="810">
        <f t="shared" si="510"/>
        <v>2.8282951320590328</v>
      </c>
      <c r="BQ611" s="830">
        <f t="shared" si="511"/>
        <v>2.4608147090094445</v>
      </c>
      <c r="BR611" s="830">
        <f t="shared" si="512"/>
        <v>8.0044444286226835</v>
      </c>
      <c r="BS611" s="830">
        <f t="shared" si="513"/>
        <v>10.606608018350098</v>
      </c>
      <c r="BT611" s="810">
        <f t="shared" si="514"/>
        <v>2.0927927297999989</v>
      </c>
      <c r="BU611" s="810">
        <f t="shared" si="515"/>
        <v>18.919644875124717</v>
      </c>
      <c r="BV611" s="810">
        <f t="shared" si="516"/>
        <v>17.41906062428027</v>
      </c>
      <c r="BW611" s="830">
        <f t="shared" si="517"/>
        <v>0.31643881884599762</v>
      </c>
      <c r="BX611" s="816">
        <f t="shared" si="494"/>
        <v>87.498203276626867</v>
      </c>
      <c r="BY611" s="755">
        <f t="shared" si="543"/>
        <v>1.6272680542426421E-2</v>
      </c>
      <c r="BZ611" s="805">
        <f t="shared" ca="1" si="541"/>
        <v>127.41802875593433</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0</v>
      </c>
      <c r="BE612" s="808">
        <f t="shared" si="499"/>
        <v>1.0575078549074863</v>
      </c>
      <c r="BF612" s="808">
        <f t="shared" si="500"/>
        <v>0</v>
      </c>
      <c r="BG612" s="829">
        <f t="shared" si="501"/>
        <v>5.2077296909464774</v>
      </c>
      <c r="BH612" s="829">
        <f t="shared" si="502"/>
        <v>5.516721884790055</v>
      </c>
      <c r="BI612" s="829">
        <f t="shared" si="503"/>
        <v>0</v>
      </c>
      <c r="BJ612" s="829">
        <f t="shared" si="504"/>
        <v>0</v>
      </c>
      <c r="BK612" s="829">
        <f t="shared" si="505"/>
        <v>0</v>
      </c>
      <c r="BL612" s="810">
        <f t="shared" si="506"/>
        <v>11.164555435243429</v>
      </c>
      <c r="BM612" s="810">
        <f t="shared" si="507"/>
        <v>7.613859186342518</v>
      </c>
      <c r="BN612" s="810">
        <f t="shared" si="508"/>
        <v>1.0283618123894311</v>
      </c>
      <c r="BO612" s="810">
        <f t="shared" si="509"/>
        <v>0</v>
      </c>
      <c r="BP612" s="810">
        <f t="shared" si="510"/>
        <v>8.4304512787932602</v>
      </c>
      <c r="BQ612" s="830">
        <f t="shared" si="511"/>
        <v>2.9049137977863997</v>
      </c>
      <c r="BR612" s="830">
        <f t="shared" si="512"/>
        <v>6.5292160738901037</v>
      </c>
      <c r="BS612" s="830">
        <f t="shared" si="513"/>
        <v>4.3433502086672728</v>
      </c>
      <c r="BT612" s="810">
        <f t="shared" si="514"/>
        <v>0.8717149649674053</v>
      </c>
      <c r="BU612" s="810">
        <f t="shared" si="515"/>
        <v>14.28815561188355</v>
      </c>
      <c r="BV612" s="810">
        <f t="shared" si="516"/>
        <v>5.5063625961231937</v>
      </c>
      <c r="BW612" s="830">
        <f t="shared" si="517"/>
        <v>0.31641901919674803</v>
      </c>
      <c r="BX612" s="816">
        <f t="shared" si="494"/>
        <v>74.779319415927333</v>
      </c>
      <c r="BY612" s="755">
        <f t="shared" si="543"/>
        <v>1.3907256726041907E-2</v>
      </c>
      <c r="BZ612" s="805">
        <f t="shared" ca="1" si="541"/>
        <v>110.39661192824832</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0</v>
      </c>
      <c r="BE614" s="808">
        <f t="shared" si="499"/>
        <v>20.682659880586403</v>
      </c>
      <c r="BF614" s="808">
        <f t="shared" si="500"/>
        <v>0</v>
      </c>
      <c r="BG614" s="829">
        <f t="shared" si="501"/>
        <v>72.592390910009854</v>
      </c>
      <c r="BH614" s="829">
        <f t="shared" si="502"/>
        <v>71.150479829513372</v>
      </c>
      <c r="BI614" s="829">
        <f t="shared" si="503"/>
        <v>0</v>
      </c>
      <c r="BJ614" s="829">
        <f t="shared" si="504"/>
        <v>0</v>
      </c>
      <c r="BK614" s="829">
        <f t="shared" si="505"/>
        <v>0</v>
      </c>
      <c r="BL614" s="810">
        <f t="shared" si="506"/>
        <v>117.18475732911783</v>
      </c>
      <c r="BM614" s="810">
        <f t="shared" si="507"/>
        <v>141.46847876826263</v>
      </c>
      <c r="BN614" s="810">
        <f t="shared" si="508"/>
        <v>8.9189954864796235</v>
      </c>
      <c r="BO614" s="810">
        <f t="shared" si="509"/>
        <v>0</v>
      </c>
      <c r="BP614" s="810">
        <f t="shared" si="510"/>
        <v>73.419286903045048</v>
      </c>
      <c r="BQ614" s="830">
        <f t="shared" si="511"/>
        <v>20.748424423128874</v>
      </c>
      <c r="BR614" s="830">
        <f t="shared" si="512"/>
        <v>50.877785420544733</v>
      </c>
      <c r="BS614" s="830">
        <f t="shared" si="513"/>
        <v>48.339414347502377</v>
      </c>
      <c r="BT614" s="810">
        <f t="shared" si="514"/>
        <v>6.2285297954538903</v>
      </c>
      <c r="BU614" s="810">
        <f t="shared" si="515"/>
        <v>55.276110582149634</v>
      </c>
      <c r="BV614" s="810">
        <f t="shared" si="516"/>
        <v>34.306648616907147</v>
      </c>
      <c r="BW614" s="830">
        <f t="shared" si="517"/>
        <v>1.9197300624664417</v>
      </c>
      <c r="BX614" s="816">
        <f t="shared" si="494"/>
        <v>723.11369235516781</v>
      </c>
      <c r="BY614" s="755">
        <f t="shared" si="543"/>
        <v>0.13448273988379539</v>
      </c>
      <c r="BZ614" s="805">
        <f t="shared" ca="1" si="541"/>
        <v>90.710807846695886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0</v>
      </c>
      <c r="BE615" s="808">
        <f t="shared" si="499"/>
        <v>21.120058825078292</v>
      </c>
      <c r="BF615" s="808">
        <f t="shared" si="500"/>
        <v>0</v>
      </c>
      <c r="BG615" s="829">
        <f t="shared" si="501"/>
        <v>95.905145389777317</v>
      </c>
      <c r="BH615" s="829">
        <f t="shared" si="502"/>
        <v>113.9076003104293</v>
      </c>
      <c r="BI615" s="829">
        <f t="shared" si="503"/>
        <v>0</v>
      </c>
      <c r="BJ615" s="829">
        <f t="shared" si="504"/>
        <v>0</v>
      </c>
      <c r="BK615" s="829">
        <f t="shared" si="505"/>
        <v>0</v>
      </c>
      <c r="BL615" s="810">
        <f t="shared" si="506"/>
        <v>203.10112954283483</v>
      </c>
      <c r="BM615" s="810">
        <f t="shared" si="507"/>
        <v>274.84448298829335</v>
      </c>
      <c r="BN615" s="810">
        <f t="shared" si="508"/>
        <v>22.268726552669769</v>
      </c>
      <c r="BO615" s="810">
        <f t="shared" si="509"/>
        <v>0</v>
      </c>
      <c r="BP615" s="810">
        <f t="shared" si="510"/>
        <v>144.32922778011951</v>
      </c>
      <c r="BQ615" s="830">
        <f t="shared" si="511"/>
        <v>51.278256218065373</v>
      </c>
      <c r="BR615" s="830">
        <f t="shared" si="512"/>
        <v>147.02492265416069</v>
      </c>
      <c r="BS615" s="830">
        <f t="shared" si="513"/>
        <v>133.95844193770154</v>
      </c>
      <c r="BT615" s="810">
        <f t="shared" si="514"/>
        <v>17.852067021355563</v>
      </c>
      <c r="BU615" s="810">
        <f t="shared" si="515"/>
        <v>111.72426500583578</v>
      </c>
      <c r="BV615" s="810">
        <f t="shared" si="516"/>
        <v>96.636908609761662</v>
      </c>
      <c r="BW615" s="830">
        <f t="shared" si="517"/>
        <v>5.2161210705232319</v>
      </c>
      <c r="BX615" s="816">
        <f t="shared" si="494"/>
        <v>1439.1673539066064</v>
      </c>
      <c r="BY615" s="755">
        <f t="shared" si="543"/>
        <v>0.2676524742247734</v>
      </c>
      <c r="BZ615" s="805">
        <f t="shared" ca="1" si="541"/>
        <v>103.43208505465984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0</v>
      </c>
      <c r="BE616" s="808">
        <f t="shared" si="499"/>
        <v>13.475609717680744</v>
      </c>
      <c r="BF616" s="808">
        <f t="shared" si="500"/>
        <v>0</v>
      </c>
      <c r="BG616" s="829">
        <f t="shared" si="501"/>
        <v>55.71291817456612</v>
      </c>
      <c r="BH616" s="829">
        <f t="shared" si="502"/>
        <v>72.047614540742231</v>
      </c>
      <c r="BI616" s="829">
        <f t="shared" si="503"/>
        <v>0</v>
      </c>
      <c r="BJ616" s="829">
        <f t="shared" si="504"/>
        <v>0</v>
      </c>
      <c r="BK616" s="829">
        <f t="shared" si="505"/>
        <v>0</v>
      </c>
      <c r="BL616" s="810">
        <f t="shared" si="506"/>
        <v>89.912186090576441</v>
      </c>
      <c r="BM616" s="810">
        <f t="shared" si="507"/>
        <v>175.69028390310677</v>
      </c>
      <c r="BN616" s="810">
        <f t="shared" si="508"/>
        <v>13.826133930472812</v>
      </c>
      <c r="BO616" s="810">
        <f t="shared" si="509"/>
        <v>0</v>
      </c>
      <c r="BP616" s="810">
        <f t="shared" si="510"/>
        <v>84.537198999281571</v>
      </c>
      <c r="BQ616" s="830">
        <f t="shared" si="511"/>
        <v>51.259831680269748</v>
      </c>
      <c r="BR616" s="830">
        <f t="shared" si="512"/>
        <v>97.968950174919357</v>
      </c>
      <c r="BS616" s="830">
        <f t="shared" si="513"/>
        <v>89.65004817040051</v>
      </c>
      <c r="BT616" s="810">
        <f t="shared" si="514"/>
        <v>14.847947456438817</v>
      </c>
      <c r="BU616" s="810">
        <f t="shared" si="515"/>
        <v>78.631137684436283</v>
      </c>
      <c r="BV616" s="810">
        <f t="shared" si="516"/>
        <v>73.2491462390186</v>
      </c>
      <c r="BW616" s="830">
        <f t="shared" si="517"/>
        <v>12.260844466887503</v>
      </c>
      <c r="BX616" s="816">
        <f t="shared" si="494"/>
        <v>923.06985122879746</v>
      </c>
      <c r="BY616" s="755">
        <f t="shared" si="543"/>
        <v>0.17167004858262924</v>
      </c>
      <c r="BZ616" s="805">
        <f t="shared" ca="1" si="541"/>
        <v>97.986032015304531</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0</v>
      </c>
      <c r="BE618" s="808">
        <f t="shared" si="499"/>
        <v>18.190554585844414</v>
      </c>
      <c r="BF618" s="808">
        <f t="shared" si="500"/>
        <v>0</v>
      </c>
      <c r="BG618" s="829">
        <f t="shared" si="501"/>
        <v>82.116169367893136</v>
      </c>
      <c r="BH618" s="829">
        <f t="shared" si="502"/>
        <v>123.55811617035666</v>
      </c>
      <c r="BI618" s="829">
        <f t="shared" si="503"/>
        <v>0</v>
      </c>
      <c r="BJ618" s="829">
        <f t="shared" si="504"/>
        <v>0</v>
      </c>
      <c r="BK618" s="829">
        <f t="shared" si="505"/>
        <v>0</v>
      </c>
      <c r="BL618" s="810">
        <f t="shared" si="506"/>
        <v>242.72874295976783</v>
      </c>
      <c r="BM618" s="810">
        <f t="shared" si="507"/>
        <v>295.41526239936644</v>
      </c>
      <c r="BN618" s="810">
        <f t="shared" si="508"/>
        <v>25.91348714170195</v>
      </c>
      <c r="BO618" s="810">
        <f t="shared" si="509"/>
        <v>0</v>
      </c>
      <c r="BP618" s="810">
        <f t="shared" si="510"/>
        <v>172.86316134448631</v>
      </c>
      <c r="BQ618" s="830">
        <f t="shared" si="511"/>
        <v>84.783443402633793</v>
      </c>
      <c r="BR618" s="830">
        <f t="shared" si="512"/>
        <v>159.69750488057269</v>
      </c>
      <c r="BS618" s="830">
        <f t="shared" si="513"/>
        <v>163.3009658483015</v>
      </c>
      <c r="BT618" s="810">
        <f t="shared" si="514"/>
        <v>24.790031367430895</v>
      </c>
      <c r="BU618" s="810">
        <f t="shared" si="515"/>
        <v>196.76279807627833</v>
      </c>
      <c r="BV618" s="810">
        <f t="shared" si="516"/>
        <v>193.64053420720566</v>
      </c>
      <c r="BW618" s="830">
        <f t="shared" si="517"/>
        <v>10.023628266176832</v>
      </c>
      <c r="BX618" s="816">
        <f t="shared" si="494"/>
        <v>1793.7844000180166</v>
      </c>
      <c r="BY618" s="755">
        <f t="shared" si="543"/>
        <v>0.33360319881309591</v>
      </c>
      <c r="BZ618" s="805">
        <f t="shared" ca="1" si="541"/>
        <v>112.05593702385282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0</v>
      </c>
      <c r="BE619" s="808">
        <f t="shared" si="499"/>
        <v>25.758552147712425</v>
      </c>
      <c r="BF619" s="808">
        <f t="shared" si="500"/>
        <v>0</v>
      </c>
      <c r="BG619" s="829">
        <f t="shared" si="501"/>
        <v>125.07692471491086</v>
      </c>
      <c r="BH619" s="829">
        <f t="shared" si="502"/>
        <v>136.09402727206398</v>
      </c>
      <c r="BI619" s="829">
        <f t="shared" si="503"/>
        <v>0</v>
      </c>
      <c r="BJ619" s="829">
        <f t="shared" si="504"/>
        <v>0</v>
      </c>
      <c r="BK619" s="829">
        <f t="shared" si="505"/>
        <v>0</v>
      </c>
      <c r="BL619" s="810">
        <f t="shared" si="506"/>
        <v>226.77557405034392</v>
      </c>
      <c r="BM619" s="810">
        <f t="shared" si="507"/>
        <v>302.51267342415917</v>
      </c>
      <c r="BN619" s="810">
        <f t="shared" si="508"/>
        <v>21.740889063126399</v>
      </c>
      <c r="BO619" s="810">
        <f t="shared" si="509"/>
        <v>0</v>
      </c>
      <c r="BP619" s="810">
        <f t="shared" si="510"/>
        <v>172.28031451039399</v>
      </c>
      <c r="BQ619" s="830">
        <f t="shared" si="511"/>
        <v>57.034766572007484</v>
      </c>
      <c r="BR619" s="830">
        <f t="shared" si="512"/>
        <v>147.91277599588716</v>
      </c>
      <c r="BS619" s="830">
        <f t="shared" si="513"/>
        <v>133.91735569842874</v>
      </c>
      <c r="BT619" s="810">
        <f t="shared" si="514"/>
        <v>17.482754352161574</v>
      </c>
      <c r="BU619" s="810">
        <f t="shared" si="515"/>
        <v>122.30827524525478</v>
      </c>
      <c r="BV619" s="810">
        <f t="shared" si="516"/>
        <v>87.261578689739409</v>
      </c>
      <c r="BW619" s="830">
        <f t="shared" si="517"/>
        <v>5.9014230910279917</v>
      </c>
      <c r="BX619" s="816">
        <f t="shared" si="494"/>
        <v>1582.057884827218</v>
      </c>
      <c r="BY619" s="755">
        <f t="shared" si="543"/>
        <v>0.2942268708996128</v>
      </c>
      <c r="BZ619" s="805">
        <f t="shared" ca="1" si="541"/>
        <v>101.2846585710855</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0</v>
      </c>
      <c r="BE620" s="808">
        <f t="shared" si="499"/>
        <v>19.052501904792035</v>
      </c>
      <c r="BF620" s="808">
        <f t="shared" si="500"/>
        <v>0</v>
      </c>
      <c r="BG620" s="829">
        <f t="shared" si="501"/>
        <v>77.386822641230708</v>
      </c>
      <c r="BH620" s="829">
        <f t="shared" si="502"/>
        <v>87.816140576701017</v>
      </c>
      <c r="BI620" s="829">
        <f t="shared" si="503"/>
        <v>0</v>
      </c>
      <c r="BJ620" s="829">
        <f t="shared" si="504"/>
        <v>0</v>
      </c>
      <c r="BK620" s="829">
        <f t="shared" si="505"/>
        <v>0</v>
      </c>
      <c r="BL620" s="810">
        <f t="shared" si="506"/>
        <v>156.77357073855185</v>
      </c>
      <c r="BM620" s="810">
        <f t="shared" si="507"/>
        <v>181.94335338905762</v>
      </c>
      <c r="BN620" s="810">
        <f t="shared" si="508"/>
        <v>13.53438989619054</v>
      </c>
      <c r="BO620" s="810">
        <f t="shared" si="509"/>
        <v>0</v>
      </c>
      <c r="BP620" s="810">
        <f t="shared" si="510"/>
        <v>96.543792526430607</v>
      </c>
      <c r="BQ620" s="830">
        <f t="shared" si="511"/>
        <v>18.588853122672372</v>
      </c>
      <c r="BR620" s="830">
        <f t="shared" si="512"/>
        <v>66.341899875855063</v>
      </c>
      <c r="BS620" s="830">
        <f t="shared" si="513"/>
        <v>64.270963022471335</v>
      </c>
      <c r="BT620" s="810">
        <f t="shared" si="514"/>
        <v>9.4962644921493098</v>
      </c>
      <c r="BU620" s="810">
        <f t="shared" si="515"/>
        <v>61.815569561662329</v>
      </c>
      <c r="BV620" s="810">
        <f t="shared" si="516"/>
        <v>32.720621518641863</v>
      </c>
      <c r="BW620" s="830">
        <f t="shared" si="517"/>
        <v>2.8534084358658722</v>
      </c>
      <c r="BX620" s="816">
        <f t="shared" si="494"/>
        <v>889.13815170227247</v>
      </c>
      <c r="BY620" s="755">
        <f t="shared" si="543"/>
        <v>0.16535952235489537</v>
      </c>
      <c r="BZ620" s="805">
        <f t="shared" ca="1" si="541"/>
        <v>96.09223076714251</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0</v>
      </c>
      <c r="BE621" s="808">
        <f t="shared" si="499"/>
        <v>30.998391361650938</v>
      </c>
      <c r="BF621" s="808">
        <f t="shared" si="500"/>
        <v>0</v>
      </c>
      <c r="BG621" s="829">
        <f t="shared" si="501"/>
        <v>110.42008327596452</v>
      </c>
      <c r="BH621" s="829">
        <f t="shared" si="502"/>
        <v>131.53171598087786</v>
      </c>
      <c r="BI621" s="829">
        <f t="shared" si="503"/>
        <v>0</v>
      </c>
      <c r="BJ621" s="829">
        <f t="shared" si="504"/>
        <v>0</v>
      </c>
      <c r="BK621" s="829">
        <f t="shared" si="505"/>
        <v>0</v>
      </c>
      <c r="BL621" s="810">
        <f t="shared" si="506"/>
        <v>154.72211225133481</v>
      </c>
      <c r="BM621" s="810">
        <f t="shared" si="507"/>
        <v>251.12871078741469</v>
      </c>
      <c r="BN621" s="810">
        <f t="shared" si="508"/>
        <v>16.811233898980948</v>
      </c>
      <c r="BO621" s="810">
        <f t="shared" si="509"/>
        <v>0</v>
      </c>
      <c r="BP621" s="810">
        <f t="shared" si="510"/>
        <v>113.31273161868742</v>
      </c>
      <c r="BQ621" s="830">
        <f t="shared" si="511"/>
        <v>27.592936902685988</v>
      </c>
      <c r="BR621" s="830">
        <f t="shared" si="512"/>
        <v>87.047819247684629</v>
      </c>
      <c r="BS621" s="830">
        <f t="shared" si="513"/>
        <v>76.510715430797546</v>
      </c>
      <c r="BT621" s="810">
        <f t="shared" si="514"/>
        <v>11.230949788258094</v>
      </c>
      <c r="BU621" s="810">
        <f t="shared" si="515"/>
        <v>67.113357116803201</v>
      </c>
      <c r="BV621" s="810">
        <f t="shared" si="516"/>
        <v>28.377265584412715</v>
      </c>
      <c r="BW621" s="830">
        <f t="shared" si="517"/>
        <v>5.221540206929256</v>
      </c>
      <c r="BX621" s="816">
        <f t="shared" si="494"/>
        <v>1112.0195634524825</v>
      </c>
      <c r="BY621" s="755">
        <f t="shared" si="543"/>
        <v>0.206810407932394</v>
      </c>
      <c r="BZ621" s="805">
        <f t="shared" ca="1" si="541"/>
        <v>86.275428004103176</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0</v>
      </c>
      <c r="BE623" s="808">
        <f t="shared" si="499"/>
        <v>51.240590984648861</v>
      </c>
      <c r="BF623" s="808">
        <f t="shared" si="500"/>
        <v>0</v>
      </c>
      <c r="BG623" s="829">
        <f t="shared" si="501"/>
        <v>191.65571235798646</v>
      </c>
      <c r="BH623" s="829">
        <f t="shared" si="502"/>
        <v>229.60323581446724</v>
      </c>
      <c r="BI623" s="829">
        <f t="shared" si="503"/>
        <v>0</v>
      </c>
      <c r="BJ623" s="829">
        <f t="shared" si="504"/>
        <v>0</v>
      </c>
      <c r="BK623" s="829">
        <f t="shared" si="505"/>
        <v>0</v>
      </c>
      <c r="BL623" s="810">
        <f t="shared" si="506"/>
        <v>310.75150732242122</v>
      </c>
      <c r="BM623" s="810">
        <f t="shared" si="507"/>
        <v>410.08864944324978</v>
      </c>
      <c r="BN623" s="810">
        <f t="shared" si="508"/>
        <v>31.02513545739426</v>
      </c>
      <c r="BO623" s="810">
        <f t="shared" si="509"/>
        <v>0</v>
      </c>
      <c r="BP623" s="810">
        <f t="shared" si="510"/>
        <v>192.84319293840741</v>
      </c>
      <c r="BQ623" s="830">
        <f t="shared" si="511"/>
        <v>72.297756268172108</v>
      </c>
      <c r="BR623" s="830">
        <f t="shared" si="512"/>
        <v>153.63473445378446</v>
      </c>
      <c r="BS623" s="830">
        <f t="shared" si="513"/>
        <v>144.32788261270412</v>
      </c>
      <c r="BT623" s="810">
        <f t="shared" si="514"/>
        <v>19.723282286265498</v>
      </c>
      <c r="BU623" s="810">
        <f t="shared" si="515"/>
        <v>153.11635885932645</v>
      </c>
      <c r="BV623" s="810">
        <f t="shared" si="516"/>
        <v>86.605842464594048</v>
      </c>
      <c r="BW623" s="830">
        <f t="shared" si="517"/>
        <v>8.8568218214029439</v>
      </c>
      <c r="BX623" s="816">
        <f t="shared" si="494"/>
        <v>2055.7707030848246</v>
      </c>
      <c r="BY623" s="755">
        <f t="shared" si="543"/>
        <v>0.38232670691553367</v>
      </c>
      <c r="BZ623" s="805">
        <f t="shared" ca="1" si="541"/>
        <v>89.967868474224034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0</v>
      </c>
      <c r="BE624" s="808">
        <f t="shared" si="499"/>
        <v>44.050542941117044</v>
      </c>
      <c r="BF624" s="808">
        <f t="shared" si="500"/>
        <v>0</v>
      </c>
      <c r="BG624" s="829">
        <f t="shared" si="501"/>
        <v>180.58618015656432</v>
      </c>
      <c r="BH624" s="829">
        <f t="shared" si="502"/>
        <v>218.98931720251727</v>
      </c>
      <c r="BI624" s="829">
        <f t="shared" si="503"/>
        <v>0</v>
      </c>
      <c r="BJ624" s="829">
        <f t="shared" si="504"/>
        <v>0</v>
      </c>
      <c r="BK624" s="829">
        <f t="shared" si="505"/>
        <v>0</v>
      </c>
      <c r="BL624" s="810">
        <f t="shared" si="506"/>
        <v>324.14176008998555</v>
      </c>
      <c r="BM624" s="810">
        <f t="shared" si="507"/>
        <v>467.2199181237317</v>
      </c>
      <c r="BN624" s="810">
        <f t="shared" si="508"/>
        <v>29.557593861140827</v>
      </c>
      <c r="BO624" s="810">
        <f t="shared" si="509"/>
        <v>0</v>
      </c>
      <c r="BP624" s="810">
        <f t="shared" si="510"/>
        <v>230.34401645319076</v>
      </c>
      <c r="BQ624" s="830">
        <f t="shared" si="511"/>
        <v>81.001919886520241</v>
      </c>
      <c r="BR624" s="830">
        <f t="shared" si="512"/>
        <v>151.15856879408204</v>
      </c>
      <c r="BS624" s="830">
        <f t="shared" si="513"/>
        <v>134.65232773835368</v>
      </c>
      <c r="BT624" s="810">
        <f t="shared" si="514"/>
        <v>21.610196982612567</v>
      </c>
      <c r="BU624" s="810">
        <f t="shared" si="515"/>
        <v>153.67251187635603</v>
      </c>
      <c r="BV624" s="810">
        <f t="shared" si="516"/>
        <v>109.91180042260812</v>
      </c>
      <c r="BW624" s="830">
        <f t="shared" si="517"/>
        <v>9.9608223331109524</v>
      </c>
      <c r="BX624" s="816">
        <f t="shared" si="494"/>
        <v>2156.857476861891</v>
      </c>
      <c r="BY624" s="755">
        <f t="shared" si="543"/>
        <v>0.4011265532568144</v>
      </c>
      <c r="BZ624" s="805">
        <f t="shared" ca="1" si="541"/>
        <v>96.529371560856632</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0</v>
      </c>
      <c r="BE625" s="808">
        <f t="shared" si="499"/>
        <v>21.277314475791233</v>
      </c>
      <c r="BF625" s="808">
        <f t="shared" si="500"/>
        <v>0</v>
      </c>
      <c r="BG625" s="829">
        <f t="shared" si="501"/>
        <v>129.76517843310504</v>
      </c>
      <c r="BH625" s="829">
        <f t="shared" si="502"/>
        <v>150.96236641890417</v>
      </c>
      <c r="BI625" s="829">
        <f t="shared" si="503"/>
        <v>0</v>
      </c>
      <c r="BJ625" s="829">
        <f t="shared" si="504"/>
        <v>0</v>
      </c>
      <c r="BK625" s="829">
        <f t="shared" si="505"/>
        <v>0</v>
      </c>
      <c r="BL625" s="810">
        <f t="shared" si="506"/>
        <v>301.21058841333746</v>
      </c>
      <c r="BM625" s="810">
        <f t="shared" si="507"/>
        <v>491.45510064571573</v>
      </c>
      <c r="BN625" s="810">
        <f t="shared" si="508"/>
        <v>28.470827928667486</v>
      </c>
      <c r="BO625" s="810">
        <f t="shared" si="509"/>
        <v>0</v>
      </c>
      <c r="BP625" s="810">
        <f t="shared" si="510"/>
        <v>206.79993957978979</v>
      </c>
      <c r="BQ625" s="830">
        <f t="shared" si="511"/>
        <v>39.412792492351159</v>
      </c>
      <c r="BR625" s="830">
        <f t="shared" si="512"/>
        <v>194.02523451238352</v>
      </c>
      <c r="BS625" s="830">
        <f t="shared" si="513"/>
        <v>173.24910614627842</v>
      </c>
      <c r="BT625" s="810">
        <f t="shared" si="514"/>
        <v>25.161650506619612</v>
      </c>
      <c r="BU625" s="810">
        <f t="shared" si="515"/>
        <v>174.70207052559567</v>
      </c>
      <c r="BV625" s="810">
        <f t="shared" si="516"/>
        <v>133.36631276730739</v>
      </c>
      <c r="BW625" s="830">
        <f t="shared" si="517"/>
        <v>5.405306236414896</v>
      </c>
      <c r="BX625" s="816">
        <f t="shared" si="494"/>
        <v>2075.2637890822616</v>
      </c>
      <c r="BY625" s="755">
        <f t="shared" si="543"/>
        <v>0.38595197862790803</v>
      </c>
      <c r="BZ625" s="805">
        <f t="shared" ca="1" si="541"/>
        <v>112.36528828196803</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0</v>
      </c>
      <c r="BE626" s="808">
        <f t="shared" si="499"/>
        <v>21.248353270346978</v>
      </c>
      <c r="BF626" s="808">
        <f t="shared" si="500"/>
        <v>0</v>
      </c>
      <c r="BG626" s="829">
        <f t="shared" si="501"/>
        <v>119.07415687057808</v>
      </c>
      <c r="BH626" s="829">
        <f t="shared" si="502"/>
        <v>137.28544557804562</v>
      </c>
      <c r="BI626" s="829">
        <f t="shared" si="503"/>
        <v>0</v>
      </c>
      <c r="BJ626" s="829">
        <f t="shared" si="504"/>
        <v>0</v>
      </c>
      <c r="BK626" s="829">
        <f t="shared" si="505"/>
        <v>0</v>
      </c>
      <c r="BL626" s="810">
        <f t="shared" si="506"/>
        <v>254.10867357690182</v>
      </c>
      <c r="BM626" s="810">
        <f t="shared" si="507"/>
        <v>376.40963015096446</v>
      </c>
      <c r="BN626" s="810">
        <f t="shared" si="508"/>
        <v>25.807165407250579</v>
      </c>
      <c r="BO626" s="810">
        <f t="shared" si="509"/>
        <v>0</v>
      </c>
      <c r="BP626" s="810">
        <f t="shared" si="510"/>
        <v>173.64710113264752</v>
      </c>
      <c r="BQ626" s="830">
        <f t="shared" si="511"/>
        <v>35.063510476987467</v>
      </c>
      <c r="BR626" s="830">
        <f t="shared" si="512"/>
        <v>201.0201379442301</v>
      </c>
      <c r="BS626" s="830">
        <f t="shared" si="513"/>
        <v>194.44418684039979</v>
      </c>
      <c r="BT626" s="810">
        <f t="shared" si="514"/>
        <v>22.624213472506483</v>
      </c>
      <c r="BU626" s="810">
        <f t="shared" si="515"/>
        <v>131.93219981271145</v>
      </c>
      <c r="BV626" s="810">
        <f t="shared" si="516"/>
        <v>117.11194350289799</v>
      </c>
      <c r="BW626" s="830">
        <f t="shared" si="517"/>
        <v>5.9702354256971999</v>
      </c>
      <c r="BX626" s="816">
        <f t="shared" si="494"/>
        <v>1815.7469534621653</v>
      </c>
      <c r="BY626" s="755">
        <f t="shared" si="543"/>
        <v>0.33768773544023906</v>
      </c>
      <c r="BZ626" s="805">
        <f t="shared" ca="1" si="541"/>
        <v>108.47856588921474</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0</v>
      </c>
      <c r="BE627" s="808">
        <f t="shared" si="499"/>
        <v>21.377953003531896</v>
      </c>
      <c r="BF627" s="808">
        <f t="shared" si="500"/>
        <v>0</v>
      </c>
      <c r="BG627" s="829">
        <f t="shared" si="501"/>
        <v>94.900204258559015</v>
      </c>
      <c r="BH627" s="829">
        <f t="shared" si="502"/>
        <v>113.48332591404403</v>
      </c>
      <c r="BI627" s="829">
        <f t="shared" si="503"/>
        <v>0</v>
      </c>
      <c r="BJ627" s="829">
        <f t="shared" si="504"/>
        <v>0</v>
      </c>
      <c r="BK627" s="829">
        <f t="shared" si="505"/>
        <v>0</v>
      </c>
      <c r="BL627" s="810">
        <f t="shared" si="506"/>
        <v>166.30374471094956</v>
      </c>
      <c r="BM627" s="810">
        <f t="shared" si="507"/>
        <v>234.47520794299348</v>
      </c>
      <c r="BN627" s="810">
        <f t="shared" si="508"/>
        <v>17.739152492292426</v>
      </c>
      <c r="BO627" s="810">
        <f t="shared" si="509"/>
        <v>0</v>
      </c>
      <c r="BP627" s="810">
        <f t="shared" si="510"/>
        <v>126.22089273361918</v>
      </c>
      <c r="BQ627" s="830">
        <f t="shared" si="511"/>
        <v>42.004559527999518</v>
      </c>
      <c r="BR627" s="830">
        <f t="shared" si="512"/>
        <v>96.913157454322629</v>
      </c>
      <c r="BS627" s="830">
        <f t="shared" si="513"/>
        <v>97.861686559913764</v>
      </c>
      <c r="BT627" s="810">
        <f t="shared" si="514"/>
        <v>13.707650487963347</v>
      </c>
      <c r="BU627" s="810">
        <f t="shared" si="515"/>
        <v>89.221080652307521</v>
      </c>
      <c r="BV627" s="810">
        <f t="shared" si="516"/>
        <v>42.300639473307676</v>
      </c>
      <c r="BW627" s="830">
        <f t="shared" si="517"/>
        <v>5.0447957920556883</v>
      </c>
      <c r="BX627" s="816">
        <f t="shared" si="494"/>
        <v>1161.5540510038597</v>
      </c>
      <c r="BY627" s="755">
        <f t="shared" si="543"/>
        <v>0.21602269871747437</v>
      </c>
      <c r="BZ627" s="805">
        <f t="shared" ca="1" si="541"/>
        <v>96.202031130209349</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0</v>
      </c>
      <c r="BE628" s="808">
        <f t="shared" si="499"/>
        <v>19.340703086104838</v>
      </c>
      <c r="BF628" s="808">
        <f t="shared" si="500"/>
        <v>0</v>
      </c>
      <c r="BG628" s="829">
        <f t="shared" si="501"/>
        <v>89.630503707417816</v>
      </c>
      <c r="BH628" s="829">
        <f t="shared" si="502"/>
        <v>123.80206516511315</v>
      </c>
      <c r="BI628" s="829">
        <f t="shared" si="503"/>
        <v>0</v>
      </c>
      <c r="BJ628" s="829">
        <f t="shared" si="504"/>
        <v>0</v>
      </c>
      <c r="BK628" s="829">
        <f t="shared" si="505"/>
        <v>0</v>
      </c>
      <c r="BL628" s="810">
        <f t="shared" si="506"/>
        <v>204.32544494652922</v>
      </c>
      <c r="BM628" s="810">
        <f t="shared" si="507"/>
        <v>296.60621922349543</v>
      </c>
      <c r="BN628" s="810">
        <f t="shared" si="508"/>
        <v>22.439655770545727</v>
      </c>
      <c r="BO628" s="810">
        <f t="shared" si="509"/>
        <v>0</v>
      </c>
      <c r="BP628" s="810">
        <f t="shared" si="510"/>
        <v>159.66678144426766</v>
      </c>
      <c r="BQ628" s="830">
        <f t="shared" si="511"/>
        <v>61.463738268410665</v>
      </c>
      <c r="BR628" s="830">
        <f t="shared" si="512"/>
        <v>121.67978821562227</v>
      </c>
      <c r="BS628" s="830">
        <f t="shared" si="513"/>
        <v>128.12229241239737</v>
      </c>
      <c r="BT628" s="810">
        <f t="shared" si="514"/>
        <v>22.071166039185481</v>
      </c>
      <c r="BU628" s="810">
        <f t="shared" si="515"/>
        <v>85.660597112386682</v>
      </c>
      <c r="BV628" s="810">
        <f t="shared" si="516"/>
        <v>102.21830483830445</v>
      </c>
      <c r="BW628" s="830">
        <f t="shared" si="517"/>
        <v>6.939528880875768</v>
      </c>
      <c r="BX628" s="816">
        <f t="shared" si="494"/>
        <v>1443.9667891106567</v>
      </c>
      <c r="BY628" s="755">
        <f t="shared" si="543"/>
        <v>0.2685450602772283</v>
      </c>
      <c r="BZ628" s="805">
        <f t="shared" ca="1" si="541"/>
        <v>102.57437526578939</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0</v>
      </c>
      <c r="BE629" s="808">
        <f t="shared" si="499"/>
        <v>21.608380605741036</v>
      </c>
      <c r="BF629" s="808">
        <f t="shared" si="500"/>
        <v>0</v>
      </c>
      <c r="BG629" s="829">
        <f t="shared" si="501"/>
        <v>99.435412492072615</v>
      </c>
      <c r="BH629" s="829">
        <f t="shared" si="502"/>
        <v>120.58117109798174</v>
      </c>
      <c r="BI629" s="829">
        <f t="shared" si="503"/>
        <v>0</v>
      </c>
      <c r="BJ629" s="829">
        <f t="shared" si="504"/>
        <v>0</v>
      </c>
      <c r="BK629" s="829">
        <f t="shared" si="505"/>
        <v>0</v>
      </c>
      <c r="BL629" s="810">
        <f t="shared" si="506"/>
        <v>212.64164555829677</v>
      </c>
      <c r="BM629" s="810">
        <f t="shared" si="507"/>
        <v>280.70875361152878</v>
      </c>
      <c r="BN629" s="810">
        <f t="shared" si="508"/>
        <v>21.236937712608384</v>
      </c>
      <c r="BO629" s="810">
        <f t="shared" si="509"/>
        <v>0</v>
      </c>
      <c r="BP629" s="810">
        <f t="shared" si="510"/>
        <v>151.10897987817503</v>
      </c>
      <c r="BQ629" s="830">
        <f t="shared" si="511"/>
        <v>44.599074452996604</v>
      </c>
      <c r="BR629" s="830">
        <f t="shared" si="512"/>
        <v>98.964812870438124</v>
      </c>
      <c r="BS629" s="830">
        <f t="shared" si="513"/>
        <v>104.135821238388</v>
      </c>
      <c r="BT629" s="810">
        <f t="shared" si="514"/>
        <v>19.927477090775959</v>
      </c>
      <c r="BU629" s="810">
        <f t="shared" si="515"/>
        <v>123.56903837712269</v>
      </c>
      <c r="BV629" s="810">
        <f t="shared" si="516"/>
        <v>71.466050499214617</v>
      </c>
      <c r="BW629" s="830">
        <f t="shared" si="517"/>
        <v>5.3810504110206718</v>
      </c>
      <c r="BX629" s="816">
        <f t="shared" si="494"/>
        <v>1375.3646058963611</v>
      </c>
      <c r="BY629" s="755">
        <f t="shared" si="543"/>
        <v>0.25578661073021408</v>
      </c>
      <c r="BZ629" s="805">
        <f t="shared" ca="1" si="541"/>
        <v>102.07789231066478</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0</v>
      </c>
      <c r="BE630" s="808">
        <f t="shared" si="499"/>
        <v>18.609700172482047</v>
      </c>
      <c r="BF630" s="808">
        <f t="shared" si="500"/>
        <v>0</v>
      </c>
      <c r="BG630" s="829">
        <f t="shared" si="501"/>
        <v>73.257274966359219</v>
      </c>
      <c r="BH630" s="829">
        <f t="shared" si="502"/>
        <v>112.34600366666606</v>
      </c>
      <c r="BI630" s="829">
        <f t="shared" si="503"/>
        <v>0</v>
      </c>
      <c r="BJ630" s="829">
        <f t="shared" si="504"/>
        <v>0</v>
      </c>
      <c r="BK630" s="829">
        <f t="shared" si="505"/>
        <v>0</v>
      </c>
      <c r="BL630" s="810">
        <f t="shared" si="506"/>
        <v>155.44024414888767</v>
      </c>
      <c r="BM630" s="810">
        <f t="shared" si="507"/>
        <v>239.1309217260345</v>
      </c>
      <c r="BN630" s="810">
        <f t="shared" si="508"/>
        <v>18.091379141251885</v>
      </c>
      <c r="BO630" s="810">
        <f t="shared" si="509"/>
        <v>0</v>
      </c>
      <c r="BP630" s="810">
        <f t="shared" si="510"/>
        <v>128.63962090827576</v>
      </c>
      <c r="BQ630" s="830">
        <f t="shared" si="511"/>
        <v>44.221442181559162</v>
      </c>
      <c r="BR630" s="830">
        <f t="shared" si="512"/>
        <v>111.50367366378268</v>
      </c>
      <c r="BS630" s="830">
        <f t="shared" si="513"/>
        <v>105.36739047668627</v>
      </c>
      <c r="BT630" s="810">
        <f t="shared" si="514"/>
        <v>20.283309095689397</v>
      </c>
      <c r="BU630" s="810">
        <f t="shared" si="515"/>
        <v>144.23686468045793</v>
      </c>
      <c r="BV630" s="810">
        <f t="shared" si="516"/>
        <v>110.10939223374244</v>
      </c>
      <c r="BW630" s="830">
        <f t="shared" si="517"/>
        <v>4.195177025085024</v>
      </c>
      <c r="BX630" s="816">
        <f t="shared" si="494"/>
        <v>1285.4323940869604</v>
      </c>
      <c r="BY630" s="755">
        <f t="shared" si="543"/>
        <v>0.2390612598264758</v>
      </c>
      <c r="BZ630" s="805">
        <f t="shared" ca="1" si="541"/>
        <v>106.16455549031602</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0</v>
      </c>
      <c r="BE631" s="808">
        <f t="shared" si="499"/>
        <v>16.173096099407495</v>
      </c>
      <c r="BF631" s="808">
        <f t="shared" si="500"/>
        <v>0</v>
      </c>
      <c r="BG631" s="829">
        <f t="shared" si="501"/>
        <v>60.1436862803506</v>
      </c>
      <c r="BH631" s="829">
        <f t="shared" si="502"/>
        <v>76.639036386493132</v>
      </c>
      <c r="BI631" s="829">
        <f t="shared" si="503"/>
        <v>0</v>
      </c>
      <c r="BJ631" s="829">
        <f t="shared" si="504"/>
        <v>0</v>
      </c>
      <c r="BK631" s="829">
        <f t="shared" si="505"/>
        <v>0</v>
      </c>
      <c r="BL631" s="810">
        <f t="shared" si="506"/>
        <v>117.8006588285823</v>
      </c>
      <c r="BM631" s="810">
        <f t="shared" si="507"/>
        <v>157.5680152519848</v>
      </c>
      <c r="BN631" s="810">
        <f t="shared" si="508"/>
        <v>13.904347035668231</v>
      </c>
      <c r="BO631" s="810">
        <f t="shared" si="509"/>
        <v>0</v>
      </c>
      <c r="BP631" s="810">
        <f t="shared" si="510"/>
        <v>78.349296246247562</v>
      </c>
      <c r="BQ631" s="830">
        <f t="shared" si="511"/>
        <v>22.550614961834299</v>
      </c>
      <c r="BR631" s="830">
        <f t="shared" si="512"/>
        <v>55.296986688327728</v>
      </c>
      <c r="BS631" s="830">
        <f t="shared" si="513"/>
        <v>52.128336657673792</v>
      </c>
      <c r="BT631" s="810">
        <f t="shared" si="514"/>
        <v>7.3703614169241005</v>
      </c>
      <c r="BU631" s="810">
        <f t="shared" si="515"/>
        <v>59.998196587990982</v>
      </c>
      <c r="BV631" s="810">
        <f t="shared" si="516"/>
        <v>42.876109417296476</v>
      </c>
      <c r="BW631" s="830">
        <f t="shared" si="517"/>
        <v>4.1937696859604161</v>
      </c>
      <c r="BX631" s="816">
        <f t="shared" si="494"/>
        <v>764.99251154474189</v>
      </c>
      <c r="BY631" s="755">
        <f t="shared" si="543"/>
        <v>0.14227125005481531</v>
      </c>
      <c r="BZ631" s="805">
        <f t="shared" ca="1" si="541"/>
        <v>93.821257782466716</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0</v>
      </c>
      <c r="BE632" s="808">
        <f t="shared" si="499"/>
        <v>18.371208530000164</v>
      </c>
      <c r="BF632" s="808">
        <f t="shared" si="500"/>
        <v>0</v>
      </c>
      <c r="BG632" s="829">
        <f t="shared" si="501"/>
        <v>48.681394068571215</v>
      </c>
      <c r="BH632" s="829">
        <f t="shared" si="502"/>
        <v>59.033893060368641</v>
      </c>
      <c r="BI632" s="829">
        <f t="shared" si="503"/>
        <v>0</v>
      </c>
      <c r="BJ632" s="829">
        <f t="shared" si="504"/>
        <v>0</v>
      </c>
      <c r="BK632" s="829">
        <f t="shared" si="505"/>
        <v>0</v>
      </c>
      <c r="BL632" s="810">
        <f t="shared" si="506"/>
        <v>72.439974794474367</v>
      </c>
      <c r="BM632" s="810">
        <f t="shared" si="507"/>
        <v>101.92173951738836</v>
      </c>
      <c r="BN632" s="810">
        <f t="shared" si="508"/>
        <v>6.519868486996379</v>
      </c>
      <c r="BO632" s="810">
        <f t="shared" si="509"/>
        <v>0</v>
      </c>
      <c r="BP632" s="810">
        <f t="shared" si="510"/>
        <v>28.612123753922891</v>
      </c>
      <c r="BQ632" s="830">
        <f t="shared" si="511"/>
        <v>20.23197268822635</v>
      </c>
      <c r="BR632" s="830">
        <f t="shared" si="512"/>
        <v>36.098535659641946</v>
      </c>
      <c r="BS632" s="830">
        <f t="shared" si="513"/>
        <v>23.547896483941209</v>
      </c>
      <c r="BT632" s="810">
        <f t="shared" si="514"/>
        <v>3.4350676167430731</v>
      </c>
      <c r="BU632" s="810">
        <f t="shared" si="515"/>
        <v>22.414667769385023</v>
      </c>
      <c r="BV632" s="810">
        <f t="shared" si="516"/>
        <v>15.28132784855023</v>
      </c>
      <c r="BW632" s="830">
        <f t="shared" si="517"/>
        <v>4.1910178239934801</v>
      </c>
      <c r="BX632" s="816">
        <f t="shared" si="494"/>
        <v>460.78068810220327</v>
      </c>
      <c r="BY632" s="755">
        <f t="shared" si="543"/>
        <v>8.5694753227116102E-2</v>
      </c>
      <c r="BZ632" s="805">
        <f t="shared" ca="1" si="541"/>
        <v>74.765159361405125</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0</v>
      </c>
      <c r="BE633" s="808">
        <f t="shared" si="499"/>
        <v>11.937297002948522</v>
      </c>
      <c r="BF633" s="808">
        <f t="shared" si="500"/>
        <v>0</v>
      </c>
      <c r="BG633" s="829">
        <f t="shared" si="501"/>
        <v>43.038780611144091</v>
      </c>
      <c r="BH633" s="829">
        <f t="shared" si="502"/>
        <v>57.476328432568344</v>
      </c>
      <c r="BI633" s="829">
        <f t="shared" si="503"/>
        <v>0</v>
      </c>
      <c r="BJ633" s="829">
        <f t="shared" si="504"/>
        <v>0</v>
      </c>
      <c r="BK633" s="829">
        <f t="shared" si="505"/>
        <v>0</v>
      </c>
      <c r="BL633" s="810">
        <f t="shared" si="506"/>
        <v>81.120286040582911</v>
      </c>
      <c r="BM633" s="810">
        <f t="shared" si="507"/>
        <v>93.855262200573293</v>
      </c>
      <c r="BN633" s="810">
        <f t="shared" si="508"/>
        <v>7.1005920966486098</v>
      </c>
      <c r="BO633" s="810">
        <f t="shared" si="509"/>
        <v>0</v>
      </c>
      <c r="BP633" s="810">
        <f t="shared" si="510"/>
        <v>41.19305850846407</v>
      </c>
      <c r="BQ633" s="830">
        <f t="shared" si="511"/>
        <v>22.481836615292945</v>
      </c>
      <c r="BR633" s="830">
        <f t="shared" si="512"/>
        <v>31.076719388740443</v>
      </c>
      <c r="BS633" s="830">
        <f t="shared" si="513"/>
        <v>36.898790920164011</v>
      </c>
      <c r="BT633" s="810">
        <f t="shared" si="514"/>
        <v>5.6902120556416573</v>
      </c>
      <c r="BU633" s="810">
        <f t="shared" si="515"/>
        <v>43.770088486584051</v>
      </c>
      <c r="BV633" s="810">
        <f t="shared" si="516"/>
        <v>22.681684642988898</v>
      </c>
      <c r="BW633" s="830">
        <f t="shared" si="517"/>
        <v>3.992106382266384</v>
      </c>
      <c r="BX633" s="816">
        <f t="shared" si="494"/>
        <v>502.31304338460819</v>
      </c>
      <c r="BY633" s="755">
        <f t="shared" si="543"/>
        <v>9.3418828972402487E-2</v>
      </c>
      <c r="BZ633" s="805">
        <f t="shared" ca="1" si="541"/>
        <v>88.996021537443994</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0</v>
      </c>
      <c r="BE634" s="808">
        <f t="shared" si="499"/>
        <v>10.046185482676718</v>
      </c>
      <c r="BF634" s="808">
        <f t="shared" si="500"/>
        <v>0</v>
      </c>
      <c r="BG634" s="829">
        <f t="shared" si="501"/>
        <v>48.549496352584427</v>
      </c>
      <c r="BH634" s="829">
        <f t="shared" si="502"/>
        <v>59.472654273734413</v>
      </c>
      <c r="BI634" s="829">
        <f t="shared" si="503"/>
        <v>0</v>
      </c>
      <c r="BJ634" s="829">
        <f t="shared" si="504"/>
        <v>0</v>
      </c>
      <c r="BK634" s="829">
        <f t="shared" si="505"/>
        <v>0</v>
      </c>
      <c r="BL634" s="810">
        <f t="shared" si="506"/>
        <v>80.470146314834508</v>
      </c>
      <c r="BM634" s="810">
        <f t="shared" si="507"/>
        <v>106.22883591625401</v>
      </c>
      <c r="BN634" s="810">
        <f t="shared" si="508"/>
        <v>8.0367111556428839</v>
      </c>
      <c r="BO634" s="810">
        <f t="shared" si="509"/>
        <v>0</v>
      </c>
      <c r="BP634" s="810">
        <f t="shared" si="510"/>
        <v>53.025178170112909</v>
      </c>
      <c r="BQ634" s="830">
        <f t="shared" si="511"/>
        <v>21.991233232178256</v>
      </c>
      <c r="BR634" s="830">
        <f t="shared" si="512"/>
        <v>53.925311276777535</v>
      </c>
      <c r="BS634" s="830">
        <f t="shared" si="513"/>
        <v>51.234894445181261</v>
      </c>
      <c r="BT634" s="810">
        <f t="shared" si="514"/>
        <v>7.3694026256767566</v>
      </c>
      <c r="BU634" s="810">
        <f t="shared" si="515"/>
        <v>50.430898950697667</v>
      </c>
      <c r="BV634" s="810">
        <f t="shared" si="516"/>
        <v>40.005328539388103</v>
      </c>
      <c r="BW634" s="830">
        <f t="shared" si="517"/>
        <v>2.8073914764482879</v>
      </c>
      <c r="BX634" s="816">
        <f t="shared" si="494"/>
        <v>593.59366821218771</v>
      </c>
      <c r="BY634" s="755">
        <f t="shared" si="543"/>
        <v>0.11039495410306634</v>
      </c>
      <c r="BZ634" s="805">
        <f t="shared" ca="1" si="541"/>
        <v>95.679597454374999</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0</v>
      </c>
      <c r="BE635" s="808">
        <f t="shared" si="499"/>
        <v>12.64823185821716</v>
      </c>
      <c r="BF635" s="808">
        <f t="shared" si="500"/>
        <v>0</v>
      </c>
      <c r="BG635" s="829">
        <f t="shared" si="501"/>
        <v>45.14587196367183</v>
      </c>
      <c r="BH635" s="829">
        <f t="shared" si="502"/>
        <v>62.428050174830901</v>
      </c>
      <c r="BI635" s="829">
        <f t="shared" si="503"/>
        <v>0</v>
      </c>
      <c r="BJ635" s="829">
        <f t="shared" si="504"/>
        <v>0</v>
      </c>
      <c r="BK635" s="829">
        <f t="shared" si="505"/>
        <v>0</v>
      </c>
      <c r="BL635" s="810">
        <f t="shared" si="506"/>
        <v>103.73988535619553</v>
      </c>
      <c r="BM635" s="810">
        <f t="shared" si="507"/>
        <v>136.94727503487528</v>
      </c>
      <c r="BN635" s="810">
        <f t="shared" si="508"/>
        <v>11.74026937594212</v>
      </c>
      <c r="BO635" s="810">
        <f t="shared" si="509"/>
        <v>0</v>
      </c>
      <c r="BP635" s="810">
        <f t="shared" si="510"/>
        <v>67.069762086855818</v>
      </c>
      <c r="BQ635" s="830">
        <f t="shared" si="511"/>
        <v>19.654429259813373</v>
      </c>
      <c r="BR635" s="830">
        <f t="shared" si="512"/>
        <v>64.654015222615641</v>
      </c>
      <c r="BS635" s="830">
        <f t="shared" si="513"/>
        <v>64.587581378037228</v>
      </c>
      <c r="BT635" s="810">
        <f t="shared" si="514"/>
        <v>8.2107873925142947</v>
      </c>
      <c r="BU635" s="810">
        <f t="shared" si="515"/>
        <v>38.627181563545477</v>
      </c>
      <c r="BV635" s="810">
        <f t="shared" si="516"/>
        <v>44.572845845077595</v>
      </c>
      <c r="BW635" s="830">
        <f t="shared" si="517"/>
        <v>4.1392427349785272</v>
      </c>
      <c r="BX635" s="816">
        <f t="shared" si="494"/>
        <v>684.16542924717078</v>
      </c>
      <c r="BY635" s="755">
        <f t="shared" si="543"/>
        <v>0.12723924665188224</v>
      </c>
      <c r="BZ635" s="805">
        <f t="shared" ca="1" si="541"/>
        <v>99.568210195513245</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0</v>
      </c>
      <c r="BE636" s="808">
        <f t="shared" si="499"/>
        <v>7.6148164894750208</v>
      </c>
      <c r="BF636" s="808">
        <f t="shared" si="500"/>
        <v>0</v>
      </c>
      <c r="BG636" s="829">
        <f t="shared" si="501"/>
        <v>32.617502644726684</v>
      </c>
      <c r="BH636" s="829">
        <f t="shared" si="502"/>
        <v>40.788142846143529</v>
      </c>
      <c r="BI636" s="829">
        <f t="shared" si="503"/>
        <v>0</v>
      </c>
      <c r="BJ636" s="829">
        <f t="shared" si="504"/>
        <v>0</v>
      </c>
      <c r="BK636" s="829">
        <f t="shared" si="505"/>
        <v>0</v>
      </c>
      <c r="BL636" s="810">
        <f t="shared" si="506"/>
        <v>61.955836689148249</v>
      </c>
      <c r="BM636" s="810">
        <f t="shared" si="507"/>
        <v>77.108057810658337</v>
      </c>
      <c r="BN636" s="810">
        <f t="shared" si="508"/>
        <v>9.2262216917105828</v>
      </c>
      <c r="BO636" s="810">
        <f t="shared" si="509"/>
        <v>0</v>
      </c>
      <c r="BP636" s="810">
        <f t="shared" si="510"/>
        <v>43.965462943095268</v>
      </c>
      <c r="BQ636" s="830">
        <f t="shared" si="511"/>
        <v>13.836220959172536</v>
      </c>
      <c r="BR636" s="830">
        <f t="shared" si="512"/>
        <v>39.215070578455759</v>
      </c>
      <c r="BS636" s="830">
        <f t="shared" si="513"/>
        <v>35.939769887911375</v>
      </c>
      <c r="BT636" s="810">
        <f t="shared" si="514"/>
        <v>5.1035472216694293</v>
      </c>
      <c r="BU636" s="810">
        <f t="shared" si="515"/>
        <v>36.291891354093721</v>
      </c>
      <c r="BV636" s="810">
        <f t="shared" si="516"/>
        <v>30.028597792777045</v>
      </c>
      <c r="BW636" s="830">
        <f t="shared" si="517"/>
        <v>1.9442084653978777</v>
      </c>
      <c r="BX636" s="816">
        <f t="shared" si="494"/>
        <v>435.63534737443536</v>
      </c>
      <c r="BY636" s="755">
        <f t="shared" si="543"/>
        <v>8.1018290380218586E-2</v>
      </c>
      <c r="BZ636" s="805">
        <f t="shared" ca="1" si="541"/>
        <v>98.738028120455922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0</v>
      </c>
      <c r="BE637" s="808">
        <f t="shared" si="499"/>
        <v>7.767782161536946</v>
      </c>
      <c r="BF637" s="808">
        <f t="shared" si="500"/>
        <v>0</v>
      </c>
      <c r="BG637" s="829">
        <f t="shared" si="501"/>
        <v>37.638041698751742</v>
      </c>
      <c r="BH637" s="829">
        <f t="shared" si="502"/>
        <v>48.053768783393458</v>
      </c>
      <c r="BI637" s="829">
        <f t="shared" si="503"/>
        <v>0</v>
      </c>
      <c r="BJ637" s="829">
        <f t="shared" si="504"/>
        <v>0</v>
      </c>
      <c r="BK637" s="829">
        <f t="shared" si="505"/>
        <v>0</v>
      </c>
      <c r="BL637" s="810">
        <f t="shared" si="506"/>
        <v>62.145430243108194</v>
      </c>
      <c r="BM637" s="810">
        <f t="shared" si="507"/>
        <v>135.50040167979458</v>
      </c>
      <c r="BN637" s="810">
        <f t="shared" si="508"/>
        <v>8.6835159996242588</v>
      </c>
      <c r="BO637" s="810">
        <f t="shared" si="509"/>
        <v>0</v>
      </c>
      <c r="BP637" s="810">
        <f t="shared" si="510"/>
        <v>50.991768876841633</v>
      </c>
      <c r="BQ637" s="830">
        <f t="shared" si="511"/>
        <v>17.404830635261362</v>
      </c>
      <c r="BR637" s="830">
        <f t="shared" si="512"/>
        <v>64.002994559395646</v>
      </c>
      <c r="BS637" s="830">
        <f t="shared" si="513"/>
        <v>65.644724255205517</v>
      </c>
      <c r="BT637" s="810">
        <f t="shared" si="514"/>
        <v>9.9696364580878996</v>
      </c>
      <c r="BU637" s="810">
        <f t="shared" si="515"/>
        <v>43.935722519499734</v>
      </c>
      <c r="BV637" s="810">
        <f t="shared" si="516"/>
        <v>44.569839406014651</v>
      </c>
      <c r="BW637" s="830">
        <f t="shared" si="517"/>
        <v>3.6640559156997119</v>
      </c>
      <c r="BX637" s="816">
        <f t="shared" si="494"/>
        <v>599.97251319221539</v>
      </c>
      <c r="BY637" s="755">
        <f t="shared" si="543"/>
        <v>0.11158127453825839</v>
      </c>
      <c r="BZ637" s="805">
        <f t="shared" ca="1" si="541"/>
        <v>102.41479882124909</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0</v>
      </c>
      <c r="BE638" s="808">
        <f t="shared" si="499"/>
        <v>3.9494814748787004</v>
      </c>
      <c r="BF638" s="808">
        <f t="shared" si="500"/>
        <v>0</v>
      </c>
      <c r="BG638" s="829">
        <f t="shared" si="501"/>
        <v>27.564114610615412</v>
      </c>
      <c r="BH638" s="829">
        <f t="shared" si="502"/>
        <v>33.425850375910841</v>
      </c>
      <c r="BI638" s="829">
        <f t="shared" si="503"/>
        <v>0</v>
      </c>
      <c r="BJ638" s="829">
        <f t="shared" si="504"/>
        <v>0</v>
      </c>
      <c r="BK638" s="829">
        <f t="shared" si="505"/>
        <v>0</v>
      </c>
      <c r="BL638" s="810">
        <f t="shared" si="506"/>
        <v>47.532485195855614</v>
      </c>
      <c r="BM638" s="810">
        <f t="shared" si="507"/>
        <v>72.185779488471411</v>
      </c>
      <c r="BN638" s="810">
        <f t="shared" si="508"/>
        <v>5.4430403534886134</v>
      </c>
      <c r="BO638" s="810">
        <f t="shared" si="509"/>
        <v>0</v>
      </c>
      <c r="BP638" s="810">
        <f t="shared" si="510"/>
        <v>38.729325592130515</v>
      </c>
      <c r="BQ638" s="830">
        <f t="shared" si="511"/>
        <v>10.49366501429007</v>
      </c>
      <c r="BR638" s="830">
        <f t="shared" si="512"/>
        <v>36.400806640986687</v>
      </c>
      <c r="BS638" s="830">
        <f t="shared" si="513"/>
        <v>30.564765061897596</v>
      </c>
      <c r="BT638" s="810">
        <f t="shared" si="514"/>
        <v>5.339425083863194</v>
      </c>
      <c r="BU638" s="810">
        <f t="shared" si="515"/>
        <v>21.288682124879994</v>
      </c>
      <c r="BV638" s="810">
        <f t="shared" si="516"/>
        <v>24.688972466149099</v>
      </c>
      <c r="BW638" s="830">
        <f t="shared" si="517"/>
        <v>3.9853039639271999</v>
      </c>
      <c r="BX638" s="816">
        <f t="shared" si="494"/>
        <v>361.59169744734498</v>
      </c>
      <c r="BY638" s="755">
        <f t="shared" si="543"/>
        <v>6.724785148732472E-2</v>
      </c>
      <c r="BZ638" s="805">
        <f t="shared" ca="1" si="541"/>
        <v>101.03601086833262</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0</v>
      </c>
      <c r="BE639" s="808">
        <f t="shared" si="499"/>
        <v>3.85542151457825</v>
      </c>
      <c r="BF639" s="808">
        <f t="shared" si="500"/>
        <v>0</v>
      </c>
      <c r="BG639" s="829">
        <f t="shared" si="501"/>
        <v>11.581776575446199</v>
      </c>
      <c r="BH639" s="829">
        <f t="shared" si="502"/>
        <v>19.64624367535087</v>
      </c>
      <c r="BI639" s="829">
        <f t="shared" si="503"/>
        <v>0</v>
      </c>
      <c r="BJ639" s="829">
        <f t="shared" si="504"/>
        <v>0</v>
      </c>
      <c r="BK639" s="829">
        <f t="shared" si="505"/>
        <v>0</v>
      </c>
      <c r="BL639" s="810">
        <f t="shared" si="506"/>
        <v>42.507565346514376</v>
      </c>
      <c r="BM639" s="810">
        <f t="shared" si="507"/>
        <v>52.487830926653423</v>
      </c>
      <c r="BN639" s="810">
        <f t="shared" si="508"/>
        <v>4.1532871342266793</v>
      </c>
      <c r="BO639" s="810">
        <f t="shared" si="509"/>
        <v>0</v>
      </c>
      <c r="BP639" s="810">
        <f t="shared" si="510"/>
        <v>28.906532984225819</v>
      </c>
      <c r="BQ639" s="830">
        <f t="shared" si="511"/>
        <v>7.4474218832465215</v>
      </c>
      <c r="BR639" s="830">
        <f t="shared" si="512"/>
        <v>15.325521982398106</v>
      </c>
      <c r="BS639" s="830">
        <f t="shared" si="513"/>
        <v>13.480701120313316</v>
      </c>
      <c r="BT639" s="810">
        <f t="shared" si="514"/>
        <v>2.5375985554777767</v>
      </c>
      <c r="BU639" s="810">
        <f t="shared" si="515"/>
        <v>12.872233393143265</v>
      </c>
      <c r="BV639" s="810">
        <f t="shared" si="516"/>
        <v>13.775535015450787</v>
      </c>
      <c r="BW639" s="830">
        <f t="shared" si="517"/>
        <v>0.98436293989231916</v>
      </c>
      <c r="BX639" s="816">
        <f t="shared" si="494"/>
        <v>229.56203304691775</v>
      </c>
      <c r="BY639" s="755">
        <f t="shared" si="543"/>
        <v>4.269332956052032E-2</v>
      </c>
      <c r="BZ639" s="805">
        <f t="shared" ca="1" si="541"/>
        <v>105.68986927971179</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0</v>
      </c>
      <c r="BE640" s="808">
        <f t="shared" si="499"/>
        <v>4.5883271328849862</v>
      </c>
      <c r="BF640" s="808">
        <f t="shared" si="500"/>
        <v>0</v>
      </c>
      <c r="BG640" s="829">
        <f t="shared" si="501"/>
        <v>15.135026324337092</v>
      </c>
      <c r="BH640" s="829">
        <f t="shared" si="502"/>
        <v>13.067898511206428</v>
      </c>
      <c r="BI640" s="829">
        <f t="shared" si="503"/>
        <v>0</v>
      </c>
      <c r="BJ640" s="829">
        <f t="shared" si="504"/>
        <v>0</v>
      </c>
      <c r="BK640" s="829">
        <f t="shared" si="505"/>
        <v>0</v>
      </c>
      <c r="BL640" s="810">
        <f t="shared" si="506"/>
        <v>20.231682558806146</v>
      </c>
      <c r="BM640" s="810">
        <f t="shared" si="507"/>
        <v>23.866286758526272</v>
      </c>
      <c r="BN640" s="810">
        <f t="shared" si="508"/>
        <v>1.8291491724954865</v>
      </c>
      <c r="BO640" s="810">
        <f t="shared" si="509"/>
        <v>0</v>
      </c>
      <c r="BP640" s="810">
        <f t="shared" si="510"/>
        <v>13.015099881217884</v>
      </c>
      <c r="BQ640" s="830">
        <f t="shared" si="511"/>
        <v>4.9392299042741978</v>
      </c>
      <c r="BR640" s="830">
        <f t="shared" si="512"/>
        <v>11.641873810420034</v>
      </c>
      <c r="BS640" s="830">
        <f t="shared" si="513"/>
        <v>11.507354776979248</v>
      </c>
      <c r="BT640" s="810">
        <f t="shared" si="514"/>
        <v>0.6182861269236416</v>
      </c>
      <c r="BU640" s="810">
        <f t="shared" si="515"/>
        <v>4.8057825753109311</v>
      </c>
      <c r="BV640" s="810">
        <f t="shared" si="516"/>
        <v>3.6687000909739695</v>
      </c>
      <c r="BW640" s="830">
        <f t="shared" si="517"/>
        <v>0.65475900682453925</v>
      </c>
      <c r="BX640" s="816">
        <f t="shared" ref="BX640:BX703" si="547">IF(SUM(BB640:BW640)=0,"",SUM(BB640:BW640))</f>
        <v>129.56945663118086</v>
      </c>
      <c r="BY640" s="755">
        <f t="shared" si="543"/>
        <v>2.40969791019492E-2</v>
      </c>
      <c r="BZ640" s="805">
        <f t="shared" ca="1" si="541"/>
        <v>78.296326538319519</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0</v>
      </c>
      <c r="BE641" s="808">
        <f t="shared" si="499"/>
        <v>3.8661471504396761</v>
      </c>
      <c r="BF641" s="808">
        <f t="shared" si="500"/>
        <v>0</v>
      </c>
      <c r="BG641" s="829">
        <f t="shared" si="501"/>
        <v>9.1223547368480116</v>
      </c>
      <c r="BH641" s="829">
        <f t="shared" si="502"/>
        <v>15.940795957962195</v>
      </c>
      <c r="BI641" s="829">
        <f t="shared" si="503"/>
        <v>0</v>
      </c>
      <c r="BJ641" s="829">
        <f t="shared" si="504"/>
        <v>0</v>
      </c>
      <c r="BK641" s="829">
        <f t="shared" si="505"/>
        <v>0</v>
      </c>
      <c r="BL641" s="810">
        <f t="shared" si="506"/>
        <v>26.881850459641299</v>
      </c>
      <c r="BM641" s="810">
        <f t="shared" si="507"/>
        <v>37.060254363251659</v>
      </c>
      <c r="BN641" s="810">
        <f t="shared" si="508"/>
        <v>2.6847430676722426</v>
      </c>
      <c r="BO641" s="810">
        <f t="shared" si="509"/>
        <v>0</v>
      </c>
      <c r="BP641" s="810">
        <f t="shared" si="510"/>
        <v>15.539023021193097</v>
      </c>
      <c r="BQ641" s="830">
        <f t="shared" si="511"/>
        <v>9.7996904769826454</v>
      </c>
      <c r="BR641" s="830">
        <f t="shared" si="512"/>
        <v>14.126439127745934</v>
      </c>
      <c r="BS641" s="830">
        <f t="shared" si="513"/>
        <v>11.005921780616111</v>
      </c>
      <c r="BT641" s="810">
        <f t="shared" si="514"/>
        <v>1.363268368602359</v>
      </c>
      <c r="BU641" s="810">
        <f t="shared" si="515"/>
        <v>9.6943528433945527</v>
      </c>
      <c r="BV641" s="810">
        <f t="shared" si="516"/>
        <v>7.4005997152699488</v>
      </c>
      <c r="BW641" s="830">
        <f t="shared" si="517"/>
        <v>1.3173331620451343</v>
      </c>
      <c r="BX641" s="816">
        <f t="shared" si="547"/>
        <v>165.80277423166487</v>
      </c>
      <c r="BY641" s="755">
        <f t="shared" si="543"/>
        <v>3.0835554069493187E-2</v>
      </c>
      <c r="BZ641" s="805">
        <f t="shared" ca="1" si="541"/>
        <v>94.979601260038322</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0</v>
      </c>
      <c r="BE642" s="808">
        <f t="shared" si="499"/>
        <v>2.6604406084060925</v>
      </c>
      <c r="BF642" s="808">
        <f t="shared" si="500"/>
        <v>0</v>
      </c>
      <c r="BG642" s="829">
        <f t="shared" si="501"/>
        <v>10.719661501977095</v>
      </c>
      <c r="BH642" s="829">
        <f t="shared" si="502"/>
        <v>17.378846476964227</v>
      </c>
      <c r="BI642" s="829">
        <f t="shared" si="503"/>
        <v>0</v>
      </c>
      <c r="BJ642" s="829">
        <f t="shared" si="504"/>
        <v>0</v>
      </c>
      <c r="BK642" s="829">
        <f t="shared" si="505"/>
        <v>0</v>
      </c>
      <c r="BL642" s="810">
        <f t="shared" si="506"/>
        <v>37.786858979180352</v>
      </c>
      <c r="BM642" s="810">
        <f t="shared" si="507"/>
        <v>30.295460574605123</v>
      </c>
      <c r="BN642" s="810">
        <f t="shared" si="508"/>
        <v>3.0171982294235655</v>
      </c>
      <c r="BO642" s="810">
        <f t="shared" si="509"/>
        <v>0</v>
      </c>
      <c r="BP642" s="810">
        <f t="shared" si="510"/>
        <v>21.468525863206139</v>
      </c>
      <c r="BQ642" s="830">
        <f t="shared" si="511"/>
        <v>9.2423596092085862</v>
      </c>
      <c r="BR642" s="830">
        <f t="shared" si="512"/>
        <v>24.699303748184018</v>
      </c>
      <c r="BS642" s="830">
        <f t="shared" si="513"/>
        <v>12.348216655853298</v>
      </c>
      <c r="BT642" s="810">
        <f t="shared" si="514"/>
        <v>4.8148389078927734</v>
      </c>
      <c r="BU642" s="810">
        <f t="shared" si="515"/>
        <v>19.607752189359893</v>
      </c>
      <c r="BV642" s="810">
        <f t="shared" si="516"/>
        <v>19.845639881228863</v>
      </c>
      <c r="BW642" s="830">
        <f t="shared" si="517"/>
        <v>1.7369599986567672</v>
      </c>
      <c r="BX642" s="816">
        <f t="shared" si="547"/>
        <v>215.62206322414681</v>
      </c>
      <c r="BY642" s="755">
        <f t="shared" si="543"/>
        <v>4.0100811460693102E-2</v>
      </c>
      <c r="BZ642" s="805">
        <f t="shared" ca="1" si="541"/>
        <v>104.60980921164345</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0</v>
      </c>
      <c r="BE643" s="808">
        <f t="shared" si="499"/>
        <v>3.2130258278608488</v>
      </c>
      <c r="BF643" s="808">
        <f t="shared" si="500"/>
        <v>0</v>
      </c>
      <c r="BG643" s="829">
        <f t="shared" si="501"/>
        <v>11.239515680695016</v>
      </c>
      <c r="BH643" s="829">
        <f t="shared" si="502"/>
        <v>15.212598376388346</v>
      </c>
      <c r="BI643" s="829">
        <f t="shared" si="503"/>
        <v>0</v>
      </c>
      <c r="BJ643" s="829">
        <f t="shared" si="504"/>
        <v>0</v>
      </c>
      <c r="BK643" s="829">
        <f t="shared" si="505"/>
        <v>0</v>
      </c>
      <c r="BL643" s="810">
        <f t="shared" si="506"/>
        <v>19.581100408475812</v>
      </c>
      <c r="BM643" s="810">
        <f t="shared" si="507"/>
        <v>21.994924770663367</v>
      </c>
      <c r="BN643" s="810">
        <f t="shared" si="508"/>
        <v>1.9556028576966882</v>
      </c>
      <c r="BO643" s="810">
        <f t="shared" si="509"/>
        <v>0</v>
      </c>
      <c r="BP643" s="810">
        <f t="shared" si="510"/>
        <v>14.723522350697968</v>
      </c>
      <c r="BQ643" s="830">
        <f t="shared" si="511"/>
        <v>7.1999327400839261</v>
      </c>
      <c r="BR643" s="830">
        <f t="shared" si="512"/>
        <v>10.915225514226734</v>
      </c>
      <c r="BS643" s="830">
        <f t="shared" si="513"/>
        <v>8.8681957765231019</v>
      </c>
      <c r="BT643" s="810">
        <f t="shared" si="514"/>
        <v>2.7164869603956001</v>
      </c>
      <c r="BU643" s="810">
        <f t="shared" si="515"/>
        <v>10.625218911699347</v>
      </c>
      <c r="BV643" s="810">
        <f t="shared" si="516"/>
        <v>11.568548056141674</v>
      </c>
      <c r="BW643" s="830">
        <f t="shared" si="517"/>
        <v>1.0058622472407288</v>
      </c>
      <c r="BX643" s="816">
        <f t="shared" si="547"/>
        <v>140.81976047878916</v>
      </c>
      <c r="BY643" s="755">
        <f t="shared" si="543"/>
        <v>2.6189280356851249E-2</v>
      </c>
      <c r="BZ643" s="805">
        <f t="shared" ca="1" si="541"/>
        <v>91.113786926315512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0</v>
      </c>
      <c r="BE644" s="808">
        <f t="shared" si="499"/>
        <v>3.3530421113471189</v>
      </c>
      <c r="BF644" s="808">
        <f t="shared" si="500"/>
        <v>0</v>
      </c>
      <c r="BG644" s="829">
        <f t="shared" si="501"/>
        <v>11.116696600093919</v>
      </c>
      <c r="BH644" s="829">
        <f t="shared" si="502"/>
        <v>13.480753598594903</v>
      </c>
      <c r="BI644" s="829">
        <f t="shared" si="503"/>
        <v>0</v>
      </c>
      <c r="BJ644" s="829">
        <f t="shared" si="504"/>
        <v>0</v>
      </c>
      <c r="BK644" s="829">
        <f t="shared" si="505"/>
        <v>0</v>
      </c>
      <c r="BL644" s="810">
        <f t="shared" si="506"/>
        <v>25.810405788243056</v>
      </c>
      <c r="BM644" s="810">
        <f t="shared" si="507"/>
        <v>51.052155500974543</v>
      </c>
      <c r="BN644" s="810">
        <f t="shared" si="508"/>
        <v>1.4968994456453699</v>
      </c>
      <c r="BO644" s="810">
        <f t="shared" si="509"/>
        <v>0</v>
      </c>
      <c r="BP644" s="810">
        <f t="shared" si="510"/>
        <v>27.141595707746667</v>
      </c>
      <c r="BQ644" s="830">
        <f t="shared" si="511"/>
        <v>2.5558785675367779</v>
      </c>
      <c r="BR644" s="830">
        <f t="shared" si="512"/>
        <v>10.801077347063453</v>
      </c>
      <c r="BS644" s="830">
        <f t="shared" si="513"/>
        <v>22.928901152216174</v>
      </c>
      <c r="BT644" s="810">
        <f t="shared" si="514"/>
        <v>1.649300118980995</v>
      </c>
      <c r="BU644" s="810">
        <f t="shared" si="515"/>
        <v>14.688633548570509</v>
      </c>
      <c r="BV644" s="810">
        <f t="shared" si="516"/>
        <v>13.041353538595413</v>
      </c>
      <c r="BW644" s="830">
        <f t="shared" si="517"/>
        <v>0.76795782931863843</v>
      </c>
      <c r="BX644" s="816">
        <f t="shared" si="547"/>
        <v>199.88465085492757</v>
      </c>
      <c r="BY644" s="755">
        <f t="shared" si="543"/>
        <v>3.7174009829817292E-2</v>
      </c>
      <c r="BZ644" s="805">
        <f t="shared" ca="1" si="541"/>
        <v>109.25509711801014</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0</v>
      </c>
      <c r="BE645" s="808">
        <f t="shared" si="499"/>
        <v>11.55760714050915</v>
      </c>
      <c r="BF645" s="808">
        <f t="shared" si="500"/>
        <v>0</v>
      </c>
      <c r="BG645" s="829">
        <f t="shared" si="501"/>
        <v>50.657471074962928</v>
      </c>
      <c r="BH645" s="829">
        <f t="shared" si="502"/>
        <v>55.538117169721403</v>
      </c>
      <c r="BI645" s="829">
        <f t="shared" si="503"/>
        <v>0</v>
      </c>
      <c r="BJ645" s="829">
        <f t="shared" si="504"/>
        <v>0</v>
      </c>
      <c r="BK645" s="829">
        <f t="shared" si="505"/>
        <v>0</v>
      </c>
      <c r="BL645" s="810">
        <f t="shared" si="506"/>
        <v>125.63473814764855</v>
      </c>
      <c r="BM645" s="810">
        <f t="shared" si="507"/>
        <v>165.85072347019931</v>
      </c>
      <c r="BN645" s="810">
        <f t="shared" si="508"/>
        <v>15.905626542797393</v>
      </c>
      <c r="BO645" s="810">
        <f t="shared" si="509"/>
        <v>0</v>
      </c>
      <c r="BP645" s="810">
        <f t="shared" si="510"/>
        <v>83.438615343679956</v>
      </c>
      <c r="BQ645" s="830">
        <f t="shared" si="511"/>
        <v>28.483843318893427</v>
      </c>
      <c r="BR645" s="830">
        <f t="shared" si="512"/>
        <v>82.396359689261814</v>
      </c>
      <c r="BS645" s="830">
        <f t="shared" si="513"/>
        <v>63.565341204895311</v>
      </c>
      <c r="BT645" s="810">
        <f t="shared" si="514"/>
        <v>9.1205530105284627</v>
      </c>
      <c r="BU645" s="810">
        <f t="shared" si="515"/>
        <v>64.857265852646847</v>
      </c>
      <c r="BV645" s="810">
        <f t="shared" si="516"/>
        <v>49.51157348572594</v>
      </c>
      <c r="BW645" s="830">
        <f t="shared" si="517"/>
        <v>1.0504709966777521</v>
      </c>
      <c r="BX645" s="816">
        <f t="shared" si="547"/>
        <v>807.56830644814818</v>
      </c>
      <c r="BY645" s="755">
        <f t="shared" si="543"/>
        <v>0.15018938189476441</v>
      </c>
      <c r="BZ645" s="805">
        <f t="shared" ca="1" si="541"/>
        <v>105.53963502878401</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0</v>
      </c>
      <c r="BE646" s="808">
        <f t="shared" si="499"/>
        <v>2.9285401388013277</v>
      </c>
      <c r="BF646" s="808">
        <f t="shared" si="500"/>
        <v>0</v>
      </c>
      <c r="BG646" s="829">
        <f t="shared" si="501"/>
        <v>14.749056736234966</v>
      </c>
      <c r="BH646" s="829">
        <f t="shared" si="502"/>
        <v>17.355204909546618</v>
      </c>
      <c r="BI646" s="829">
        <f t="shared" si="503"/>
        <v>0</v>
      </c>
      <c r="BJ646" s="829">
        <f t="shared" si="504"/>
        <v>0</v>
      </c>
      <c r="BK646" s="829">
        <f t="shared" si="505"/>
        <v>0</v>
      </c>
      <c r="BL646" s="810">
        <f t="shared" si="506"/>
        <v>16.664232043719139</v>
      </c>
      <c r="BM646" s="810">
        <f t="shared" si="507"/>
        <v>25.748930015062399</v>
      </c>
      <c r="BN646" s="810">
        <f t="shared" si="508"/>
        <v>2.3696678333713712</v>
      </c>
      <c r="BO646" s="810">
        <f t="shared" si="509"/>
        <v>0</v>
      </c>
      <c r="BP646" s="810">
        <f t="shared" si="510"/>
        <v>10.376937696192842</v>
      </c>
      <c r="BQ646" s="830">
        <f t="shared" si="511"/>
        <v>3.7207127075687105</v>
      </c>
      <c r="BR646" s="830">
        <f t="shared" si="512"/>
        <v>13.863829414512637</v>
      </c>
      <c r="BS646" s="830">
        <f t="shared" si="513"/>
        <v>12.925952259933045</v>
      </c>
      <c r="BT646" s="810">
        <f t="shared" si="514"/>
        <v>1.7927238337547173</v>
      </c>
      <c r="BU646" s="810">
        <f t="shared" si="515"/>
        <v>12.74825837336688</v>
      </c>
      <c r="BV646" s="810">
        <f t="shared" si="516"/>
        <v>7.6894886608714046</v>
      </c>
      <c r="BW646" s="830">
        <f t="shared" si="517"/>
        <v>0.86670598650946562</v>
      </c>
      <c r="BX646" s="816">
        <f t="shared" si="547"/>
        <v>143.80024060944552</v>
      </c>
      <c r="BY646" s="755">
        <f t="shared" si="543"/>
        <v>2.6743582036348433E-2</v>
      </c>
      <c r="BZ646" s="805">
        <f t="shared" ca="1" si="541"/>
        <v>93.332816867547393</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0</v>
      </c>
      <c r="BE647" s="808">
        <f t="shared" ref="BE647:BE710" si="552">IF(OR(L647="",L647="*"),"",BE$5*L647)</f>
        <v>2.3306438396837632</v>
      </c>
      <c r="BF647" s="808">
        <f t="shared" ref="BF647:BF710" si="553">IF(OR(N647="",N647="*"),"",BF$5*N647)</f>
        <v>0</v>
      </c>
      <c r="BG647" s="829">
        <f t="shared" ref="BG647:BG710" si="554">IF(OR(P647="",P647="*"),"",BG$5*P647)</f>
        <v>8.857201693040901</v>
      </c>
      <c r="BH647" s="829">
        <f t="shared" ref="BH647:BH710" si="555">IF(OR(R647="",R647="*"),"",BH$5*R647)</f>
        <v>12.101865116799722</v>
      </c>
      <c r="BI647" s="829">
        <f t="shared" ref="BI647:BI710" si="556">IF(OR(T647="",T647="*"),"",BI$5*T647)</f>
        <v>0</v>
      </c>
      <c r="BJ647" s="829">
        <f t="shared" ref="BJ647:BJ710" si="557">IF(OR(V647="",V647="*"),"",BJ$5*V647)</f>
        <v>0</v>
      </c>
      <c r="BK647" s="829">
        <f t="shared" ref="BK647:BK710" si="558">IF(OR(X647="",X647="*"),"",BK$5*X647)</f>
        <v>0</v>
      </c>
      <c r="BL647" s="810">
        <f t="shared" ref="BL647:BL710" si="559">IF(OR(Z647="",Z647="*"),"",BL$5*Z647)</f>
        <v>17.307449873000774</v>
      </c>
      <c r="BM647" s="810">
        <f t="shared" ref="BM647:BM710" si="560">IF(OR(AB647="",AB647="*"),"",BM$5*AB647)</f>
        <v>33.26739553988773</v>
      </c>
      <c r="BN647" s="810">
        <f t="shared" ref="BN647:BN710" si="561">IF(OR(AD647="",AD647="*"),"",BN$5*AD647)</f>
        <v>1.0755506408373012</v>
      </c>
      <c r="BO647" s="810">
        <f t="shared" ref="BO647:BO710" si="562">IF(OR(AF647="",AF647="*"),"",BO$5*AF647)</f>
        <v>0</v>
      </c>
      <c r="BP647" s="810">
        <f t="shared" ref="BP647:BP710" si="563">IF(OR(AH647="",AH647="*"),"",BP$5*AH647)</f>
        <v>14.021994028859803</v>
      </c>
      <c r="BQ647" s="830">
        <f t="shared" ref="BQ647:BQ710" si="564">IF(OR(AJ647="",AJ647="*"),"",BQ$5*AJ647)</f>
        <v>4.7875401498312735</v>
      </c>
      <c r="BR647" s="830">
        <f t="shared" ref="BR647:BR710" si="565">IF(OR(AL647="",AL647="*"),"",BR$5*AL647)</f>
        <v>11.73965962272456</v>
      </c>
      <c r="BS647" s="830">
        <f t="shared" ref="BS647:BS710" si="566">IF(OR(AN647="",AN647="*"),"",BS$5*AN647)</f>
        <v>11.153949923543074</v>
      </c>
      <c r="BT647" s="810">
        <f t="shared" ref="BT647:BT710" si="567">IF(OR(AP647="",AP647="*"),"",BT$5*AP647)</f>
        <v>1.306935792420262</v>
      </c>
      <c r="BU647" s="810">
        <f t="shared" ref="BU647:BU710" si="568">IF(OR(AR647="",AR647="*"),"",BU$5*AR647)</f>
        <v>10.026524889664685</v>
      </c>
      <c r="BV647" s="810">
        <f t="shared" ref="BV647:BV710" si="569">IF(OR(AT647="",AT647="*"),"",BV$5*AT647)</f>
        <v>7.6541774827350944</v>
      </c>
      <c r="BW647" s="830">
        <f t="shared" ref="BW647:BW710" si="570">IF(OR(AV647="",AV647="*"),"",BW$5*AV647)</f>
        <v>0.60635649854528884</v>
      </c>
      <c r="BX647" s="816">
        <f t="shared" si="547"/>
        <v>136.23724509157427</v>
      </c>
      <c r="BY647" s="755">
        <f t="shared" si="543"/>
        <v>2.5337036468583648E-2</v>
      </c>
      <c r="BZ647" s="805">
        <f t="shared" ca="1" si="541"/>
        <v>100.77227456600728</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0</v>
      </c>
      <c r="BE648" s="808">
        <f t="shared" si="552"/>
        <v>2.0205581921443354</v>
      </c>
      <c r="BF648" s="808">
        <f t="shared" si="553"/>
        <v>0</v>
      </c>
      <c r="BG648" s="829">
        <f t="shared" si="554"/>
        <v>16.404753206040983</v>
      </c>
      <c r="BH648" s="829">
        <f t="shared" si="555"/>
        <v>19.893358951123115</v>
      </c>
      <c r="BI648" s="829">
        <f t="shared" si="556"/>
        <v>0</v>
      </c>
      <c r="BJ648" s="829">
        <f t="shared" si="557"/>
        <v>0</v>
      </c>
      <c r="BK648" s="829">
        <f t="shared" si="558"/>
        <v>0</v>
      </c>
      <c r="BL648" s="810">
        <f t="shared" si="559"/>
        <v>48.804689298336399</v>
      </c>
      <c r="BM648" s="810">
        <f t="shared" si="560"/>
        <v>64.199928737131799</v>
      </c>
      <c r="BN648" s="810">
        <f t="shared" si="561"/>
        <v>4.8742199299234814</v>
      </c>
      <c r="BO648" s="810">
        <f t="shared" si="562"/>
        <v>0</v>
      </c>
      <c r="BP648" s="810">
        <f t="shared" si="563"/>
        <v>46.895489929775202</v>
      </c>
      <c r="BQ648" s="830">
        <f t="shared" si="564"/>
        <v>4.6209397176499465</v>
      </c>
      <c r="BR648" s="830">
        <f t="shared" si="565"/>
        <v>22.133731830240443</v>
      </c>
      <c r="BS648" s="830">
        <f t="shared" si="566"/>
        <v>28.872028071942495</v>
      </c>
      <c r="BT648" s="810">
        <f t="shared" si="567"/>
        <v>6.1511292605577337</v>
      </c>
      <c r="BU648" s="810">
        <f t="shared" si="568"/>
        <v>26.974482460447959</v>
      </c>
      <c r="BV648" s="810">
        <f t="shared" si="569"/>
        <v>18.806984473037538</v>
      </c>
      <c r="BW648" s="830">
        <f t="shared" si="570"/>
        <v>0.36707660213261278</v>
      </c>
      <c r="BX648" s="816">
        <f t="shared" si="547"/>
        <v>311.01937066048401</v>
      </c>
      <c r="BY648" s="755">
        <f t="shared" si="543"/>
        <v>5.7842546152219454E-2</v>
      </c>
      <c r="BZ648" s="805">
        <f t="shared" ref="BZ648:BZ711" ca="1" si="594">IFERROR(IF(DA648&gt;0,BY648/DA648*100,""),"")</f>
        <v>117.22949088619841</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0</v>
      </c>
      <c r="BE649" s="808">
        <f t="shared" si="552"/>
        <v>1.9877556876733049</v>
      </c>
      <c r="BF649" s="808">
        <f t="shared" si="553"/>
        <v>0</v>
      </c>
      <c r="BG649" s="829">
        <f t="shared" si="554"/>
        <v>11.900522366142265</v>
      </c>
      <c r="BH649" s="829">
        <f t="shared" si="555"/>
        <v>23.244024347642654</v>
      </c>
      <c r="BI649" s="829">
        <f t="shared" si="556"/>
        <v>0</v>
      </c>
      <c r="BJ649" s="829">
        <f t="shared" si="557"/>
        <v>0</v>
      </c>
      <c r="BK649" s="829">
        <f t="shared" si="558"/>
        <v>0</v>
      </c>
      <c r="BL649" s="810">
        <f t="shared" si="559"/>
        <v>8.7333930487879705</v>
      </c>
      <c r="BM649" s="810">
        <f t="shared" si="560"/>
        <v>16.414685652966906</v>
      </c>
      <c r="BN649" s="810">
        <f t="shared" si="561"/>
        <v>1.2418481871303768</v>
      </c>
      <c r="BO649" s="810">
        <f t="shared" si="562"/>
        <v>0</v>
      </c>
      <c r="BP649" s="810">
        <f t="shared" si="563"/>
        <v>7.5508680616470309</v>
      </c>
      <c r="BQ649" s="830">
        <f t="shared" si="564"/>
        <v>3.5078723477629494</v>
      </c>
      <c r="BR649" s="830">
        <f t="shared" si="565"/>
        <v>7.1849852295252665</v>
      </c>
      <c r="BS649" s="830">
        <f t="shared" si="566"/>
        <v>8.1725962144689994</v>
      </c>
      <c r="BT649" s="810">
        <f t="shared" si="567"/>
        <v>2.6136028977389039</v>
      </c>
      <c r="BU649" s="810">
        <f t="shared" si="568"/>
        <v>11.63194323128768</v>
      </c>
      <c r="BV649" s="810">
        <f t="shared" si="569"/>
        <v>3.8785728721752775</v>
      </c>
      <c r="BW649" s="830">
        <f t="shared" si="570"/>
        <v>0.69513881396857202</v>
      </c>
      <c r="BX649" s="816">
        <f t="shared" si="547"/>
        <v>108.75780895891816</v>
      </c>
      <c r="BY649" s="755">
        <f t="shared" si="543"/>
        <v>2.0226484835208884E-2</v>
      </c>
      <c r="BZ649" s="805">
        <f t="shared" ca="1" si="594"/>
        <v>84.22665761160404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0</v>
      </c>
      <c r="BE650" s="808">
        <f t="shared" si="552"/>
        <v>2.4273509560052644</v>
      </c>
      <c r="BF650" s="808">
        <f t="shared" si="553"/>
        <v>0</v>
      </c>
      <c r="BG650" s="829">
        <f t="shared" si="554"/>
        <v>10.602474036173813</v>
      </c>
      <c r="BH650" s="829">
        <f t="shared" si="555"/>
        <v>10.887060798027825</v>
      </c>
      <c r="BI650" s="829">
        <f t="shared" si="556"/>
        <v>0</v>
      </c>
      <c r="BJ650" s="829">
        <f t="shared" si="557"/>
        <v>0</v>
      </c>
      <c r="BK650" s="829">
        <f t="shared" si="558"/>
        <v>0</v>
      </c>
      <c r="BL650" s="810">
        <f t="shared" si="559"/>
        <v>17.853420742084776</v>
      </c>
      <c r="BM650" s="810">
        <f t="shared" si="560"/>
        <v>40.367825311861367</v>
      </c>
      <c r="BN650" s="810">
        <f t="shared" si="561"/>
        <v>2.5046258312692502</v>
      </c>
      <c r="BO650" s="810">
        <f t="shared" si="562"/>
        <v>0</v>
      </c>
      <c r="BP650" s="810">
        <f t="shared" si="563"/>
        <v>18.12211021797539</v>
      </c>
      <c r="BQ650" s="830">
        <f t="shared" si="564"/>
        <v>3.1822013317266795</v>
      </c>
      <c r="BR650" s="830">
        <f t="shared" si="565"/>
        <v>9.3050290366906321</v>
      </c>
      <c r="BS650" s="830">
        <f t="shared" si="566"/>
        <v>8.8407868070943536</v>
      </c>
      <c r="BT650" s="810">
        <f t="shared" si="567"/>
        <v>0.97557317023288503</v>
      </c>
      <c r="BU650" s="810">
        <f t="shared" si="568"/>
        <v>6.9374092105449598</v>
      </c>
      <c r="BV650" s="810">
        <f t="shared" si="569"/>
        <v>4.5258406269947011</v>
      </c>
      <c r="BW650" s="830">
        <f t="shared" si="570"/>
        <v>1.3123929357097441</v>
      </c>
      <c r="BX650" s="816">
        <f t="shared" si="547"/>
        <v>137.84410101239163</v>
      </c>
      <c r="BY650" s="755">
        <f t="shared" si="543"/>
        <v>2.5635875211529036E-2</v>
      </c>
      <c r="BZ650" s="805">
        <f t="shared" ca="1" si="594"/>
        <v>100.67870272564402</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0</v>
      </c>
      <c r="BE651" s="808">
        <f t="shared" si="552"/>
        <v>2.7452131983955184</v>
      </c>
      <c r="BF651" s="808">
        <f t="shared" si="553"/>
        <v>0</v>
      </c>
      <c r="BG651" s="829">
        <f t="shared" si="554"/>
        <v>13.038677388902901</v>
      </c>
      <c r="BH651" s="829">
        <f t="shared" si="555"/>
        <v>7.960770612490963</v>
      </c>
      <c r="BI651" s="829">
        <f t="shared" si="556"/>
        <v>0</v>
      </c>
      <c r="BJ651" s="829">
        <f t="shared" si="557"/>
        <v>0</v>
      </c>
      <c r="BK651" s="829">
        <f t="shared" si="558"/>
        <v>0</v>
      </c>
      <c r="BL651" s="810">
        <f t="shared" si="559"/>
        <v>20.569564658960456</v>
      </c>
      <c r="BM651" s="810">
        <f t="shared" si="560"/>
        <v>30.109731995167866</v>
      </c>
      <c r="BN651" s="810">
        <f t="shared" si="561"/>
        <v>2.2779428667537283</v>
      </c>
      <c r="BO651" s="810">
        <f t="shared" si="562"/>
        <v>0</v>
      </c>
      <c r="BP651" s="810">
        <f t="shared" si="563"/>
        <v>16.208439628824603</v>
      </c>
      <c r="BQ651" s="830">
        <f t="shared" si="564"/>
        <v>5.4287436065912145</v>
      </c>
      <c r="BR651" s="830">
        <f t="shared" si="565"/>
        <v>13.463226430429085</v>
      </c>
      <c r="BS651" s="830">
        <f t="shared" si="566"/>
        <v>12.791525328694012</v>
      </c>
      <c r="BT651" s="810">
        <f t="shared" si="567"/>
        <v>2.0805398721758892</v>
      </c>
      <c r="BU651" s="810">
        <f t="shared" si="568"/>
        <v>13.08356928597013</v>
      </c>
      <c r="BV651" s="810">
        <f t="shared" si="569"/>
        <v>7.0600886922981543</v>
      </c>
      <c r="BW651" s="830">
        <f t="shared" si="570"/>
        <v>0.7009054974626856</v>
      </c>
      <c r="BX651" s="816">
        <f t="shared" si="547"/>
        <v>147.51893906311722</v>
      </c>
      <c r="BY651" s="755">
        <f t="shared" si="543"/>
        <v>2.7435175574319737E-2</v>
      </c>
      <c r="BZ651" s="805">
        <f t="shared" ca="1" si="594"/>
        <v>96.442363209652655</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0</v>
      </c>
      <c r="BE652" s="808">
        <f t="shared" si="552"/>
        <v>1.6900703045760006</v>
      </c>
      <c r="BF652" s="808">
        <f t="shared" si="553"/>
        <v>0</v>
      </c>
      <c r="BG652" s="829">
        <f t="shared" si="554"/>
        <v>3.6247657705546805</v>
      </c>
      <c r="BH652" s="829">
        <f t="shared" si="555"/>
        <v>4.9712174797452295</v>
      </c>
      <c r="BI652" s="829">
        <f t="shared" si="556"/>
        <v>0</v>
      </c>
      <c r="BJ652" s="829">
        <f t="shared" si="557"/>
        <v>0</v>
      </c>
      <c r="BK652" s="829">
        <f t="shared" si="558"/>
        <v>0</v>
      </c>
      <c r="BL652" s="810">
        <f t="shared" si="559"/>
        <v>14.573016094822158</v>
      </c>
      <c r="BM652" s="810">
        <f t="shared" si="560"/>
        <v>23.48898739392186</v>
      </c>
      <c r="BN652" s="810">
        <f t="shared" si="561"/>
        <v>0.85403922455647374</v>
      </c>
      <c r="BO652" s="810">
        <f t="shared" si="562"/>
        <v>0</v>
      </c>
      <c r="BP652" s="810">
        <f t="shared" si="563"/>
        <v>13.96180560849195</v>
      </c>
      <c r="BQ652" s="830">
        <f t="shared" si="564"/>
        <v>4.3752429768339312</v>
      </c>
      <c r="BR652" s="830">
        <f t="shared" si="565"/>
        <v>10.728654320853417</v>
      </c>
      <c r="BS652" s="830">
        <f t="shared" si="566"/>
        <v>10.886409562388035</v>
      </c>
      <c r="BT652" s="810">
        <f t="shared" si="567"/>
        <v>1.4115159715964958</v>
      </c>
      <c r="BU652" s="810">
        <f t="shared" si="568"/>
        <v>7.8007333913287749</v>
      </c>
      <c r="BV652" s="810">
        <f t="shared" si="569"/>
        <v>6.3815256138657848</v>
      </c>
      <c r="BW652" s="830">
        <f t="shared" si="570"/>
        <v>1.1870525241696264</v>
      </c>
      <c r="BX652" s="816">
        <f t="shared" si="547"/>
        <v>105.93503623770444</v>
      </c>
      <c r="BY652" s="755">
        <f t="shared" si="543"/>
        <v>1.9701513155608041E-2</v>
      </c>
      <c r="BZ652" s="805">
        <f t="shared" ca="1" si="594"/>
        <v>107.04979323095738</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0</v>
      </c>
      <c r="BE653" s="808">
        <f t="shared" si="552"/>
        <v>2.7457123538419559</v>
      </c>
      <c r="BF653" s="808">
        <f t="shared" si="553"/>
        <v>0</v>
      </c>
      <c r="BG653" s="829">
        <f t="shared" si="554"/>
        <v>9.5025926153800757</v>
      </c>
      <c r="BH653" s="829">
        <f t="shared" si="555"/>
        <v>7.6482105739488988</v>
      </c>
      <c r="BI653" s="829">
        <f t="shared" si="556"/>
        <v>0</v>
      </c>
      <c r="BJ653" s="829">
        <f t="shared" si="557"/>
        <v>0</v>
      </c>
      <c r="BK653" s="829">
        <f t="shared" si="558"/>
        <v>0</v>
      </c>
      <c r="BL653" s="810">
        <f t="shared" si="559"/>
        <v>14.580871953352965</v>
      </c>
      <c r="BM653" s="810">
        <f t="shared" si="560"/>
        <v>19.206689167905665</v>
      </c>
      <c r="BN653" s="810">
        <f t="shared" si="561"/>
        <v>2.5145393818886954</v>
      </c>
      <c r="BO653" s="810">
        <f t="shared" si="562"/>
        <v>0</v>
      </c>
      <c r="BP653" s="810">
        <f t="shared" si="563"/>
        <v>7.0885877945396487</v>
      </c>
      <c r="BQ653" s="830">
        <f t="shared" si="564"/>
        <v>2.4279327901382595</v>
      </c>
      <c r="BR653" s="830">
        <f t="shared" si="565"/>
        <v>3.2255558212661533</v>
      </c>
      <c r="BS653" s="830">
        <f t="shared" si="566"/>
        <v>2.6246160598381763</v>
      </c>
      <c r="BT653" s="810">
        <f t="shared" si="567"/>
        <v>0.69661994654112835</v>
      </c>
      <c r="BU653" s="810">
        <f t="shared" si="568"/>
        <v>4.6001246134951295</v>
      </c>
      <c r="BV653" s="810">
        <f t="shared" si="569"/>
        <v>4.6982545832353981</v>
      </c>
      <c r="BW653" s="830">
        <f t="shared" si="570"/>
        <v>0.69072874505614079</v>
      </c>
      <c r="BX653" s="816">
        <f t="shared" si="547"/>
        <v>82.251036400428291</v>
      </c>
      <c r="BY653" s="755">
        <f t="shared" ref="BY653:BY716" si="597">IF(BX653&lt;&gt;"", BX653 / $BX$5, "")</f>
        <v>1.529682655763963E-2</v>
      </c>
      <c r="BZ653" s="805">
        <f t="shared" ca="1" si="594"/>
        <v>83.361268898841857</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0</v>
      </c>
      <c r="BE654" s="808">
        <f t="shared" si="552"/>
        <v>1.1940818967944016</v>
      </c>
      <c r="BF654" s="808">
        <f t="shared" si="553"/>
        <v>0</v>
      </c>
      <c r="BG654" s="829">
        <f t="shared" si="554"/>
        <v>10.609606494168085</v>
      </c>
      <c r="BH654" s="829">
        <f t="shared" si="555"/>
        <v>13.418303544331533</v>
      </c>
      <c r="BI654" s="829">
        <f t="shared" si="556"/>
        <v>0</v>
      </c>
      <c r="BJ654" s="829">
        <f t="shared" si="557"/>
        <v>0</v>
      </c>
      <c r="BK654" s="829">
        <f t="shared" si="558"/>
        <v>0</v>
      </c>
      <c r="BL654" s="810">
        <f t="shared" si="559"/>
        <v>10.403482196031479</v>
      </c>
      <c r="BM654" s="810">
        <f t="shared" si="560"/>
        <v>33.681318784299229</v>
      </c>
      <c r="BN654" s="810">
        <f t="shared" si="561"/>
        <v>1.7778907555466461</v>
      </c>
      <c r="BO654" s="810">
        <f t="shared" si="562"/>
        <v>0</v>
      </c>
      <c r="BP654" s="810">
        <f t="shared" si="563"/>
        <v>13.030016401280092</v>
      </c>
      <c r="BQ654" s="830">
        <f t="shared" si="564"/>
        <v>3.6497676347145367</v>
      </c>
      <c r="BR654" s="830">
        <f t="shared" si="565"/>
        <v>9.0553903384986079</v>
      </c>
      <c r="BS654" s="830">
        <f t="shared" si="566"/>
        <v>5.333630639429817</v>
      </c>
      <c r="BT654" s="810">
        <f t="shared" si="567"/>
        <v>0.91422889805468344</v>
      </c>
      <c r="BU654" s="810">
        <f t="shared" si="568"/>
        <v>3.877686623675106</v>
      </c>
      <c r="BV654" s="810">
        <f t="shared" si="569"/>
        <v>5.1696622521137749</v>
      </c>
      <c r="BW654" s="830">
        <f t="shared" si="570"/>
        <v>2.2234666683613824</v>
      </c>
      <c r="BX654" s="816">
        <f t="shared" si="547"/>
        <v>114.33853312729939</v>
      </c>
      <c r="BY654" s="755">
        <f t="shared" si="597"/>
        <v>2.1264372908182887E-2</v>
      </c>
      <c r="BZ654" s="805">
        <f t="shared" ca="1" si="594"/>
        <v>103.49673489321994</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0</v>
      </c>
      <c r="BE655" s="808">
        <f t="shared" si="552"/>
        <v>1.6485056692993496</v>
      </c>
      <c r="BF655" s="808">
        <f t="shared" si="553"/>
        <v>0</v>
      </c>
      <c r="BG655" s="829">
        <f t="shared" si="554"/>
        <v>6.9803570686656062</v>
      </c>
      <c r="BH655" s="829">
        <f t="shared" si="555"/>
        <v>6.8540429779172802</v>
      </c>
      <c r="BI655" s="829">
        <f t="shared" si="556"/>
        <v>0</v>
      </c>
      <c r="BJ655" s="829">
        <f t="shared" si="557"/>
        <v>0</v>
      </c>
      <c r="BK655" s="829">
        <f t="shared" si="558"/>
        <v>0</v>
      </c>
      <c r="BL655" s="810">
        <f t="shared" si="559"/>
        <v>7.7966950411253597</v>
      </c>
      <c r="BM655" s="810">
        <f t="shared" si="560"/>
        <v>12.553244249723365</v>
      </c>
      <c r="BN655" s="810">
        <f t="shared" si="561"/>
        <v>2.744748082815172</v>
      </c>
      <c r="BO655" s="810">
        <f t="shared" si="562"/>
        <v>0</v>
      </c>
      <c r="BP655" s="810">
        <f t="shared" si="563"/>
        <v>13.331228250557896</v>
      </c>
      <c r="BQ655" s="830">
        <f t="shared" si="564"/>
        <v>2.5526064967821975</v>
      </c>
      <c r="BR655" s="830">
        <f t="shared" si="565"/>
        <v>11.439586439821895</v>
      </c>
      <c r="BS655" s="830">
        <f t="shared" si="566"/>
        <v>7.7402440406975588</v>
      </c>
      <c r="BT655" s="810">
        <f t="shared" si="567"/>
        <v>0.60973516209357737</v>
      </c>
      <c r="BU655" s="810">
        <f t="shared" si="568"/>
        <v>4.3358944859987725</v>
      </c>
      <c r="BV655" s="810">
        <f t="shared" si="569"/>
        <v>2.7114315983809019</v>
      </c>
      <c r="BW655" s="830">
        <f t="shared" si="570"/>
        <v>0.59658257626566003</v>
      </c>
      <c r="BX655" s="816">
        <f t="shared" si="547"/>
        <v>81.89490214014458</v>
      </c>
      <c r="BY655" s="755">
        <f t="shared" si="597"/>
        <v>1.5230593665639685E-2</v>
      </c>
      <c r="BZ655" s="805">
        <f t="shared" ca="1" si="594"/>
        <v>92.062688845063704</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0</v>
      </c>
      <c r="BE656" s="808">
        <f t="shared" si="552"/>
        <v>1.2599006146311353</v>
      </c>
      <c r="BF656" s="808">
        <f t="shared" si="553"/>
        <v>0</v>
      </c>
      <c r="BG656" s="829">
        <f t="shared" si="554"/>
        <v>5.3013447389708146</v>
      </c>
      <c r="BH656" s="829">
        <f t="shared" si="555"/>
        <v>5.7020806442833942</v>
      </c>
      <c r="BI656" s="829">
        <f t="shared" si="556"/>
        <v>0</v>
      </c>
      <c r="BJ656" s="829">
        <f t="shared" si="557"/>
        <v>0</v>
      </c>
      <c r="BK656" s="829">
        <f t="shared" si="558"/>
        <v>0</v>
      </c>
      <c r="BL656" s="810">
        <f t="shared" si="559"/>
        <v>7.8685302537137858</v>
      </c>
      <c r="BM656" s="810">
        <f t="shared" si="560"/>
        <v>10.387265930318712</v>
      </c>
      <c r="BN656" s="810">
        <f t="shared" si="561"/>
        <v>0.78584553110073663</v>
      </c>
      <c r="BO656" s="810">
        <f t="shared" si="562"/>
        <v>0</v>
      </c>
      <c r="BP656" s="810">
        <f t="shared" si="563"/>
        <v>5.591593202062934</v>
      </c>
      <c r="BQ656" s="830">
        <f t="shared" si="564"/>
        <v>2.2379773718690563</v>
      </c>
      <c r="BR656" s="830">
        <f t="shared" si="565"/>
        <v>4.8917688797372234</v>
      </c>
      <c r="BS656" s="830">
        <f t="shared" si="566"/>
        <v>5.2140111110566316</v>
      </c>
      <c r="BT656" s="810">
        <f t="shared" si="567"/>
        <v>0.74996050227526889</v>
      </c>
      <c r="BU656" s="810">
        <f t="shared" si="568"/>
        <v>3.4349690366947736</v>
      </c>
      <c r="BV656" s="810">
        <f t="shared" si="569"/>
        <v>3.9695341392642098</v>
      </c>
      <c r="BW656" s="830">
        <f t="shared" si="570"/>
        <v>0.1695964796430523</v>
      </c>
      <c r="BX656" s="816">
        <f t="shared" si="547"/>
        <v>57.564378435621734</v>
      </c>
      <c r="BY656" s="755">
        <f t="shared" si="597"/>
        <v>1.0705668297493347E-2</v>
      </c>
      <c r="BZ656" s="805">
        <f t="shared" ca="1" si="594"/>
        <v>84.034042989970942</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0</v>
      </c>
      <c r="BE657" s="808">
        <f t="shared" si="552"/>
        <v>1.9417756768641898</v>
      </c>
      <c r="BF657" s="808">
        <f t="shared" si="553"/>
        <v>0</v>
      </c>
      <c r="BG657" s="829">
        <f t="shared" si="554"/>
        <v>9.801457676933218</v>
      </c>
      <c r="BH657" s="829">
        <f t="shared" si="555"/>
        <v>11.676981724617955</v>
      </c>
      <c r="BI657" s="829">
        <f t="shared" si="556"/>
        <v>0</v>
      </c>
      <c r="BJ657" s="829">
        <f t="shared" si="557"/>
        <v>0</v>
      </c>
      <c r="BK657" s="829">
        <f t="shared" si="558"/>
        <v>0</v>
      </c>
      <c r="BL657" s="810">
        <f t="shared" si="559"/>
        <v>16.133263868414172</v>
      </c>
      <c r="BM657" s="810">
        <f t="shared" si="560"/>
        <v>23.658907464452493</v>
      </c>
      <c r="BN657" s="810">
        <f t="shared" si="561"/>
        <v>1.6112606680362427</v>
      </c>
      <c r="BO657" s="810">
        <f t="shared" si="562"/>
        <v>0</v>
      </c>
      <c r="BP657" s="810">
        <f t="shared" si="563"/>
        <v>5.9727575207699175</v>
      </c>
      <c r="BQ657" s="830">
        <f t="shared" si="564"/>
        <v>1.7066556425056427</v>
      </c>
      <c r="BR657" s="830">
        <f t="shared" si="565"/>
        <v>5.0352933793870776</v>
      </c>
      <c r="BS657" s="830">
        <f t="shared" si="566"/>
        <v>4.7840748376822999</v>
      </c>
      <c r="BT657" s="810">
        <f t="shared" si="567"/>
        <v>0.36086571073912088</v>
      </c>
      <c r="BU657" s="810">
        <f t="shared" si="568"/>
        <v>2.5661561652559706</v>
      </c>
      <c r="BV657" s="810">
        <f t="shared" si="569"/>
        <v>1.9589852868695132</v>
      </c>
      <c r="BW657" s="830">
        <f t="shared" si="570"/>
        <v>3.2889067021883758</v>
      </c>
      <c r="BX657" s="816">
        <f t="shared" si="547"/>
        <v>90.497342324716158</v>
      </c>
      <c r="BY657" s="755">
        <f t="shared" si="597"/>
        <v>1.6830452357209626E-2</v>
      </c>
      <c r="BZ657" s="805">
        <f t="shared" ca="1" si="594"/>
        <v>84.135903829274454</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0</v>
      </c>
      <c r="BE658" s="808">
        <f t="shared" si="552"/>
        <v>1.3869732414584188</v>
      </c>
      <c r="BF658" s="808">
        <f t="shared" si="553"/>
        <v>0</v>
      </c>
      <c r="BG658" s="829">
        <f t="shared" si="554"/>
        <v>5.8282386210220789</v>
      </c>
      <c r="BH658" s="829">
        <f t="shared" si="555"/>
        <v>7.0676615176444955</v>
      </c>
      <c r="BI658" s="829">
        <f t="shared" si="556"/>
        <v>0</v>
      </c>
      <c r="BJ658" s="829">
        <f t="shared" si="557"/>
        <v>0</v>
      </c>
      <c r="BK658" s="829">
        <f t="shared" si="558"/>
        <v>0</v>
      </c>
      <c r="BL658" s="810">
        <f t="shared" si="559"/>
        <v>6.9376304577425083</v>
      </c>
      <c r="BM658" s="810">
        <f t="shared" si="560"/>
        <v>12.463902487638277</v>
      </c>
      <c r="BN658" s="810">
        <f t="shared" si="561"/>
        <v>1.0049764790746822</v>
      </c>
      <c r="BO658" s="810">
        <f t="shared" si="562"/>
        <v>0</v>
      </c>
      <c r="BP658" s="810">
        <f t="shared" si="563"/>
        <v>4.5308707988373307</v>
      </c>
      <c r="BQ658" s="830">
        <f t="shared" si="564"/>
        <v>1.3532899293070937</v>
      </c>
      <c r="BR658" s="830">
        <f t="shared" si="565"/>
        <v>3.9414379060255142</v>
      </c>
      <c r="BS658" s="830">
        <f t="shared" si="566"/>
        <v>3.7447934985665405</v>
      </c>
      <c r="BT658" s="810">
        <f t="shared" si="567"/>
        <v>0.78195540173985367</v>
      </c>
      <c r="BU658" s="810">
        <f t="shared" si="568"/>
        <v>4.0808304173951324</v>
      </c>
      <c r="BV658" s="810">
        <f t="shared" si="569"/>
        <v>4.2449007523020628</v>
      </c>
      <c r="BW658" s="830">
        <f t="shared" si="570"/>
        <v>1.0460974707152304</v>
      </c>
      <c r="BX658" s="816">
        <f t="shared" si="547"/>
        <v>58.413558979469215</v>
      </c>
      <c r="BY658" s="755">
        <f t="shared" si="597"/>
        <v>1.0863596611394685E-2</v>
      </c>
      <c r="BZ658" s="805">
        <f t="shared" ca="1" si="594"/>
        <v>71.644722476598389</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0</v>
      </c>
      <c r="BE659" s="808">
        <f t="shared" si="552"/>
        <v>0.77775890826635719</v>
      </c>
      <c r="BF659" s="808">
        <f t="shared" si="553"/>
        <v>0</v>
      </c>
      <c r="BG659" s="829">
        <f t="shared" si="554"/>
        <v>5.6606497455337763</v>
      </c>
      <c r="BH659" s="829">
        <f t="shared" si="555"/>
        <v>6.2716741095360566</v>
      </c>
      <c r="BI659" s="829">
        <f t="shared" si="556"/>
        <v>0</v>
      </c>
      <c r="BJ659" s="829">
        <f t="shared" si="557"/>
        <v>0</v>
      </c>
      <c r="BK659" s="829">
        <f t="shared" si="558"/>
        <v>0</v>
      </c>
      <c r="BL659" s="810">
        <f t="shared" si="559"/>
        <v>24.308343912268743</v>
      </c>
      <c r="BM659" s="810">
        <f t="shared" si="560"/>
        <v>16.342533874229314</v>
      </c>
      <c r="BN659" s="810">
        <f t="shared" si="561"/>
        <v>0.61077149512778806</v>
      </c>
      <c r="BO659" s="810">
        <f t="shared" si="562"/>
        <v>0</v>
      </c>
      <c r="BP659" s="810">
        <f t="shared" si="563"/>
        <v>9.6376507423965645</v>
      </c>
      <c r="BQ659" s="830">
        <f t="shared" si="564"/>
        <v>2.4933426693705574</v>
      </c>
      <c r="BR659" s="830">
        <f t="shared" si="565"/>
        <v>6.1139945243607823</v>
      </c>
      <c r="BS659" s="830">
        <f t="shared" si="566"/>
        <v>5.608327994811181</v>
      </c>
      <c r="BT659" s="810">
        <f t="shared" si="567"/>
        <v>0.83562718238988665</v>
      </c>
      <c r="BU659" s="810">
        <f t="shared" si="568"/>
        <v>3.1072872475203059</v>
      </c>
      <c r="BV659" s="810">
        <f t="shared" si="569"/>
        <v>4.5362618472593841</v>
      </c>
      <c r="BW659" s="830">
        <f t="shared" si="570"/>
        <v>0.33257782250618162</v>
      </c>
      <c r="BX659" s="816">
        <f t="shared" si="547"/>
        <v>86.636802075576867</v>
      </c>
      <c r="BY659" s="755">
        <f t="shared" si="597"/>
        <v>1.6112479463562743E-2</v>
      </c>
      <c r="BZ659" s="805">
        <f t="shared" ca="1" si="594"/>
        <v>112.87587934701145</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0</v>
      </c>
      <c r="BE660" s="808">
        <f t="shared" si="552"/>
        <v>1.5915971459290963</v>
      </c>
      <c r="BF660" s="808">
        <f t="shared" si="553"/>
        <v>0</v>
      </c>
      <c r="BG660" s="829">
        <f t="shared" si="554"/>
        <v>4.7481749906700035</v>
      </c>
      <c r="BH660" s="829">
        <f t="shared" si="555"/>
        <v>5.7579134696985612</v>
      </c>
      <c r="BI660" s="829">
        <f t="shared" si="556"/>
        <v>0</v>
      </c>
      <c r="BJ660" s="829">
        <f t="shared" si="557"/>
        <v>0</v>
      </c>
      <c r="BK660" s="829">
        <f t="shared" si="558"/>
        <v>0</v>
      </c>
      <c r="BL660" s="810">
        <f t="shared" si="559"/>
        <v>3.8960456670666308</v>
      </c>
      <c r="BM660" s="810">
        <f t="shared" si="560"/>
        <v>10.65207021691122</v>
      </c>
      <c r="BN660" s="810">
        <f t="shared" si="561"/>
        <v>0.61686074232907329</v>
      </c>
      <c r="BO660" s="810">
        <f t="shared" si="562"/>
        <v>0</v>
      </c>
      <c r="BP660" s="810">
        <f t="shared" si="563"/>
        <v>5.7341406114313545</v>
      </c>
      <c r="BQ660" s="830">
        <f t="shared" si="564"/>
        <v>2.8922218576934591</v>
      </c>
      <c r="BR660" s="830">
        <f t="shared" si="565"/>
        <v>2.0549782699529997</v>
      </c>
      <c r="BS660" s="830">
        <f t="shared" si="566"/>
        <v>3.5585019098356203</v>
      </c>
      <c r="BT660" s="810">
        <f t="shared" si="567"/>
        <v>0.34147159057921583</v>
      </c>
      <c r="BU660" s="810">
        <f t="shared" si="568"/>
        <v>3.1501595236951658</v>
      </c>
      <c r="BV660" s="810">
        <f t="shared" si="569"/>
        <v>2.4048092792494349</v>
      </c>
      <c r="BW660" s="830">
        <f t="shared" si="570"/>
        <v>0.26343030802393441</v>
      </c>
      <c r="BX660" s="816">
        <f t="shared" si="547"/>
        <v>47.662375583065767</v>
      </c>
      <c r="BY660" s="755">
        <f t="shared" si="597"/>
        <v>8.8641204357570707E-3</v>
      </c>
      <c r="BZ660" s="805">
        <f t="shared" ca="1" si="594"/>
        <v>84.085495892022976</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0</v>
      </c>
      <c r="BE661" s="808">
        <f t="shared" si="552"/>
        <v>0.80813188664278568</v>
      </c>
      <c r="BF661" s="808">
        <f t="shared" si="553"/>
        <v>0</v>
      </c>
      <c r="BG661" s="829">
        <f t="shared" si="554"/>
        <v>4.3313574423747312</v>
      </c>
      <c r="BH661" s="829">
        <f t="shared" si="555"/>
        <v>3.7414426520971835</v>
      </c>
      <c r="BI661" s="829">
        <f t="shared" si="556"/>
        <v>0</v>
      </c>
      <c r="BJ661" s="829">
        <f t="shared" si="557"/>
        <v>0</v>
      </c>
      <c r="BK661" s="829">
        <f t="shared" si="558"/>
        <v>0</v>
      </c>
      <c r="BL661" s="810">
        <f t="shared" si="559"/>
        <v>5.292114302909753</v>
      </c>
      <c r="BM661" s="810">
        <f t="shared" si="560"/>
        <v>8.2061689646000158</v>
      </c>
      <c r="BN661" s="810">
        <f t="shared" si="561"/>
        <v>0.62083528539165977</v>
      </c>
      <c r="BO661" s="810">
        <f t="shared" si="562"/>
        <v>0</v>
      </c>
      <c r="BP661" s="810">
        <f t="shared" si="563"/>
        <v>4.4174818383637335</v>
      </c>
      <c r="BQ661" s="830">
        <f t="shared" si="564"/>
        <v>1.6162637732855714</v>
      </c>
      <c r="BR661" s="830">
        <f t="shared" si="565"/>
        <v>2.4612984085663756</v>
      </c>
      <c r="BS661" s="830">
        <f t="shared" si="566"/>
        <v>3.7655507058461715</v>
      </c>
      <c r="BT661" s="810">
        <f t="shared" si="567"/>
        <v>0.50459818111545396</v>
      </c>
      <c r="BU661" s="810">
        <f t="shared" si="568"/>
        <v>2.5276189976332377</v>
      </c>
      <c r="BV661" s="810">
        <f t="shared" si="569"/>
        <v>1.7958990580029892</v>
      </c>
      <c r="BW661" s="830">
        <f t="shared" si="570"/>
        <v>0.20633154552581762</v>
      </c>
      <c r="BX661" s="816">
        <f t="shared" si="547"/>
        <v>40.295093042355482</v>
      </c>
      <c r="BY661" s="755">
        <f t="shared" si="597"/>
        <v>7.4939730411670976E-3</v>
      </c>
      <c r="BZ661" s="805">
        <f t="shared" ca="1" si="594"/>
        <v>89.327515175720478</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0</v>
      </c>
      <c r="BE662" s="808">
        <f t="shared" si="552"/>
        <v>0.46654962446332737</v>
      </c>
      <c r="BF662" s="808">
        <f t="shared" si="553"/>
        <v>0</v>
      </c>
      <c r="BG662" s="829">
        <f t="shared" si="554"/>
        <v>1.4840248137713501</v>
      </c>
      <c r="BH662" s="829">
        <f t="shared" si="555"/>
        <v>2.1598693085210403</v>
      </c>
      <c r="BI662" s="829">
        <f t="shared" si="556"/>
        <v>0</v>
      </c>
      <c r="BJ662" s="829">
        <f t="shared" si="557"/>
        <v>0</v>
      </c>
      <c r="BK662" s="829">
        <f t="shared" si="558"/>
        <v>0</v>
      </c>
      <c r="BL662" s="810">
        <f t="shared" si="559"/>
        <v>6.5595219976846453</v>
      </c>
      <c r="BM662" s="810">
        <f t="shared" si="560"/>
        <v>7.735362550959521</v>
      </c>
      <c r="BN662" s="810">
        <f t="shared" si="561"/>
        <v>0.58521656544601619</v>
      </c>
      <c r="BO662" s="810">
        <f t="shared" si="562"/>
        <v>0</v>
      </c>
      <c r="BP662" s="810">
        <f t="shared" si="563"/>
        <v>2.1261702539698444</v>
      </c>
      <c r="BQ662" s="830">
        <f t="shared" si="564"/>
        <v>0.90187358503787707</v>
      </c>
      <c r="BR662" s="830">
        <f t="shared" si="565"/>
        <v>1.4346239775005656</v>
      </c>
      <c r="BS662" s="830">
        <f t="shared" si="566"/>
        <v>4.2519191292153584</v>
      </c>
      <c r="BT662" s="810">
        <f t="shared" si="567"/>
        <v>0.68437959754513233</v>
      </c>
      <c r="BU662" s="810">
        <f t="shared" si="568"/>
        <v>4.729040516923475</v>
      </c>
      <c r="BV662" s="810">
        <f t="shared" si="569"/>
        <v>4.5494466200939048</v>
      </c>
      <c r="BW662" s="830">
        <f t="shared" si="570"/>
        <v>0.5611296435431592</v>
      </c>
      <c r="BX662" s="816">
        <f t="shared" si="547"/>
        <v>38.229128184675218</v>
      </c>
      <c r="BY662" s="755">
        <f t="shared" si="597"/>
        <v>7.1097504527943495E-3</v>
      </c>
      <c r="BZ662" s="805">
        <f t="shared" ca="1" si="594"/>
        <v>107.29876288835982</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0</v>
      </c>
      <c r="BE664" s="808">
        <f t="shared" si="552"/>
        <v>25.599402640062426</v>
      </c>
      <c r="BF664" s="808">
        <f t="shared" si="553"/>
        <v>0</v>
      </c>
      <c r="BG664" s="829">
        <f t="shared" si="554"/>
        <v>97.488343218454901</v>
      </c>
      <c r="BH664" s="829">
        <f t="shared" si="555"/>
        <v>114.16423364893363</v>
      </c>
      <c r="BI664" s="829">
        <f t="shared" si="556"/>
        <v>0</v>
      </c>
      <c r="BJ664" s="829">
        <f t="shared" si="557"/>
        <v>0</v>
      </c>
      <c r="BK664" s="829">
        <f t="shared" si="558"/>
        <v>0</v>
      </c>
      <c r="BL664" s="810">
        <f t="shared" si="559"/>
        <v>150.66079112392362</v>
      </c>
      <c r="BM664" s="810">
        <f t="shared" si="560"/>
        <v>192.36346624237351</v>
      </c>
      <c r="BN664" s="810">
        <f t="shared" si="561"/>
        <v>13.785134443473353</v>
      </c>
      <c r="BO664" s="810">
        <f t="shared" si="562"/>
        <v>0</v>
      </c>
      <c r="BP664" s="810">
        <f t="shared" si="563"/>
        <v>103.55162343794112</v>
      </c>
      <c r="BQ664" s="830">
        <f t="shared" si="564"/>
        <v>27.510712015865675</v>
      </c>
      <c r="BR664" s="830">
        <f t="shared" si="565"/>
        <v>66.081686332227264</v>
      </c>
      <c r="BS664" s="830">
        <f t="shared" si="566"/>
        <v>58.845741389452051</v>
      </c>
      <c r="BT664" s="810">
        <f t="shared" si="567"/>
        <v>8.3986384976563855</v>
      </c>
      <c r="BU664" s="810">
        <f t="shared" si="568"/>
        <v>61.563178431188675</v>
      </c>
      <c r="BV664" s="810">
        <f t="shared" si="569"/>
        <v>45.70658213507285</v>
      </c>
      <c r="BW664" s="830">
        <f t="shared" si="570"/>
        <v>3.8269177144028639</v>
      </c>
      <c r="BX664" s="816">
        <f t="shared" si="547"/>
        <v>969.54645127102833</v>
      </c>
      <c r="BY664" s="755">
        <f t="shared" si="597"/>
        <v>0.18031364167212727</v>
      </c>
      <c r="BZ664" s="805">
        <f t="shared" ca="1" si="594"/>
        <v>89.516167935898679</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0</v>
      </c>
      <c r="BE665" s="808">
        <f t="shared" si="552"/>
        <v>17.385396254343625</v>
      </c>
      <c r="BF665" s="808">
        <f t="shared" si="553"/>
        <v>0</v>
      </c>
      <c r="BG665" s="829">
        <f t="shared" si="554"/>
        <v>70.955224178829681</v>
      </c>
      <c r="BH665" s="829">
        <f t="shared" si="555"/>
        <v>85.72563293212292</v>
      </c>
      <c r="BI665" s="829">
        <f t="shared" si="556"/>
        <v>0</v>
      </c>
      <c r="BJ665" s="829">
        <f t="shared" si="557"/>
        <v>0</v>
      </c>
      <c r="BK665" s="829">
        <f t="shared" si="558"/>
        <v>0</v>
      </c>
      <c r="BL665" s="810">
        <f t="shared" si="559"/>
        <v>143.84566657482304</v>
      </c>
      <c r="BM665" s="810">
        <f t="shared" si="560"/>
        <v>179.84106795821816</v>
      </c>
      <c r="BN665" s="810">
        <f t="shared" si="561"/>
        <v>14.579328707999172</v>
      </c>
      <c r="BO665" s="810">
        <f t="shared" si="562"/>
        <v>0</v>
      </c>
      <c r="BP665" s="810">
        <f t="shared" si="563"/>
        <v>103.73753119153257</v>
      </c>
      <c r="BQ665" s="830">
        <f t="shared" si="564"/>
        <v>38.266574625786063</v>
      </c>
      <c r="BR665" s="830">
        <f t="shared" si="565"/>
        <v>94.601043426276775</v>
      </c>
      <c r="BS665" s="830">
        <f t="shared" si="566"/>
        <v>89.152977053693064</v>
      </c>
      <c r="BT665" s="810">
        <f t="shared" si="567"/>
        <v>13.750010507842308</v>
      </c>
      <c r="BU665" s="810">
        <f t="shared" si="568"/>
        <v>93.641368047157954</v>
      </c>
      <c r="BV665" s="810">
        <f t="shared" si="569"/>
        <v>67.256688070258306</v>
      </c>
      <c r="BW665" s="830">
        <f t="shared" si="570"/>
        <v>7.9751761702395605</v>
      </c>
      <c r="BX665" s="816">
        <f t="shared" si="547"/>
        <v>1020.7136856991231</v>
      </c>
      <c r="BY665" s="755">
        <f t="shared" si="597"/>
        <v>0.18982958633050456</v>
      </c>
      <c r="BZ665" s="805">
        <f t="shared" ca="1" si="594"/>
        <v>99.406133355776888</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0</v>
      </c>
      <c r="BE666" s="808">
        <f t="shared" si="552"/>
        <v>14.147080294143974</v>
      </c>
      <c r="BF666" s="808">
        <f t="shared" si="553"/>
        <v>0</v>
      </c>
      <c r="BG666" s="829">
        <f t="shared" si="554"/>
        <v>68.233318289900026</v>
      </c>
      <c r="BH666" s="829">
        <f t="shared" si="555"/>
        <v>72.609378373521537</v>
      </c>
      <c r="BI666" s="829">
        <f t="shared" si="556"/>
        <v>0</v>
      </c>
      <c r="BJ666" s="829">
        <f t="shared" si="557"/>
        <v>0</v>
      </c>
      <c r="BK666" s="829">
        <f t="shared" si="558"/>
        <v>0</v>
      </c>
      <c r="BL666" s="810">
        <f t="shared" si="559"/>
        <v>103.64196359354622</v>
      </c>
      <c r="BM666" s="810">
        <f t="shared" si="560"/>
        <v>142.49591745309317</v>
      </c>
      <c r="BN666" s="810">
        <f t="shared" si="561"/>
        <v>9.5621494334282282</v>
      </c>
      <c r="BO666" s="810">
        <f t="shared" si="562"/>
        <v>0</v>
      </c>
      <c r="BP666" s="810">
        <f t="shared" si="563"/>
        <v>73.650819198998917</v>
      </c>
      <c r="BQ666" s="830">
        <f t="shared" si="564"/>
        <v>19.786219002654214</v>
      </c>
      <c r="BR666" s="830">
        <f t="shared" si="565"/>
        <v>53.468291667523943</v>
      </c>
      <c r="BS666" s="830">
        <f t="shared" si="566"/>
        <v>53.347638294628752</v>
      </c>
      <c r="BT666" s="810">
        <f t="shared" si="567"/>
        <v>6.8188662469059302</v>
      </c>
      <c r="BU666" s="810">
        <f t="shared" si="568"/>
        <v>55.456694714504387</v>
      </c>
      <c r="BV666" s="810">
        <f t="shared" si="569"/>
        <v>29.546885446765604</v>
      </c>
      <c r="BW666" s="830">
        <f t="shared" si="570"/>
        <v>2.6763465027324962</v>
      </c>
      <c r="BX666" s="816">
        <f t="shared" si="547"/>
        <v>705.44156851234732</v>
      </c>
      <c r="BY666" s="755">
        <f t="shared" si="597"/>
        <v>0.13119612581594706</v>
      </c>
      <c r="BZ666" s="805">
        <f t="shared" ca="1" si="594"/>
        <v>95.872965130205216</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0</v>
      </c>
      <c r="BE667" s="808">
        <f t="shared" si="552"/>
        <v>11.989994117785622</v>
      </c>
      <c r="BF667" s="808">
        <f t="shared" si="553"/>
        <v>0</v>
      </c>
      <c r="BG667" s="829">
        <f t="shared" si="554"/>
        <v>48.904442718419034</v>
      </c>
      <c r="BH667" s="829">
        <f t="shared" si="555"/>
        <v>70.59082212825993</v>
      </c>
      <c r="BI667" s="829">
        <f t="shared" si="556"/>
        <v>0</v>
      </c>
      <c r="BJ667" s="829">
        <f t="shared" si="557"/>
        <v>0</v>
      </c>
      <c r="BK667" s="829">
        <f t="shared" si="558"/>
        <v>0</v>
      </c>
      <c r="BL667" s="810">
        <f t="shared" si="559"/>
        <v>101.77734645115315</v>
      </c>
      <c r="BM667" s="810">
        <f t="shared" si="560"/>
        <v>156.52622055292733</v>
      </c>
      <c r="BN667" s="810">
        <f t="shared" si="561"/>
        <v>14.2618997912476</v>
      </c>
      <c r="BO667" s="810">
        <f t="shared" si="562"/>
        <v>0</v>
      </c>
      <c r="BP667" s="810">
        <f t="shared" si="563"/>
        <v>84.259992635183963</v>
      </c>
      <c r="BQ667" s="830">
        <f t="shared" si="564"/>
        <v>31.642415477743651</v>
      </c>
      <c r="BR667" s="830">
        <f t="shared" si="565"/>
        <v>76.419944472789766</v>
      </c>
      <c r="BS667" s="830">
        <f t="shared" si="566"/>
        <v>72.607235746381605</v>
      </c>
      <c r="BT667" s="810">
        <f t="shared" si="567"/>
        <v>12.186400687288568</v>
      </c>
      <c r="BU667" s="810">
        <f t="shared" si="568"/>
        <v>60.559504034664322</v>
      </c>
      <c r="BV667" s="810">
        <f t="shared" si="569"/>
        <v>67.58162778996082</v>
      </c>
      <c r="BW667" s="830">
        <f t="shared" si="570"/>
        <v>3.8855599382588881</v>
      </c>
      <c r="BX667" s="816">
        <f t="shared" si="547"/>
        <v>813.19340654206428</v>
      </c>
      <c r="BY667" s="755">
        <f t="shared" si="597"/>
        <v>0.15123552288303221</v>
      </c>
      <c r="BZ667" s="805">
        <f t="shared" ca="1" si="594"/>
        <v>103.3521174419777</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0</v>
      </c>
      <c r="BE668" s="808">
        <f t="shared" si="552"/>
        <v>8.2936301099362222</v>
      </c>
      <c r="BF668" s="808">
        <f t="shared" si="553"/>
        <v>0</v>
      </c>
      <c r="BG668" s="829">
        <f t="shared" si="554"/>
        <v>46.003120438514834</v>
      </c>
      <c r="BH668" s="829">
        <f t="shared" si="555"/>
        <v>61.599678077416996</v>
      </c>
      <c r="BI668" s="829">
        <f t="shared" si="556"/>
        <v>0</v>
      </c>
      <c r="BJ668" s="829">
        <f t="shared" si="557"/>
        <v>0</v>
      </c>
      <c r="BK668" s="829">
        <f t="shared" si="558"/>
        <v>0</v>
      </c>
      <c r="BL668" s="810">
        <f t="shared" si="559"/>
        <v>94.346022171643952</v>
      </c>
      <c r="BM668" s="810">
        <f t="shared" si="560"/>
        <v>159.56248219262216</v>
      </c>
      <c r="BN668" s="810">
        <f t="shared" si="561"/>
        <v>11.249348298301621</v>
      </c>
      <c r="BO668" s="810">
        <f t="shared" si="562"/>
        <v>0</v>
      </c>
      <c r="BP668" s="810">
        <f t="shared" si="563"/>
        <v>86.146094646786793</v>
      </c>
      <c r="BQ668" s="830">
        <f t="shared" si="564"/>
        <v>16.092913929936568</v>
      </c>
      <c r="BR668" s="830">
        <f t="shared" si="565"/>
        <v>79.567348939506005</v>
      </c>
      <c r="BS668" s="830">
        <f t="shared" si="566"/>
        <v>75.304081683121765</v>
      </c>
      <c r="BT668" s="810">
        <f t="shared" si="567"/>
        <v>11.500576495524712</v>
      </c>
      <c r="BU668" s="810">
        <f t="shared" si="568"/>
        <v>58.09648192414528</v>
      </c>
      <c r="BV668" s="810">
        <f t="shared" si="569"/>
        <v>46.028689204121513</v>
      </c>
      <c r="BW668" s="830">
        <f t="shared" si="570"/>
        <v>2.3887970032395911</v>
      </c>
      <c r="BX668" s="816">
        <f t="shared" si="547"/>
        <v>756.17926511481812</v>
      </c>
      <c r="BY668" s="755">
        <f t="shared" si="597"/>
        <v>0.14063218618464166</v>
      </c>
      <c r="BZ668" s="805">
        <f t="shared" ca="1" si="594"/>
        <v>109.71151182283974</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0</v>
      </c>
      <c r="BE669" s="808">
        <f t="shared" si="552"/>
        <v>9.8712324656811017</v>
      </c>
      <c r="BF669" s="808">
        <f t="shared" si="553"/>
        <v>0</v>
      </c>
      <c r="BG669" s="829">
        <f t="shared" si="554"/>
        <v>39.860082263588239</v>
      </c>
      <c r="BH669" s="829">
        <f t="shared" si="555"/>
        <v>47.817816333264808</v>
      </c>
      <c r="BI669" s="829">
        <f t="shared" si="556"/>
        <v>0</v>
      </c>
      <c r="BJ669" s="829">
        <f t="shared" si="557"/>
        <v>0</v>
      </c>
      <c r="BK669" s="829">
        <f t="shared" si="558"/>
        <v>0</v>
      </c>
      <c r="BL669" s="810">
        <f t="shared" si="559"/>
        <v>76.580415989540668</v>
      </c>
      <c r="BM669" s="810">
        <f t="shared" si="560"/>
        <v>100.67168534705478</v>
      </c>
      <c r="BN669" s="810">
        <f t="shared" si="561"/>
        <v>8.0277855151725657</v>
      </c>
      <c r="BO669" s="810">
        <f t="shared" si="562"/>
        <v>0</v>
      </c>
      <c r="BP669" s="810">
        <f t="shared" si="563"/>
        <v>58.400461513783561</v>
      </c>
      <c r="BQ669" s="830">
        <f t="shared" si="564"/>
        <v>13.416128598846477</v>
      </c>
      <c r="BR669" s="830">
        <f t="shared" si="565"/>
        <v>36.028760674474114</v>
      </c>
      <c r="BS669" s="830">
        <f t="shared" si="566"/>
        <v>36.795182969519857</v>
      </c>
      <c r="BT669" s="810">
        <f t="shared" si="567"/>
        <v>5.0736922868440182</v>
      </c>
      <c r="BU669" s="810">
        <f t="shared" si="568"/>
        <v>37.831509786890848</v>
      </c>
      <c r="BV669" s="810">
        <f t="shared" si="569"/>
        <v>23.057173865479367</v>
      </c>
      <c r="BW669" s="830">
        <f t="shared" si="570"/>
        <v>1.9277456353291322</v>
      </c>
      <c r="BX669" s="816">
        <f t="shared" si="547"/>
        <v>495.35967324546948</v>
      </c>
      <c r="BY669" s="755">
        <f t="shared" si="597"/>
        <v>9.2125659893150358E-2</v>
      </c>
      <c r="BZ669" s="805">
        <f t="shared" ca="1" si="594"/>
        <v>98.590408014197735</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0</v>
      </c>
      <c r="BE670" s="808">
        <f t="shared" si="552"/>
        <v>7.9419499812054672</v>
      </c>
      <c r="BF670" s="808">
        <f t="shared" si="553"/>
        <v>0</v>
      </c>
      <c r="BG670" s="829">
        <f t="shared" si="554"/>
        <v>39.61250863474492</v>
      </c>
      <c r="BH670" s="829">
        <f t="shared" si="555"/>
        <v>55.47064878418832</v>
      </c>
      <c r="BI670" s="829">
        <f t="shared" si="556"/>
        <v>0</v>
      </c>
      <c r="BJ670" s="829">
        <f t="shared" si="557"/>
        <v>0</v>
      </c>
      <c r="BK670" s="829">
        <f t="shared" si="558"/>
        <v>0</v>
      </c>
      <c r="BL670" s="810">
        <f t="shared" si="559"/>
        <v>78.170372179384017</v>
      </c>
      <c r="BM670" s="810">
        <f t="shared" si="560"/>
        <v>115.42135909275987</v>
      </c>
      <c r="BN670" s="810">
        <f t="shared" si="561"/>
        <v>7.8662214735446163</v>
      </c>
      <c r="BO670" s="810">
        <f t="shared" si="562"/>
        <v>0</v>
      </c>
      <c r="BP670" s="810">
        <f t="shared" si="563"/>
        <v>55.971191254067463</v>
      </c>
      <c r="BQ670" s="830">
        <f t="shared" si="564"/>
        <v>14.827468214614036</v>
      </c>
      <c r="BR670" s="830">
        <f t="shared" si="565"/>
        <v>46.418342229239144</v>
      </c>
      <c r="BS670" s="830">
        <f t="shared" si="566"/>
        <v>51.665584889674122</v>
      </c>
      <c r="BT670" s="810">
        <f t="shared" si="567"/>
        <v>6.1312777386540871</v>
      </c>
      <c r="BU670" s="810">
        <f t="shared" si="568"/>
        <v>45.618057023478912</v>
      </c>
      <c r="BV670" s="810">
        <f t="shared" si="569"/>
        <v>28.911757309500477</v>
      </c>
      <c r="BW670" s="830">
        <f t="shared" si="570"/>
        <v>2.521980669327168</v>
      </c>
      <c r="BX670" s="816">
        <f t="shared" si="547"/>
        <v>556.54871947438255</v>
      </c>
      <c r="BY670" s="755">
        <f t="shared" si="597"/>
        <v>0.10350543415926772</v>
      </c>
      <c r="BZ670" s="805">
        <f t="shared" ca="1" si="594"/>
        <v>104.19161188689279</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0</v>
      </c>
      <c r="BE671" s="808">
        <f t="shared" si="552"/>
        <v>7.9667073371346682</v>
      </c>
      <c r="BF671" s="808">
        <f t="shared" si="553"/>
        <v>0</v>
      </c>
      <c r="BG671" s="829">
        <f t="shared" si="554"/>
        <v>28.272833768997774</v>
      </c>
      <c r="BH671" s="829">
        <f t="shared" si="555"/>
        <v>41.562107555027175</v>
      </c>
      <c r="BI671" s="829">
        <f t="shared" si="556"/>
        <v>0</v>
      </c>
      <c r="BJ671" s="829">
        <f t="shared" si="557"/>
        <v>0</v>
      </c>
      <c r="BK671" s="829">
        <f t="shared" si="558"/>
        <v>0</v>
      </c>
      <c r="BL671" s="810">
        <f t="shared" si="559"/>
        <v>43.585412315643403</v>
      </c>
      <c r="BM671" s="810">
        <f t="shared" si="560"/>
        <v>67.479079676506714</v>
      </c>
      <c r="BN671" s="810">
        <f t="shared" si="561"/>
        <v>5.4590308547069641</v>
      </c>
      <c r="BO671" s="810">
        <f t="shared" si="562"/>
        <v>0</v>
      </c>
      <c r="BP671" s="810">
        <f t="shared" si="563"/>
        <v>23.480629930147401</v>
      </c>
      <c r="BQ671" s="830">
        <f t="shared" si="564"/>
        <v>20.972878536699643</v>
      </c>
      <c r="BR671" s="830">
        <f t="shared" si="565"/>
        <v>31.792262427923376</v>
      </c>
      <c r="BS671" s="830">
        <f t="shared" si="566"/>
        <v>32.345351461733323</v>
      </c>
      <c r="BT671" s="810">
        <f t="shared" si="567"/>
        <v>5.9304008549563969</v>
      </c>
      <c r="BU671" s="810">
        <f t="shared" si="568"/>
        <v>17.545517069197153</v>
      </c>
      <c r="BV671" s="810">
        <f t="shared" si="569"/>
        <v>21.211484036946814</v>
      </c>
      <c r="BW671" s="830">
        <f t="shared" si="570"/>
        <v>3.6915386963388235</v>
      </c>
      <c r="BX671" s="816">
        <f t="shared" si="547"/>
        <v>351.29523452195969</v>
      </c>
      <c r="BY671" s="755">
        <f t="shared" si="597"/>
        <v>6.5332943002038249E-2</v>
      </c>
      <c r="BZ671" s="805">
        <f t="shared" ca="1" si="594"/>
        <v>84.578936856458583</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0</v>
      </c>
      <c r="BE672" s="808">
        <f t="shared" si="552"/>
        <v>4.8289553606870754</v>
      </c>
      <c r="BF672" s="808">
        <f t="shared" si="553"/>
        <v>0</v>
      </c>
      <c r="BG672" s="829">
        <f t="shared" si="554"/>
        <v>27.761583735874478</v>
      </c>
      <c r="BH672" s="829">
        <f t="shared" si="555"/>
        <v>29.206014088282014</v>
      </c>
      <c r="BI672" s="829">
        <f t="shared" si="556"/>
        <v>0</v>
      </c>
      <c r="BJ672" s="829">
        <f t="shared" si="557"/>
        <v>0</v>
      </c>
      <c r="BK672" s="829">
        <f t="shared" si="558"/>
        <v>0</v>
      </c>
      <c r="BL672" s="810">
        <f t="shared" si="559"/>
        <v>44.065838818894612</v>
      </c>
      <c r="BM672" s="810">
        <f t="shared" si="560"/>
        <v>63.500023790192031</v>
      </c>
      <c r="BN672" s="810">
        <f t="shared" si="561"/>
        <v>5.6406389137953425</v>
      </c>
      <c r="BO672" s="810">
        <f t="shared" si="562"/>
        <v>0</v>
      </c>
      <c r="BP672" s="810">
        <f t="shared" si="563"/>
        <v>40.590340716762498</v>
      </c>
      <c r="BQ672" s="830">
        <f t="shared" si="564"/>
        <v>15.212932630455953</v>
      </c>
      <c r="BR672" s="830">
        <f t="shared" si="565"/>
        <v>37.304052886384014</v>
      </c>
      <c r="BS672" s="830">
        <f t="shared" si="566"/>
        <v>35.442896234785678</v>
      </c>
      <c r="BT672" s="810">
        <f t="shared" si="567"/>
        <v>5.6755727688465729</v>
      </c>
      <c r="BU672" s="810">
        <f t="shared" si="568"/>
        <v>43.809326907060829</v>
      </c>
      <c r="BV672" s="810">
        <f t="shared" si="569"/>
        <v>30.810252173738537</v>
      </c>
      <c r="BW672" s="830">
        <f t="shared" si="570"/>
        <v>2.6226222180453602</v>
      </c>
      <c r="BX672" s="816">
        <f t="shared" si="547"/>
        <v>386.47105124380499</v>
      </c>
      <c r="BY672" s="755">
        <f t="shared" si="597"/>
        <v>7.1874846800038125E-2</v>
      </c>
      <c r="BZ672" s="805">
        <f t="shared" ca="1" si="594"/>
        <v>104.93452883407019</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0</v>
      </c>
      <c r="BE673" s="808">
        <f t="shared" si="552"/>
        <v>6.0518415796230389</v>
      </c>
      <c r="BF673" s="808">
        <f t="shared" si="553"/>
        <v>0</v>
      </c>
      <c r="BG673" s="829">
        <f t="shared" si="554"/>
        <v>27.204362168796745</v>
      </c>
      <c r="BH673" s="829">
        <f t="shared" si="555"/>
        <v>30.927166025926997</v>
      </c>
      <c r="BI673" s="829">
        <f t="shared" si="556"/>
        <v>0</v>
      </c>
      <c r="BJ673" s="829">
        <f t="shared" si="557"/>
        <v>0</v>
      </c>
      <c r="BK673" s="829">
        <f t="shared" si="558"/>
        <v>0</v>
      </c>
      <c r="BL673" s="810">
        <f t="shared" si="559"/>
        <v>44.676266576900183</v>
      </c>
      <c r="BM673" s="810">
        <f t="shared" si="560"/>
        <v>60.794426519004595</v>
      </c>
      <c r="BN673" s="810">
        <f t="shared" si="561"/>
        <v>5.0938679926668149</v>
      </c>
      <c r="BO673" s="810">
        <f t="shared" si="562"/>
        <v>0</v>
      </c>
      <c r="BP673" s="810">
        <f t="shared" si="563"/>
        <v>31.264611321915801</v>
      </c>
      <c r="BQ673" s="830">
        <f t="shared" si="564"/>
        <v>16.017130642867578</v>
      </c>
      <c r="BR673" s="830">
        <f t="shared" si="565"/>
        <v>33.733450165258184</v>
      </c>
      <c r="BS673" s="830">
        <f t="shared" si="566"/>
        <v>34.991192877749697</v>
      </c>
      <c r="BT673" s="810">
        <f t="shared" si="567"/>
        <v>4.5378761425036265</v>
      </c>
      <c r="BU673" s="810">
        <f t="shared" si="568"/>
        <v>20.20732234901493</v>
      </c>
      <c r="BV673" s="810">
        <f t="shared" si="569"/>
        <v>17.260114301427794</v>
      </c>
      <c r="BW673" s="830">
        <f t="shared" si="570"/>
        <v>2.5171693327780078</v>
      </c>
      <c r="BX673" s="816">
        <f t="shared" si="547"/>
        <v>335.27679799643397</v>
      </c>
      <c r="BY673" s="755">
        <f t="shared" si="597"/>
        <v>6.2353877254311692E-2</v>
      </c>
      <c r="BZ673" s="805">
        <f t="shared" ca="1" si="594"/>
        <v>93.006493059363308</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0</v>
      </c>
      <c r="BE674" s="808">
        <f t="shared" si="552"/>
        <v>6.5463400623736048</v>
      </c>
      <c r="BF674" s="808">
        <f t="shared" si="553"/>
        <v>0</v>
      </c>
      <c r="BG674" s="829">
        <f t="shared" si="554"/>
        <v>21.029956466714001</v>
      </c>
      <c r="BH674" s="829">
        <f t="shared" si="555"/>
        <v>20.821680458011851</v>
      </c>
      <c r="BI674" s="829">
        <f t="shared" si="556"/>
        <v>0</v>
      </c>
      <c r="BJ674" s="829">
        <f t="shared" si="557"/>
        <v>0</v>
      </c>
      <c r="BK674" s="829">
        <f t="shared" si="558"/>
        <v>0</v>
      </c>
      <c r="BL674" s="810">
        <f t="shared" si="559"/>
        <v>25.076186484095853</v>
      </c>
      <c r="BM674" s="810">
        <f t="shared" si="560"/>
        <v>25.580079375329976</v>
      </c>
      <c r="BN674" s="810">
        <f t="shared" si="561"/>
        <v>3.0945447684263661</v>
      </c>
      <c r="BO674" s="810">
        <f t="shared" si="562"/>
        <v>0</v>
      </c>
      <c r="BP674" s="810">
        <f t="shared" si="563"/>
        <v>16.11719121441843</v>
      </c>
      <c r="BQ674" s="830">
        <f t="shared" si="564"/>
        <v>6.5375856938396915</v>
      </c>
      <c r="BR674" s="830">
        <f t="shared" si="565"/>
        <v>10.360461173240038</v>
      </c>
      <c r="BS674" s="830">
        <f t="shared" si="566"/>
        <v>13.968645163173205</v>
      </c>
      <c r="BT674" s="810">
        <f t="shared" si="567"/>
        <v>1.821407558022083</v>
      </c>
      <c r="BU674" s="810">
        <f t="shared" si="568"/>
        <v>12.952231523712589</v>
      </c>
      <c r="BV674" s="810">
        <f t="shared" si="569"/>
        <v>8.2386008540033693</v>
      </c>
      <c r="BW674" s="830">
        <f t="shared" si="570"/>
        <v>1.4842473398464224</v>
      </c>
      <c r="BX674" s="816">
        <f t="shared" si="547"/>
        <v>173.62915813520746</v>
      </c>
      <c r="BY674" s="755">
        <f t="shared" si="597"/>
        <v>3.2291083900912676E-2</v>
      </c>
      <c r="BZ674" s="805">
        <f t="shared" ca="1" si="594"/>
        <v>72.982290486482199</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0</v>
      </c>
      <c r="BE675" s="808">
        <f t="shared" si="552"/>
        <v>5.5738577290134295</v>
      </c>
      <c r="BF675" s="808">
        <f t="shared" si="553"/>
        <v>0</v>
      </c>
      <c r="BG675" s="829">
        <f t="shared" si="554"/>
        <v>27.158002891472627</v>
      </c>
      <c r="BH675" s="829">
        <f t="shared" si="555"/>
        <v>42.124877945803796</v>
      </c>
      <c r="BI675" s="829">
        <f t="shared" si="556"/>
        <v>0</v>
      </c>
      <c r="BJ675" s="829">
        <f t="shared" si="557"/>
        <v>0</v>
      </c>
      <c r="BK675" s="829">
        <f t="shared" si="558"/>
        <v>0</v>
      </c>
      <c r="BL675" s="810">
        <f t="shared" si="559"/>
        <v>52.595975494724783</v>
      </c>
      <c r="BM675" s="810">
        <f t="shared" si="560"/>
        <v>82.92490842906426</v>
      </c>
      <c r="BN675" s="810">
        <f t="shared" si="561"/>
        <v>6.0514693892781883</v>
      </c>
      <c r="BO675" s="810">
        <f t="shared" si="562"/>
        <v>0</v>
      </c>
      <c r="BP675" s="810">
        <f t="shared" si="563"/>
        <v>44.989042066210807</v>
      </c>
      <c r="BQ675" s="830">
        <f t="shared" si="564"/>
        <v>10.194350388391999</v>
      </c>
      <c r="BR675" s="830">
        <f t="shared" si="565"/>
        <v>32.907324483521776</v>
      </c>
      <c r="BS675" s="830">
        <f t="shared" si="566"/>
        <v>39.984242317708102</v>
      </c>
      <c r="BT675" s="810">
        <f t="shared" si="567"/>
        <v>5.2921407207223607</v>
      </c>
      <c r="BU675" s="810">
        <f t="shared" si="568"/>
        <v>39.727523160878739</v>
      </c>
      <c r="BV675" s="810">
        <f t="shared" si="569"/>
        <v>19.743585789783442</v>
      </c>
      <c r="BW675" s="830">
        <f t="shared" si="570"/>
        <v>1.593277202982355</v>
      </c>
      <c r="BX675" s="816">
        <f t="shared" si="547"/>
        <v>410.86057800955672</v>
      </c>
      <c r="BY675" s="755">
        <f t="shared" si="597"/>
        <v>7.6410745398838895E-2</v>
      </c>
      <c r="BZ675" s="805">
        <f t="shared" ca="1" si="594"/>
        <v>108.08590017356083</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0</v>
      </c>
      <c r="BE676" s="808">
        <f t="shared" si="552"/>
        <v>4.3669946905654911</v>
      </c>
      <c r="BF676" s="808">
        <f t="shared" si="553"/>
        <v>0</v>
      </c>
      <c r="BG676" s="829">
        <f t="shared" si="554"/>
        <v>22.529886406436646</v>
      </c>
      <c r="BH676" s="829">
        <f t="shared" si="555"/>
        <v>27.321052123248489</v>
      </c>
      <c r="BI676" s="829">
        <f t="shared" si="556"/>
        <v>0</v>
      </c>
      <c r="BJ676" s="829">
        <f t="shared" si="557"/>
        <v>0</v>
      </c>
      <c r="BK676" s="829">
        <f t="shared" si="558"/>
        <v>0</v>
      </c>
      <c r="BL676" s="810">
        <f t="shared" si="559"/>
        <v>48.174813895202398</v>
      </c>
      <c r="BM676" s="810">
        <f t="shared" si="560"/>
        <v>63.216216746333849</v>
      </c>
      <c r="BN676" s="810">
        <f t="shared" si="561"/>
        <v>5.2177855063217597</v>
      </c>
      <c r="BO676" s="810">
        <f t="shared" si="562"/>
        <v>0</v>
      </c>
      <c r="BP676" s="810">
        <f t="shared" si="563"/>
        <v>33.064612907391542</v>
      </c>
      <c r="BQ676" s="830">
        <f t="shared" si="564"/>
        <v>9.6965434356219031</v>
      </c>
      <c r="BR676" s="830">
        <f t="shared" si="565"/>
        <v>32.068921621377683</v>
      </c>
      <c r="BS676" s="830">
        <f t="shared" si="566"/>
        <v>24.982506951947471</v>
      </c>
      <c r="BT676" s="810">
        <f t="shared" si="567"/>
        <v>4.4730298048946322</v>
      </c>
      <c r="BU676" s="810">
        <f t="shared" si="568"/>
        <v>24.12875472767379</v>
      </c>
      <c r="BV676" s="810">
        <f t="shared" si="569"/>
        <v>13.840100025190946</v>
      </c>
      <c r="BW676" s="830">
        <f t="shared" si="570"/>
        <v>0.79827146531929682</v>
      </c>
      <c r="BX676" s="816">
        <f t="shared" si="547"/>
        <v>313.87949030752588</v>
      </c>
      <c r="BY676" s="755">
        <f t="shared" si="597"/>
        <v>5.837446351265127E-2</v>
      </c>
      <c r="BZ676" s="805">
        <f t="shared" ca="1" si="594"/>
        <v>102.13041532385871</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0</v>
      </c>
      <c r="BE677" s="808">
        <f t="shared" si="552"/>
        <v>4.4021151179084699</v>
      </c>
      <c r="BF677" s="808">
        <f t="shared" si="553"/>
        <v>0</v>
      </c>
      <c r="BG677" s="829">
        <f t="shared" si="554"/>
        <v>19.594697939087155</v>
      </c>
      <c r="BH677" s="829">
        <f t="shared" si="555"/>
        <v>20.778292312529771</v>
      </c>
      <c r="BI677" s="829">
        <f t="shared" si="556"/>
        <v>0</v>
      </c>
      <c r="BJ677" s="829">
        <f t="shared" si="557"/>
        <v>0</v>
      </c>
      <c r="BK677" s="829">
        <f t="shared" si="558"/>
        <v>0</v>
      </c>
      <c r="BL677" s="810">
        <f t="shared" si="559"/>
        <v>27.26348309000203</v>
      </c>
      <c r="BM677" s="810">
        <f t="shared" si="560"/>
        <v>47.043889191214255</v>
      </c>
      <c r="BN677" s="810">
        <f t="shared" si="561"/>
        <v>4.2589161896782253</v>
      </c>
      <c r="BO677" s="810">
        <f t="shared" si="562"/>
        <v>0</v>
      </c>
      <c r="BP677" s="810">
        <f t="shared" si="563"/>
        <v>16.561029326708802</v>
      </c>
      <c r="BQ677" s="830">
        <f t="shared" si="564"/>
        <v>15.370056024819009</v>
      </c>
      <c r="BR677" s="830">
        <f t="shared" si="565"/>
        <v>25.640885191216391</v>
      </c>
      <c r="BS677" s="830">
        <f t="shared" si="566"/>
        <v>19.711659440607512</v>
      </c>
      <c r="BT677" s="810">
        <f t="shared" si="567"/>
        <v>4.6911611812322382</v>
      </c>
      <c r="BU677" s="810">
        <f t="shared" si="568"/>
        <v>11.823857189184679</v>
      </c>
      <c r="BV677" s="810">
        <f t="shared" si="569"/>
        <v>18.126518522770208</v>
      </c>
      <c r="BW677" s="830">
        <f t="shared" si="570"/>
        <v>2.5257370614089041</v>
      </c>
      <c r="BX677" s="816">
        <f t="shared" si="547"/>
        <v>237.79229777836767</v>
      </c>
      <c r="BY677" s="755">
        <f t="shared" si="597"/>
        <v>4.4223972062184799E-2</v>
      </c>
      <c r="BZ677" s="805">
        <f t="shared" ca="1" si="594"/>
        <v>86.129800630761594</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0</v>
      </c>
      <c r="BE678" s="808">
        <f t="shared" si="552"/>
        <v>3.9767062999293241</v>
      </c>
      <c r="BF678" s="808">
        <f t="shared" si="553"/>
        <v>0</v>
      </c>
      <c r="BG678" s="829">
        <f t="shared" si="554"/>
        <v>14.64811019017341</v>
      </c>
      <c r="BH678" s="829">
        <f t="shared" si="555"/>
        <v>15.095982371902375</v>
      </c>
      <c r="BI678" s="829">
        <f t="shared" si="556"/>
        <v>0</v>
      </c>
      <c r="BJ678" s="829">
        <f t="shared" si="557"/>
        <v>0</v>
      </c>
      <c r="BK678" s="829">
        <f t="shared" si="558"/>
        <v>0</v>
      </c>
      <c r="BL678" s="810">
        <f t="shared" si="559"/>
        <v>21.010189147384303</v>
      </c>
      <c r="BM678" s="810">
        <f t="shared" si="560"/>
        <v>27.055996447968525</v>
      </c>
      <c r="BN678" s="810">
        <f t="shared" si="561"/>
        <v>2.0983287496747445</v>
      </c>
      <c r="BO678" s="810">
        <f t="shared" si="562"/>
        <v>0</v>
      </c>
      <c r="BP678" s="810">
        <f t="shared" si="563"/>
        <v>11.164245156796182</v>
      </c>
      <c r="BQ678" s="830">
        <f t="shared" si="564"/>
        <v>8.5207835928477298</v>
      </c>
      <c r="BR678" s="830">
        <f t="shared" si="565"/>
        <v>13.66549321335228</v>
      </c>
      <c r="BS678" s="830">
        <f t="shared" si="566"/>
        <v>8.4004430762226274</v>
      </c>
      <c r="BT678" s="810">
        <f t="shared" si="567"/>
        <v>2.1626870390060984</v>
      </c>
      <c r="BU678" s="810">
        <f t="shared" si="568"/>
        <v>11.149060048012409</v>
      </c>
      <c r="BV678" s="810">
        <f t="shared" si="569"/>
        <v>8.1898492431209284</v>
      </c>
      <c r="BW678" s="830">
        <f t="shared" si="570"/>
        <v>2.0378808117601319</v>
      </c>
      <c r="BX678" s="816">
        <f t="shared" si="547"/>
        <v>149.17575538815106</v>
      </c>
      <c r="BY678" s="755">
        <f t="shared" si="597"/>
        <v>2.7743305818886194E-2</v>
      </c>
      <c r="BZ678" s="805">
        <f t="shared" ca="1" si="594"/>
        <v>80.8465050224153</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0</v>
      </c>
      <c r="BE679" s="808">
        <f t="shared" si="552"/>
        <v>2.3720027697059214</v>
      </c>
      <c r="BF679" s="808">
        <f t="shared" si="553"/>
        <v>0</v>
      </c>
      <c r="BG679" s="829">
        <f t="shared" si="554"/>
        <v>12.322636451156781</v>
      </c>
      <c r="BH679" s="829">
        <f t="shared" si="555"/>
        <v>13.471387883405402</v>
      </c>
      <c r="BI679" s="829">
        <f t="shared" si="556"/>
        <v>0</v>
      </c>
      <c r="BJ679" s="829">
        <f t="shared" si="557"/>
        <v>0</v>
      </c>
      <c r="BK679" s="829">
        <f t="shared" si="558"/>
        <v>0</v>
      </c>
      <c r="BL679" s="810">
        <f t="shared" si="559"/>
        <v>19.930356782037457</v>
      </c>
      <c r="BM679" s="810">
        <f t="shared" si="560"/>
        <v>26.310112474110905</v>
      </c>
      <c r="BN679" s="810">
        <f t="shared" si="561"/>
        <v>1.9904837759269163</v>
      </c>
      <c r="BO679" s="810">
        <f t="shared" si="562"/>
        <v>0</v>
      </c>
      <c r="BP679" s="810">
        <f t="shared" si="563"/>
        <v>10.371268231919698</v>
      </c>
      <c r="BQ679" s="830">
        <f t="shared" si="564"/>
        <v>4.3557205188035741</v>
      </c>
      <c r="BR679" s="830">
        <f t="shared" si="565"/>
        <v>15.03373330022016</v>
      </c>
      <c r="BS679" s="830">
        <f t="shared" si="566"/>
        <v>11.475366475474642</v>
      </c>
      <c r="BT679" s="810">
        <f t="shared" si="567"/>
        <v>1.5835141944200943</v>
      </c>
      <c r="BU679" s="810">
        <f t="shared" si="568"/>
        <v>11.192679288522234</v>
      </c>
      <c r="BV679" s="810">
        <f t="shared" si="569"/>
        <v>5.6759439272674692</v>
      </c>
      <c r="BW679" s="830">
        <f t="shared" si="570"/>
        <v>0.9485743170172416</v>
      </c>
      <c r="BX679" s="816">
        <f t="shared" si="547"/>
        <v>137.03378038998849</v>
      </c>
      <c r="BY679" s="755">
        <f t="shared" si="597"/>
        <v>2.548517396131458E-2</v>
      </c>
      <c r="BZ679" s="805">
        <f t="shared" ca="1" si="594"/>
        <v>95.237170345673448</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0</v>
      </c>
      <c r="BE680" s="808">
        <f t="shared" si="552"/>
        <v>1.8756913634840613</v>
      </c>
      <c r="BF680" s="808">
        <f t="shared" si="553"/>
        <v>0</v>
      </c>
      <c r="BG680" s="829">
        <f t="shared" si="554"/>
        <v>3.1687489803295854</v>
      </c>
      <c r="BH680" s="829">
        <f t="shared" si="555"/>
        <v>7.6456982977298855</v>
      </c>
      <c r="BI680" s="829">
        <f t="shared" si="556"/>
        <v>0</v>
      </c>
      <c r="BJ680" s="829">
        <f t="shared" si="557"/>
        <v>0</v>
      </c>
      <c r="BK680" s="829">
        <f t="shared" si="558"/>
        <v>0</v>
      </c>
      <c r="BL680" s="810">
        <f t="shared" si="559"/>
        <v>7.374442776077867</v>
      </c>
      <c r="BM680" s="810">
        <f t="shared" si="560"/>
        <v>9.6634135714068847</v>
      </c>
      <c r="BN680" s="810">
        <f t="shared" si="561"/>
        <v>0.73650004677858338</v>
      </c>
      <c r="BO680" s="810">
        <f t="shared" si="562"/>
        <v>0</v>
      </c>
      <c r="BP680" s="810">
        <f t="shared" si="563"/>
        <v>4.120734662553863</v>
      </c>
      <c r="BQ680" s="830">
        <f t="shared" si="564"/>
        <v>8.1018216887245966</v>
      </c>
      <c r="BR680" s="830">
        <f t="shared" si="565"/>
        <v>3.7626959494606353</v>
      </c>
      <c r="BS680" s="830">
        <f t="shared" si="566"/>
        <v>3.980940135150743</v>
      </c>
      <c r="BT680" s="810">
        <f t="shared" si="567"/>
        <v>1.343951159900366</v>
      </c>
      <c r="BU680" s="810">
        <f t="shared" si="568"/>
        <v>6.3191385482249025</v>
      </c>
      <c r="BV680" s="810">
        <f t="shared" si="569"/>
        <v>3.4150760003801341</v>
      </c>
      <c r="BW680" s="830">
        <f t="shared" si="570"/>
        <v>0.45748758027017045</v>
      </c>
      <c r="BX680" s="816">
        <f t="shared" si="547"/>
        <v>61.966340760472271</v>
      </c>
      <c r="BY680" s="755">
        <f t="shared" si="597"/>
        <v>1.1524333412771485E-2</v>
      </c>
      <c r="BZ680" s="805">
        <f t="shared" ca="1" si="594"/>
        <v>73.355965313781894</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0</v>
      </c>
      <c r="BE681" s="808">
        <f t="shared" si="552"/>
        <v>1.9245025657739405</v>
      </c>
      <c r="BF681" s="808">
        <f t="shared" si="553"/>
        <v>0</v>
      </c>
      <c r="BG681" s="829">
        <f t="shared" si="554"/>
        <v>8.9032201471830721</v>
      </c>
      <c r="BH681" s="829">
        <f t="shared" si="555"/>
        <v>9.4355036886897086</v>
      </c>
      <c r="BI681" s="829">
        <f t="shared" si="556"/>
        <v>0</v>
      </c>
      <c r="BJ681" s="829">
        <f t="shared" si="557"/>
        <v>0</v>
      </c>
      <c r="BK681" s="829">
        <f t="shared" si="558"/>
        <v>0</v>
      </c>
      <c r="BL681" s="810">
        <f t="shared" si="559"/>
        <v>26.59637098461365</v>
      </c>
      <c r="BM681" s="810">
        <f t="shared" si="560"/>
        <v>40.872368276154823</v>
      </c>
      <c r="BN681" s="810">
        <f t="shared" si="561"/>
        <v>2.6562316732392635</v>
      </c>
      <c r="BO681" s="810">
        <f t="shared" si="562"/>
        <v>0</v>
      </c>
      <c r="BP681" s="810">
        <f t="shared" si="563"/>
        <v>18.725757558849867</v>
      </c>
      <c r="BQ681" s="830">
        <f t="shared" si="564"/>
        <v>3.0510814037231291</v>
      </c>
      <c r="BR681" s="830">
        <f t="shared" si="565"/>
        <v>17.608151022858952</v>
      </c>
      <c r="BS681" s="830">
        <f t="shared" si="566"/>
        <v>11.725393250412294</v>
      </c>
      <c r="BT681" s="810">
        <f t="shared" si="567"/>
        <v>2.1227921637222131</v>
      </c>
      <c r="BU681" s="810">
        <f t="shared" si="568"/>
        <v>15.147661493954214</v>
      </c>
      <c r="BV681" s="810">
        <f t="shared" si="569"/>
        <v>9.9924333658766642</v>
      </c>
      <c r="BW681" s="830">
        <f t="shared" si="570"/>
        <v>1.3007051998517447</v>
      </c>
      <c r="BX681" s="816">
        <f t="shared" si="547"/>
        <v>170.06217279490352</v>
      </c>
      <c r="BY681" s="755">
        <f t="shared" si="597"/>
        <v>3.1627705559773761E-2</v>
      </c>
      <c r="BZ681" s="805">
        <f t="shared" ca="1" si="594"/>
        <v>113.6640106175155</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0</v>
      </c>
      <c r="BE682" s="808">
        <f t="shared" si="552"/>
        <v>2.2047442832577278</v>
      </c>
      <c r="BF682" s="808">
        <f t="shared" si="553"/>
        <v>0</v>
      </c>
      <c r="BG682" s="829">
        <f t="shared" si="554"/>
        <v>11.650015737017231</v>
      </c>
      <c r="BH682" s="829">
        <f t="shared" si="555"/>
        <v>14.61167421992354</v>
      </c>
      <c r="BI682" s="829">
        <f t="shared" si="556"/>
        <v>0</v>
      </c>
      <c r="BJ682" s="829">
        <f t="shared" si="557"/>
        <v>0</v>
      </c>
      <c r="BK682" s="829">
        <f t="shared" si="558"/>
        <v>0</v>
      </c>
      <c r="BL682" s="810">
        <f t="shared" si="559"/>
        <v>21.414579966587251</v>
      </c>
      <c r="BM682" s="810">
        <f t="shared" si="560"/>
        <v>28.220684162208958</v>
      </c>
      <c r="BN682" s="810">
        <f t="shared" si="561"/>
        <v>2.1607428282703611</v>
      </c>
      <c r="BO682" s="810">
        <f t="shared" si="562"/>
        <v>0</v>
      </c>
      <c r="BP682" s="810">
        <f t="shared" si="563"/>
        <v>10.246309345240736</v>
      </c>
      <c r="BQ682" s="830">
        <f t="shared" si="564"/>
        <v>5.4416042029237639</v>
      </c>
      <c r="BR682" s="830">
        <f t="shared" si="565"/>
        <v>11.916447344405897</v>
      </c>
      <c r="BS682" s="830">
        <f t="shared" si="566"/>
        <v>13.346879797381906</v>
      </c>
      <c r="BT682" s="810">
        <f t="shared" si="567"/>
        <v>3.5773687150889182</v>
      </c>
      <c r="BU682" s="810">
        <f t="shared" si="568"/>
        <v>13.671745011002086</v>
      </c>
      <c r="BV682" s="810">
        <f t="shared" si="569"/>
        <v>8.2381212560552957</v>
      </c>
      <c r="BW682" s="830">
        <f t="shared" si="570"/>
        <v>0.69467287696899116</v>
      </c>
      <c r="BX682" s="816">
        <f t="shared" si="547"/>
        <v>147.39558974633266</v>
      </c>
      <c r="BY682" s="755">
        <f t="shared" si="597"/>
        <v>2.7412235400099062E-2</v>
      </c>
      <c r="BZ682" s="805">
        <f t="shared" ca="1" si="594"/>
        <v>94.62713579484506</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0</v>
      </c>
      <c r="BE683" s="808">
        <f t="shared" si="552"/>
        <v>1.0222362197573089</v>
      </c>
      <c r="BF683" s="808">
        <f t="shared" si="553"/>
        <v>0</v>
      </c>
      <c r="BG683" s="829">
        <f t="shared" si="554"/>
        <v>8.1513625721330563</v>
      </c>
      <c r="BH683" s="829">
        <f t="shared" si="555"/>
        <v>7.2135064542908349</v>
      </c>
      <c r="BI683" s="829">
        <f t="shared" si="556"/>
        <v>0</v>
      </c>
      <c r="BJ683" s="829">
        <f t="shared" si="557"/>
        <v>0</v>
      </c>
      <c r="BK683" s="829">
        <f t="shared" si="558"/>
        <v>0</v>
      </c>
      <c r="BL683" s="810">
        <f t="shared" si="559"/>
        <v>14.757800339832354</v>
      </c>
      <c r="BM683" s="810">
        <f t="shared" si="560"/>
        <v>22.678100069661408</v>
      </c>
      <c r="BN683" s="810">
        <f t="shared" si="561"/>
        <v>1.7577718863325531</v>
      </c>
      <c r="BO683" s="810">
        <f t="shared" si="562"/>
        <v>0</v>
      </c>
      <c r="BP683" s="810">
        <f t="shared" si="563"/>
        <v>8.1369132839983251</v>
      </c>
      <c r="BQ683" s="830">
        <f t="shared" si="564"/>
        <v>4.2366809568015382</v>
      </c>
      <c r="BR683" s="830">
        <f t="shared" si="565"/>
        <v>10.388882558965474</v>
      </c>
      <c r="BS683" s="830">
        <f t="shared" si="566"/>
        <v>9.8705652078674131</v>
      </c>
      <c r="BT683" s="810">
        <f t="shared" si="567"/>
        <v>2.1185515914782562</v>
      </c>
      <c r="BU683" s="810">
        <f t="shared" si="568"/>
        <v>12.220979362715424</v>
      </c>
      <c r="BV683" s="810">
        <f t="shared" si="569"/>
        <v>13.375418010607799</v>
      </c>
      <c r="BW683" s="830">
        <f t="shared" si="570"/>
        <v>1.0059426127348248</v>
      </c>
      <c r="BX683" s="816">
        <f t="shared" si="547"/>
        <v>116.93471112717658</v>
      </c>
      <c r="BY683" s="755">
        <f t="shared" si="597"/>
        <v>2.1747203110875319E-2</v>
      </c>
      <c r="BZ683" s="805">
        <f t="shared" ca="1" si="594"/>
        <v>107.80315110829766</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0</v>
      </c>
      <c r="BE684" s="808">
        <f t="shared" si="552"/>
        <v>1.2763642705813487</v>
      </c>
      <c r="BF684" s="808">
        <f t="shared" si="553"/>
        <v>0</v>
      </c>
      <c r="BG684" s="829">
        <f t="shared" si="554"/>
        <v>6.030061779918662</v>
      </c>
      <c r="BH684" s="829">
        <f t="shared" si="555"/>
        <v>8.1438547236641998</v>
      </c>
      <c r="BI684" s="829">
        <f t="shared" si="556"/>
        <v>0</v>
      </c>
      <c r="BJ684" s="829">
        <f t="shared" si="557"/>
        <v>0</v>
      </c>
      <c r="BK684" s="829">
        <f t="shared" si="558"/>
        <v>0</v>
      </c>
      <c r="BL684" s="810">
        <f t="shared" si="559"/>
        <v>9.3556918140467946</v>
      </c>
      <c r="BM684" s="810">
        <f t="shared" si="560"/>
        <v>8.3872935925179437</v>
      </c>
      <c r="BN684" s="810">
        <f t="shared" si="561"/>
        <v>1.3842403265184158</v>
      </c>
      <c r="BO684" s="810">
        <f t="shared" si="562"/>
        <v>0</v>
      </c>
      <c r="BP684" s="810">
        <f t="shared" si="563"/>
        <v>6.6484109562048284</v>
      </c>
      <c r="BQ684" s="830">
        <f t="shared" si="564"/>
        <v>1.5202167380417302</v>
      </c>
      <c r="BR684" s="830">
        <f t="shared" si="565"/>
        <v>5.6757592421155305</v>
      </c>
      <c r="BS684" s="830">
        <f t="shared" si="566"/>
        <v>6.2522269847203225</v>
      </c>
      <c r="BT684" s="810">
        <f t="shared" si="567"/>
        <v>1.0573278525448315</v>
      </c>
      <c r="BU684" s="810">
        <f t="shared" si="568"/>
        <v>6.2208435648075584</v>
      </c>
      <c r="BV684" s="810">
        <f t="shared" si="569"/>
        <v>4.7489475427771985</v>
      </c>
      <c r="BW684" s="830">
        <f t="shared" si="570"/>
        <v>0.31982224052160957</v>
      </c>
      <c r="BX684" s="816">
        <f t="shared" si="547"/>
        <v>67.021061628980974</v>
      </c>
      <c r="BY684" s="755">
        <f t="shared" si="597"/>
        <v>1.2464396806580059E-2</v>
      </c>
      <c r="BZ684" s="805">
        <f t="shared" ca="1" si="594"/>
        <v>91.911542895343899</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0</v>
      </c>
      <c r="BE685" s="808">
        <f t="shared" si="552"/>
        <v>1.4116984930285588</v>
      </c>
      <c r="BF685" s="808">
        <f t="shared" si="553"/>
        <v>0</v>
      </c>
      <c r="BG685" s="829">
        <f t="shared" si="554"/>
        <v>4.0709110644204101</v>
      </c>
      <c r="BH685" s="829">
        <f t="shared" si="555"/>
        <v>2.9557613953821344</v>
      </c>
      <c r="BI685" s="829">
        <f t="shared" si="556"/>
        <v>0</v>
      </c>
      <c r="BJ685" s="829">
        <f t="shared" si="557"/>
        <v>0</v>
      </c>
      <c r="BK685" s="829">
        <f t="shared" si="558"/>
        <v>0</v>
      </c>
      <c r="BL685" s="810">
        <f t="shared" si="559"/>
        <v>4.9705463678582698</v>
      </c>
      <c r="BM685" s="810">
        <f t="shared" si="560"/>
        <v>5.9479772132339503</v>
      </c>
      <c r="BN685" s="810">
        <f t="shared" si="561"/>
        <v>0.49641820319199109</v>
      </c>
      <c r="BO685" s="810">
        <f t="shared" si="562"/>
        <v>0</v>
      </c>
      <c r="BP685" s="810">
        <f t="shared" si="563"/>
        <v>1.6495357339005843</v>
      </c>
      <c r="BQ685" s="830">
        <f t="shared" si="564"/>
        <v>0.97250443069788806</v>
      </c>
      <c r="BR685" s="830">
        <f t="shared" si="565"/>
        <v>1.0300727040335671</v>
      </c>
      <c r="BS685" s="830">
        <f t="shared" si="566"/>
        <v>2.1547730353640495</v>
      </c>
      <c r="BT685" s="810">
        <f t="shared" si="567"/>
        <v>0.54830411219727671</v>
      </c>
      <c r="BU685" s="810">
        <f t="shared" si="568"/>
        <v>1.4313951470491366</v>
      </c>
      <c r="BV685" s="810">
        <f t="shared" si="569"/>
        <v>2.2640323176554498</v>
      </c>
      <c r="BW685" s="830">
        <f t="shared" si="570"/>
        <v>0.44549662113981603</v>
      </c>
      <c r="BX685" s="816">
        <f t="shared" si="547"/>
        <v>30.349426839153082</v>
      </c>
      <c r="BY685" s="755">
        <f t="shared" si="597"/>
        <v>5.6443047868984719E-3</v>
      </c>
      <c r="BZ685" s="805">
        <f t="shared" ca="1" si="594"/>
        <v>71.589002224975104</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0</v>
      </c>
      <c r="BE686" s="808">
        <f t="shared" si="552"/>
        <v>1.2367464862635948</v>
      </c>
      <c r="BF686" s="808">
        <f t="shared" si="553"/>
        <v>0</v>
      </c>
      <c r="BG686" s="829">
        <f t="shared" si="554"/>
        <v>3.7638107129578433</v>
      </c>
      <c r="BH686" s="829">
        <f t="shared" si="555"/>
        <v>3.321037036483284</v>
      </c>
      <c r="BI686" s="829">
        <f t="shared" si="556"/>
        <v>0</v>
      </c>
      <c r="BJ686" s="829">
        <f t="shared" si="557"/>
        <v>0</v>
      </c>
      <c r="BK686" s="829">
        <f t="shared" si="558"/>
        <v>0</v>
      </c>
      <c r="BL686" s="810">
        <f t="shared" si="559"/>
        <v>8.1587012337851128</v>
      </c>
      <c r="BM686" s="810">
        <f t="shared" si="560"/>
        <v>6.8926146578993475</v>
      </c>
      <c r="BN686" s="810">
        <f t="shared" si="561"/>
        <v>0.92070051732962943</v>
      </c>
      <c r="BO686" s="810">
        <f t="shared" si="562"/>
        <v>0</v>
      </c>
      <c r="BP686" s="810">
        <f t="shared" si="563"/>
        <v>5.0065045845127534</v>
      </c>
      <c r="BQ686" s="830">
        <f t="shared" si="564"/>
        <v>1.402659480844076</v>
      </c>
      <c r="BR686" s="830">
        <f t="shared" si="565"/>
        <v>3.4395001099421227</v>
      </c>
      <c r="BS686" s="830">
        <f t="shared" si="566"/>
        <v>2.2744541786807626</v>
      </c>
      <c r="BT686" s="810">
        <f t="shared" si="567"/>
        <v>0.63562587743688381</v>
      </c>
      <c r="BU686" s="810">
        <f t="shared" si="568"/>
        <v>4.520006239551174</v>
      </c>
      <c r="BV686" s="810">
        <f t="shared" si="569"/>
        <v>1.9724370836625376</v>
      </c>
      <c r="BW686" s="830">
        <f t="shared" si="570"/>
        <v>0.37814001915062401</v>
      </c>
      <c r="BX686" s="816">
        <f t="shared" si="547"/>
        <v>43.922938218499738</v>
      </c>
      <c r="BY686" s="755">
        <f t="shared" si="597"/>
        <v>8.1686699309093808E-3</v>
      </c>
      <c r="BZ686" s="805">
        <f t="shared" ca="1" si="594"/>
        <v>85.665337749754499</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0</v>
      </c>
      <c r="BE687" s="808">
        <f t="shared" si="552"/>
        <v>6.9694361514747429</v>
      </c>
      <c r="BF687" s="808">
        <f t="shared" si="553"/>
        <v>0</v>
      </c>
      <c r="BG687" s="829">
        <f t="shared" si="554"/>
        <v>32.232421189476554</v>
      </c>
      <c r="BH687" s="829">
        <f t="shared" si="555"/>
        <v>33.526958819488591</v>
      </c>
      <c r="BI687" s="829">
        <f t="shared" si="556"/>
        <v>0</v>
      </c>
      <c r="BJ687" s="829">
        <f t="shared" si="557"/>
        <v>0</v>
      </c>
      <c r="BK687" s="829">
        <f t="shared" si="558"/>
        <v>0</v>
      </c>
      <c r="BL687" s="810">
        <f t="shared" si="559"/>
        <v>64.186356988607074</v>
      </c>
      <c r="BM687" s="810">
        <f t="shared" si="560"/>
        <v>92.381322643971075</v>
      </c>
      <c r="BN687" s="810">
        <f t="shared" si="561"/>
        <v>6.4104172152514103</v>
      </c>
      <c r="BO687" s="810">
        <f t="shared" si="562"/>
        <v>0</v>
      </c>
      <c r="BP687" s="810">
        <f t="shared" si="563"/>
        <v>45.612584031596576</v>
      </c>
      <c r="BQ687" s="830">
        <f t="shared" si="564"/>
        <v>10.805592679057566</v>
      </c>
      <c r="BR687" s="830">
        <f t="shared" si="565"/>
        <v>28.327177383927314</v>
      </c>
      <c r="BS687" s="830">
        <f t="shared" si="566"/>
        <v>26.913890876703174</v>
      </c>
      <c r="BT687" s="810">
        <f t="shared" si="567"/>
        <v>4.1639675156930087</v>
      </c>
      <c r="BU687" s="810">
        <f t="shared" si="568"/>
        <v>39.360362385293421</v>
      </c>
      <c r="BV687" s="810">
        <f t="shared" si="569"/>
        <v>23.636806536116051</v>
      </c>
      <c r="BW687" s="830">
        <f t="shared" si="570"/>
        <v>1.2205838505277655</v>
      </c>
      <c r="BX687" s="816">
        <f t="shared" si="547"/>
        <v>415.74787826718432</v>
      </c>
      <c r="BY687" s="755">
        <f t="shared" si="597"/>
        <v>7.7319672357668651E-2</v>
      </c>
      <c r="BZ687" s="805">
        <f t="shared" ca="1" si="594"/>
        <v>106.3669541632148</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0</v>
      </c>
      <c r="BE688" s="808">
        <f t="shared" si="552"/>
        <v>1.1570842739844649</v>
      </c>
      <c r="BF688" s="808">
        <f t="shared" si="553"/>
        <v>0</v>
      </c>
      <c r="BG688" s="829">
        <f t="shared" si="554"/>
        <v>6.6615053301842266</v>
      </c>
      <c r="BH688" s="829">
        <f t="shared" si="555"/>
        <v>7.4445203621976601</v>
      </c>
      <c r="BI688" s="829">
        <f t="shared" si="556"/>
        <v>0</v>
      </c>
      <c r="BJ688" s="829">
        <f t="shared" si="557"/>
        <v>0</v>
      </c>
      <c r="BK688" s="829">
        <f t="shared" si="558"/>
        <v>0</v>
      </c>
      <c r="BL688" s="810">
        <f t="shared" si="559"/>
        <v>11.260952617333352</v>
      </c>
      <c r="BM688" s="810">
        <f t="shared" si="560"/>
        <v>12.793734596719334</v>
      </c>
      <c r="BN688" s="810">
        <f t="shared" si="561"/>
        <v>1.1246533984020504</v>
      </c>
      <c r="BO688" s="810">
        <f t="shared" si="562"/>
        <v>0</v>
      </c>
      <c r="BP688" s="810">
        <f t="shared" si="563"/>
        <v>8.0023414886299751</v>
      </c>
      <c r="BQ688" s="830">
        <f t="shared" si="564"/>
        <v>2.5677534534539181</v>
      </c>
      <c r="BR688" s="830">
        <f t="shared" si="565"/>
        <v>5.41208074670757</v>
      </c>
      <c r="BS688" s="830">
        <f t="shared" si="566"/>
        <v>5.9823192160256182</v>
      </c>
      <c r="BT688" s="810">
        <f t="shared" si="567"/>
        <v>0.97652136495226949</v>
      </c>
      <c r="BU688" s="810">
        <f t="shared" si="568"/>
        <v>8.3830676015636492</v>
      </c>
      <c r="BV688" s="810">
        <f t="shared" si="569"/>
        <v>5.3011159811694633</v>
      </c>
      <c r="BW688" s="830">
        <f t="shared" si="570"/>
        <v>0.34849721625170399</v>
      </c>
      <c r="BX688" s="816">
        <f t="shared" si="547"/>
        <v>77.416147647575244</v>
      </c>
      <c r="BY688" s="755">
        <f t="shared" si="597"/>
        <v>1.4397646949521154E-2</v>
      </c>
      <c r="BZ688" s="805">
        <f t="shared" ca="1" si="594"/>
        <v>102.18735940921168</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0</v>
      </c>
      <c r="BE689" s="808">
        <f t="shared" si="552"/>
        <v>8.5722346165634029</v>
      </c>
      <c r="BF689" s="808">
        <f t="shared" si="553"/>
        <v>0</v>
      </c>
      <c r="BG689" s="829">
        <f t="shared" si="554"/>
        <v>36.114691306750352</v>
      </c>
      <c r="BH689" s="829">
        <f t="shared" si="555"/>
        <v>39.905574020012878</v>
      </c>
      <c r="BI689" s="829">
        <f t="shared" si="556"/>
        <v>0</v>
      </c>
      <c r="BJ689" s="829">
        <f t="shared" si="557"/>
        <v>0</v>
      </c>
      <c r="BK689" s="829">
        <f t="shared" si="558"/>
        <v>0</v>
      </c>
      <c r="BL689" s="810">
        <f t="shared" si="559"/>
        <v>73.495352464670731</v>
      </c>
      <c r="BM689" s="810">
        <f t="shared" si="560"/>
        <v>84.765638982481065</v>
      </c>
      <c r="BN689" s="810">
        <f t="shared" si="561"/>
        <v>6.2731206251603844</v>
      </c>
      <c r="BO689" s="810">
        <f t="shared" si="562"/>
        <v>0</v>
      </c>
      <c r="BP689" s="810">
        <f t="shared" si="563"/>
        <v>44.635665986718116</v>
      </c>
      <c r="BQ689" s="830">
        <f t="shared" si="564"/>
        <v>10.450820975483348</v>
      </c>
      <c r="BR689" s="830">
        <f t="shared" si="565"/>
        <v>29.669896170312349</v>
      </c>
      <c r="BS689" s="830">
        <f t="shared" si="566"/>
        <v>28.83193483670232</v>
      </c>
      <c r="BT689" s="810">
        <f t="shared" si="567"/>
        <v>4.4513995959374633</v>
      </c>
      <c r="BU689" s="810">
        <f t="shared" si="568"/>
        <v>31.654397126666407</v>
      </c>
      <c r="BV689" s="810">
        <f t="shared" si="569"/>
        <v>22.259372220787721</v>
      </c>
      <c r="BW689" s="830">
        <f t="shared" si="570"/>
        <v>1.3808596234826953</v>
      </c>
      <c r="BX689" s="816">
        <f t="shared" si="547"/>
        <v>422.46095855172928</v>
      </c>
      <c r="BY689" s="755">
        <f t="shared" si="597"/>
        <v>7.856815297595858E-2</v>
      </c>
      <c r="BZ689" s="805">
        <f t="shared" ca="1" si="594"/>
        <v>97.284310828939837</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0</v>
      </c>
      <c r="BE690" s="808">
        <f t="shared" si="552"/>
        <v>2.9249972181898176</v>
      </c>
      <c r="BF690" s="808">
        <f t="shared" si="553"/>
        <v>0</v>
      </c>
      <c r="BG690" s="829">
        <f t="shared" si="554"/>
        <v>12.857161782420896</v>
      </c>
      <c r="BH690" s="829">
        <f t="shared" si="555"/>
        <v>18.098668876895943</v>
      </c>
      <c r="BI690" s="829">
        <f t="shared" si="556"/>
        <v>0</v>
      </c>
      <c r="BJ690" s="829">
        <f t="shared" si="557"/>
        <v>0</v>
      </c>
      <c r="BK690" s="829">
        <f t="shared" si="558"/>
        <v>0</v>
      </c>
      <c r="BL690" s="810">
        <f t="shared" si="559"/>
        <v>20.521977076684827</v>
      </c>
      <c r="BM690" s="810">
        <f t="shared" si="560"/>
        <v>29.551713533088904</v>
      </c>
      <c r="BN690" s="810">
        <f t="shared" si="561"/>
        <v>2.3718103882695143</v>
      </c>
      <c r="BO690" s="810">
        <f t="shared" si="562"/>
        <v>0</v>
      </c>
      <c r="BP690" s="810">
        <f t="shared" si="563"/>
        <v>17.257638793420096</v>
      </c>
      <c r="BQ690" s="830">
        <f t="shared" si="564"/>
        <v>3.7750063721836997</v>
      </c>
      <c r="BR690" s="830">
        <f t="shared" si="565"/>
        <v>10.090570965046757</v>
      </c>
      <c r="BS690" s="830">
        <f t="shared" si="566"/>
        <v>9.5871368388079823</v>
      </c>
      <c r="BT690" s="810">
        <f t="shared" si="567"/>
        <v>1.8096648825095694</v>
      </c>
      <c r="BU690" s="810">
        <f t="shared" si="568"/>
        <v>21.165412029931634</v>
      </c>
      <c r="BV690" s="810">
        <f t="shared" si="569"/>
        <v>8.9118268602642967</v>
      </c>
      <c r="BW690" s="830">
        <f t="shared" si="570"/>
        <v>0.52535794472947439</v>
      </c>
      <c r="BX690" s="816">
        <f t="shared" si="547"/>
        <v>159.44894356244339</v>
      </c>
      <c r="BY690" s="755">
        <f t="shared" si="597"/>
        <v>2.9653885728555585E-2</v>
      </c>
      <c r="BZ690" s="805">
        <f t="shared" ca="1" si="594"/>
        <v>100.61499929051902</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0</v>
      </c>
      <c r="BE691" s="808">
        <f t="shared" si="552"/>
        <v>6.9901443084265784</v>
      </c>
      <c r="BF691" s="808">
        <f t="shared" si="553"/>
        <v>0</v>
      </c>
      <c r="BG691" s="829">
        <f t="shared" si="554"/>
        <v>29.611820297527466</v>
      </c>
      <c r="BH691" s="829">
        <f t="shared" si="555"/>
        <v>32.591622919365264</v>
      </c>
      <c r="BI691" s="829">
        <f t="shared" si="556"/>
        <v>0</v>
      </c>
      <c r="BJ691" s="829">
        <f t="shared" si="557"/>
        <v>0</v>
      </c>
      <c r="BK691" s="829">
        <f t="shared" si="558"/>
        <v>0</v>
      </c>
      <c r="BL691" s="810">
        <f t="shared" si="559"/>
        <v>51.61017775700698</v>
      </c>
      <c r="BM691" s="810">
        <f t="shared" si="560"/>
        <v>73.983153514897779</v>
      </c>
      <c r="BN691" s="810">
        <f t="shared" si="561"/>
        <v>6.9587676713529865</v>
      </c>
      <c r="BO691" s="810">
        <f t="shared" si="562"/>
        <v>0</v>
      </c>
      <c r="BP691" s="810">
        <f t="shared" si="563"/>
        <v>35.391743146792003</v>
      </c>
      <c r="BQ691" s="830">
        <f t="shared" si="564"/>
        <v>9.2587937282927086</v>
      </c>
      <c r="BR691" s="830">
        <f t="shared" si="565"/>
        <v>30.173822739447626</v>
      </c>
      <c r="BS691" s="830">
        <f t="shared" si="566"/>
        <v>26.506174721225872</v>
      </c>
      <c r="BT691" s="810">
        <f t="shared" si="567"/>
        <v>2.4989987681553445</v>
      </c>
      <c r="BU691" s="810">
        <f t="shared" si="568"/>
        <v>27.913066825053804</v>
      </c>
      <c r="BV691" s="810">
        <f t="shared" si="569"/>
        <v>21.67018307039837</v>
      </c>
      <c r="BW691" s="830">
        <f t="shared" si="570"/>
        <v>0.98133360028176964</v>
      </c>
      <c r="BX691" s="816">
        <f t="shared" si="547"/>
        <v>356.13980306822452</v>
      </c>
      <c r="BY691" s="755">
        <f t="shared" si="597"/>
        <v>6.6233922832104247E-2</v>
      </c>
      <c r="BZ691" s="805">
        <f t="shared" ca="1" si="594"/>
        <v>101.45038853996337</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0</v>
      </c>
      <c r="BE692" s="808">
        <f t="shared" si="552"/>
        <v>5.3772586882854716</v>
      </c>
      <c r="BF692" s="808">
        <f t="shared" si="553"/>
        <v>0</v>
      </c>
      <c r="BG692" s="829">
        <f t="shared" si="554"/>
        <v>19.415120042607793</v>
      </c>
      <c r="BH692" s="829">
        <f t="shared" si="555"/>
        <v>26.629890894432631</v>
      </c>
      <c r="BI692" s="829">
        <f t="shared" si="556"/>
        <v>0</v>
      </c>
      <c r="BJ692" s="829">
        <f t="shared" si="557"/>
        <v>0</v>
      </c>
      <c r="BK692" s="829">
        <f t="shared" si="558"/>
        <v>0</v>
      </c>
      <c r="BL692" s="810">
        <f t="shared" si="559"/>
        <v>34.171354930696133</v>
      </c>
      <c r="BM692" s="810">
        <f t="shared" si="560"/>
        <v>45.109688775349177</v>
      </c>
      <c r="BN692" s="810">
        <f t="shared" si="561"/>
        <v>4.9230062356319992</v>
      </c>
      <c r="BO692" s="810">
        <f t="shared" si="562"/>
        <v>0</v>
      </c>
      <c r="BP692" s="810">
        <f t="shared" si="563"/>
        <v>18.20938319368873</v>
      </c>
      <c r="BQ692" s="830">
        <f t="shared" si="564"/>
        <v>7.3858772649094755</v>
      </c>
      <c r="BR692" s="830">
        <f t="shared" si="565"/>
        <v>15.346053227069635</v>
      </c>
      <c r="BS692" s="830">
        <f t="shared" si="566"/>
        <v>17.207522563991226</v>
      </c>
      <c r="BT692" s="810">
        <f t="shared" si="567"/>
        <v>2.3397281722615499</v>
      </c>
      <c r="BU692" s="810">
        <f t="shared" si="568"/>
        <v>11.861734345392019</v>
      </c>
      <c r="BV692" s="810">
        <f t="shared" si="569"/>
        <v>13.699780451993682</v>
      </c>
      <c r="BW692" s="830">
        <f t="shared" si="570"/>
        <v>1.0479531536038487</v>
      </c>
      <c r="BX692" s="816">
        <f t="shared" si="547"/>
        <v>222.72435193991339</v>
      </c>
      <c r="BY692" s="755">
        <f t="shared" si="597"/>
        <v>4.1421676016349898E-2</v>
      </c>
      <c r="BZ692" s="805">
        <f t="shared" ca="1" si="594"/>
        <v>92.48890254735052</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0</v>
      </c>
      <c r="BE693" s="808">
        <f t="shared" si="552"/>
        <v>5.2921243976463099</v>
      </c>
      <c r="BF693" s="808">
        <f t="shared" si="553"/>
        <v>0</v>
      </c>
      <c r="BG693" s="829">
        <f t="shared" si="554"/>
        <v>13.049401678666683</v>
      </c>
      <c r="BH693" s="829">
        <f t="shared" si="555"/>
        <v>21.171350063009292</v>
      </c>
      <c r="BI693" s="829">
        <f t="shared" si="556"/>
        <v>0</v>
      </c>
      <c r="BJ693" s="829">
        <f t="shared" si="557"/>
        <v>0</v>
      </c>
      <c r="BK693" s="829">
        <f t="shared" si="558"/>
        <v>0</v>
      </c>
      <c r="BL693" s="810">
        <f t="shared" si="559"/>
        <v>22.96623486646881</v>
      </c>
      <c r="BM693" s="810">
        <f t="shared" si="560"/>
        <v>31.992710779131951</v>
      </c>
      <c r="BN693" s="810">
        <f t="shared" si="561"/>
        <v>2.464102729529368</v>
      </c>
      <c r="BO693" s="810">
        <f t="shared" si="562"/>
        <v>0</v>
      </c>
      <c r="BP693" s="810">
        <f t="shared" si="563"/>
        <v>16.018359399165707</v>
      </c>
      <c r="BQ693" s="830">
        <f t="shared" si="564"/>
        <v>4.7259458742009333</v>
      </c>
      <c r="BR693" s="830">
        <f t="shared" si="565"/>
        <v>12.054042086758372</v>
      </c>
      <c r="BS693" s="830">
        <f t="shared" si="566"/>
        <v>9.3395992769675686</v>
      </c>
      <c r="BT693" s="810">
        <f t="shared" si="567"/>
        <v>1.662022672100425</v>
      </c>
      <c r="BU693" s="810">
        <f t="shared" si="568"/>
        <v>11.81882789049191</v>
      </c>
      <c r="BV693" s="810">
        <f t="shared" si="569"/>
        <v>6.0386742918538268</v>
      </c>
      <c r="BW693" s="830">
        <f t="shared" si="570"/>
        <v>0.77651297348985593</v>
      </c>
      <c r="BX693" s="816">
        <f t="shared" si="547"/>
        <v>159.36990897948098</v>
      </c>
      <c r="BY693" s="755">
        <f t="shared" si="597"/>
        <v>2.963918708935856E-2</v>
      </c>
      <c r="BZ693" s="805">
        <f t="shared" ca="1" si="594"/>
        <v>84.859198254090614</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0</v>
      </c>
      <c r="BE694" s="808">
        <f t="shared" si="552"/>
        <v>1.219149225449369</v>
      </c>
      <c r="BF694" s="808">
        <f t="shared" si="553"/>
        <v>0</v>
      </c>
      <c r="BG694" s="829">
        <f t="shared" si="554"/>
        <v>8.3996383254485885</v>
      </c>
      <c r="BH694" s="829">
        <f t="shared" si="555"/>
        <v>6.6760336784277374</v>
      </c>
      <c r="BI694" s="829">
        <f t="shared" si="556"/>
        <v>0</v>
      </c>
      <c r="BJ694" s="829">
        <f t="shared" si="557"/>
        <v>0</v>
      </c>
      <c r="BK694" s="829">
        <f t="shared" si="558"/>
        <v>0</v>
      </c>
      <c r="BL694" s="810">
        <f t="shared" si="559"/>
        <v>15.804082460835907</v>
      </c>
      <c r="BM694" s="810">
        <f t="shared" si="560"/>
        <v>26.401044119467766</v>
      </c>
      <c r="BN694" s="810">
        <f t="shared" si="561"/>
        <v>1.8961654162236163</v>
      </c>
      <c r="BO694" s="810">
        <f t="shared" si="562"/>
        <v>0</v>
      </c>
      <c r="BP694" s="810">
        <f t="shared" si="563"/>
        <v>12.224800208837806</v>
      </c>
      <c r="BQ694" s="830">
        <f t="shared" si="564"/>
        <v>3.6700197789576832</v>
      </c>
      <c r="BR694" s="830">
        <f t="shared" si="565"/>
        <v>8.3770745778880418</v>
      </c>
      <c r="BS694" s="830">
        <f t="shared" si="566"/>
        <v>8.5503652296992829</v>
      </c>
      <c r="BT694" s="810">
        <f t="shared" si="567"/>
        <v>1.2298470535868831</v>
      </c>
      <c r="BU694" s="810">
        <f t="shared" si="568"/>
        <v>10.362749774616244</v>
      </c>
      <c r="BV694" s="810">
        <f t="shared" si="569"/>
        <v>6.5571091438542179</v>
      </c>
      <c r="BW694" s="830">
        <f t="shared" si="570"/>
        <v>0.46851316327119358</v>
      </c>
      <c r="BX694" s="816">
        <f t="shared" si="547"/>
        <v>111.83659215656435</v>
      </c>
      <c r="BY694" s="755">
        <f t="shared" si="597"/>
        <v>2.0799068654745092E-2</v>
      </c>
      <c r="BZ694" s="805">
        <f t="shared" ca="1" si="594"/>
        <v>111.0172242293536</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0</v>
      </c>
      <c r="BE695" s="808">
        <f t="shared" si="552"/>
        <v>8.2013811275260782</v>
      </c>
      <c r="BF695" s="808">
        <f t="shared" si="553"/>
        <v>0</v>
      </c>
      <c r="BG695" s="829">
        <f t="shared" si="554"/>
        <v>30.430153652406666</v>
      </c>
      <c r="BH695" s="829">
        <f t="shared" si="555"/>
        <v>40.016515247803007</v>
      </c>
      <c r="BI695" s="829">
        <f t="shared" si="556"/>
        <v>0</v>
      </c>
      <c r="BJ695" s="829">
        <f t="shared" si="557"/>
        <v>0</v>
      </c>
      <c r="BK695" s="829">
        <f t="shared" si="558"/>
        <v>0</v>
      </c>
      <c r="BL695" s="810">
        <f t="shared" si="559"/>
        <v>58.652207970439107</v>
      </c>
      <c r="BM695" s="810">
        <f t="shared" si="560"/>
        <v>74.743020812919781</v>
      </c>
      <c r="BN695" s="810">
        <f t="shared" si="561"/>
        <v>6.7917471114272594</v>
      </c>
      <c r="BO695" s="810">
        <f t="shared" si="562"/>
        <v>0</v>
      </c>
      <c r="BP695" s="810">
        <f t="shared" si="563"/>
        <v>36.827553544697842</v>
      </c>
      <c r="BQ695" s="830">
        <f t="shared" si="564"/>
        <v>9.4859945550735496</v>
      </c>
      <c r="BR695" s="830">
        <f t="shared" si="565"/>
        <v>29.243049849121213</v>
      </c>
      <c r="BS695" s="830">
        <f t="shared" si="566"/>
        <v>26.902316325741246</v>
      </c>
      <c r="BT695" s="810">
        <f t="shared" si="567"/>
        <v>3.6070475749403066</v>
      </c>
      <c r="BU695" s="810">
        <f t="shared" si="568"/>
        <v>26.048544189300909</v>
      </c>
      <c r="BV695" s="810">
        <f t="shared" si="569"/>
        <v>19.885272573082389</v>
      </c>
      <c r="BW695" s="830">
        <f t="shared" si="570"/>
        <v>1.2962512390360632</v>
      </c>
      <c r="BX695" s="816">
        <f t="shared" si="547"/>
        <v>372.13105577351541</v>
      </c>
      <c r="BY695" s="755">
        <f t="shared" si="597"/>
        <v>6.9207933006047134E-2</v>
      </c>
      <c r="BZ695" s="805">
        <f t="shared" ca="1" si="594"/>
        <v>95.780498291490346</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0</v>
      </c>
      <c r="BE696" s="808">
        <f t="shared" si="552"/>
        <v>5.4013305928118074</v>
      </c>
      <c r="BF696" s="808">
        <f t="shared" si="553"/>
        <v>0</v>
      </c>
      <c r="BG696" s="829">
        <f t="shared" si="554"/>
        <v>19.253654553482704</v>
      </c>
      <c r="BH696" s="829">
        <f t="shared" si="555"/>
        <v>20.272858948296715</v>
      </c>
      <c r="BI696" s="829">
        <f t="shared" si="556"/>
        <v>0</v>
      </c>
      <c r="BJ696" s="829">
        <f t="shared" si="557"/>
        <v>0</v>
      </c>
      <c r="BK696" s="829">
        <f t="shared" si="558"/>
        <v>0</v>
      </c>
      <c r="BL696" s="810">
        <f t="shared" si="559"/>
        <v>28.968189930269354</v>
      </c>
      <c r="BM696" s="810">
        <f t="shared" si="560"/>
        <v>41.398957779887297</v>
      </c>
      <c r="BN696" s="810">
        <f t="shared" si="561"/>
        <v>3.5464109267613937</v>
      </c>
      <c r="BO696" s="810">
        <f t="shared" si="562"/>
        <v>0</v>
      </c>
      <c r="BP696" s="810">
        <f t="shared" si="563"/>
        <v>22.179272253436118</v>
      </c>
      <c r="BQ696" s="830">
        <f t="shared" si="564"/>
        <v>5.9934069217872992</v>
      </c>
      <c r="BR696" s="830">
        <f t="shared" si="565"/>
        <v>16.145543867158665</v>
      </c>
      <c r="BS696" s="830">
        <f t="shared" si="566"/>
        <v>15.34001781738719</v>
      </c>
      <c r="BT696" s="810">
        <f t="shared" si="567"/>
        <v>2.1559817521541564</v>
      </c>
      <c r="BU696" s="810">
        <f t="shared" si="568"/>
        <v>18.022768761732223</v>
      </c>
      <c r="BV696" s="810">
        <f t="shared" si="569"/>
        <v>11.746653471739263</v>
      </c>
      <c r="BW696" s="830">
        <f t="shared" si="570"/>
        <v>0.58129497853924084</v>
      </c>
      <c r="BX696" s="816">
        <f t="shared" si="547"/>
        <v>211.00634255544338</v>
      </c>
      <c r="BY696" s="755">
        <f t="shared" si="597"/>
        <v>3.9242392143470965E-2</v>
      </c>
      <c r="BZ696" s="805">
        <f t="shared" ca="1" si="594"/>
        <v>93.192728356041073</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0</v>
      </c>
      <c r="BE697" s="808">
        <f t="shared" si="552"/>
        <v>3.5215670052900983</v>
      </c>
      <c r="BF697" s="808">
        <f t="shared" si="553"/>
        <v>0</v>
      </c>
      <c r="BG697" s="829">
        <f t="shared" si="554"/>
        <v>14.475523505784869</v>
      </c>
      <c r="BH697" s="829">
        <f t="shared" si="555"/>
        <v>23.210637707040171</v>
      </c>
      <c r="BI697" s="829">
        <f t="shared" si="556"/>
        <v>0</v>
      </c>
      <c r="BJ697" s="829">
        <f t="shared" si="557"/>
        <v>0</v>
      </c>
      <c r="BK697" s="829">
        <f t="shared" si="558"/>
        <v>0</v>
      </c>
      <c r="BL697" s="810">
        <f t="shared" si="559"/>
        <v>30.389850810587504</v>
      </c>
      <c r="BM697" s="810">
        <f t="shared" si="560"/>
        <v>40.117715986831904</v>
      </c>
      <c r="BN697" s="810">
        <f t="shared" si="561"/>
        <v>4.2558854810782671</v>
      </c>
      <c r="BO697" s="810">
        <f t="shared" si="562"/>
        <v>0</v>
      </c>
      <c r="BP697" s="810">
        <f t="shared" si="563"/>
        <v>21.595860691262569</v>
      </c>
      <c r="BQ697" s="830">
        <f t="shared" si="564"/>
        <v>5.2579539258829904</v>
      </c>
      <c r="BR697" s="830">
        <f t="shared" si="565"/>
        <v>17.511954394957574</v>
      </c>
      <c r="BS697" s="830">
        <f t="shared" si="566"/>
        <v>15.787581597030769</v>
      </c>
      <c r="BT697" s="810">
        <f t="shared" si="567"/>
        <v>1.9644778575329984</v>
      </c>
      <c r="BU697" s="810">
        <f t="shared" si="568"/>
        <v>20.263629095854007</v>
      </c>
      <c r="BV697" s="810">
        <f t="shared" si="569"/>
        <v>13.150337749279531</v>
      </c>
      <c r="BW697" s="830">
        <f t="shared" si="570"/>
        <v>0.68520987821131196</v>
      </c>
      <c r="BX697" s="816">
        <f t="shared" si="547"/>
        <v>212.18818568662456</v>
      </c>
      <c r="BY697" s="755">
        <f t="shared" si="597"/>
        <v>3.9462188150757777E-2</v>
      </c>
      <c r="BZ697" s="805">
        <f t="shared" ca="1" si="594"/>
        <v>103.23190450989344</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0</v>
      </c>
      <c r="BE698" s="808">
        <f t="shared" si="552"/>
        <v>5.2666267949696968</v>
      </c>
      <c r="BF698" s="808">
        <f t="shared" si="553"/>
        <v>0</v>
      </c>
      <c r="BG698" s="829">
        <f t="shared" si="554"/>
        <v>22.216879844040172</v>
      </c>
      <c r="BH698" s="829">
        <f t="shared" si="555"/>
        <v>27.881130707272654</v>
      </c>
      <c r="BI698" s="829">
        <f t="shared" si="556"/>
        <v>0</v>
      </c>
      <c r="BJ698" s="829">
        <f t="shared" si="557"/>
        <v>0</v>
      </c>
      <c r="BK698" s="829">
        <f t="shared" si="558"/>
        <v>0</v>
      </c>
      <c r="BL698" s="810">
        <f t="shared" si="559"/>
        <v>41.149246463405532</v>
      </c>
      <c r="BM698" s="810">
        <f t="shared" si="560"/>
        <v>70.764163456957732</v>
      </c>
      <c r="BN698" s="810">
        <f t="shared" si="561"/>
        <v>4.843528130368699</v>
      </c>
      <c r="BO698" s="810">
        <f t="shared" si="562"/>
        <v>0</v>
      </c>
      <c r="BP698" s="810">
        <f t="shared" si="563"/>
        <v>33.579565930274285</v>
      </c>
      <c r="BQ698" s="830">
        <f t="shared" si="564"/>
        <v>9.220425234509614</v>
      </c>
      <c r="BR698" s="830">
        <f t="shared" si="565"/>
        <v>24.880588074309912</v>
      </c>
      <c r="BS698" s="830">
        <f t="shared" si="566"/>
        <v>27.989721595555292</v>
      </c>
      <c r="BT698" s="810">
        <f t="shared" si="567"/>
        <v>2.8580279315195667</v>
      </c>
      <c r="BU698" s="810">
        <f t="shared" si="568"/>
        <v>22.963609324485628</v>
      </c>
      <c r="BV698" s="810">
        <f t="shared" si="569"/>
        <v>21.11543125398272</v>
      </c>
      <c r="BW698" s="830">
        <f t="shared" si="570"/>
        <v>1.0443740794908336</v>
      </c>
      <c r="BX698" s="816">
        <f t="shared" si="547"/>
        <v>315.77331882114231</v>
      </c>
      <c r="BY698" s="755">
        <f t="shared" si="597"/>
        <v>5.872667264666958E-2</v>
      </c>
      <c r="BZ698" s="805">
        <f t="shared" ca="1" si="594"/>
        <v>105.92438163825261</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0</v>
      </c>
      <c r="BE699" s="808">
        <f t="shared" si="552"/>
        <v>3.1287260536653925</v>
      </c>
      <c r="BF699" s="808">
        <f t="shared" si="553"/>
        <v>0</v>
      </c>
      <c r="BG699" s="829">
        <f t="shared" si="554"/>
        <v>13.147306289338617</v>
      </c>
      <c r="BH699" s="829">
        <f t="shared" si="555"/>
        <v>15.943189145805563</v>
      </c>
      <c r="BI699" s="829">
        <f t="shared" si="556"/>
        <v>0</v>
      </c>
      <c r="BJ699" s="829">
        <f t="shared" si="557"/>
        <v>0</v>
      </c>
      <c r="BK699" s="829">
        <f t="shared" si="558"/>
        <v>0</v>
      </c>
      <c r="BL699" s="810">
        <f t="shared" si="559"/>
        <v>23.310727832995198</v>
      </c>
      <c r="BM699" s="810">
        <f t="shared" si="560"/>
        <v>39.254618469936666</v>
      </c>
      <c r="BN699" s="810">
        <f t="shared" si="561"/>
        <v>2.7210395788572361</v>
      </c>
      <c r="BO699" s="810">
        <f t="shared" si="562"/>
        <v>0</v>
      </c>
      <c r="BP699" s="810">
        <f t="shared" si="563"/>
        <v>18.472797444513752</v>
      </c>
      <c r="BQ699" s="830">
        <f t="shared" si="564"/>
        <v>5.9732908039807091</v>
      </c>
      <c r="BR699" s="830">
        <f t="shared" si="565"/>
        <v>13.673019826459072</v>
      </c>
      <c r="BS699" s="830">
        <f t="shared" si="566"/>
        <v>18.341390745544459</v>
      </c>
      <c r="BT699" s="810">
        <f t="shared" si="567"/>
        <v>2.18710524243519</v>
      </c>
      <c r="BU699" s="810">
        <f t="shared" si="568"/>
        <v>18.629769288370287</v>
      </c>
      <c r="BV699" s="810">
        <f t="shared" si="569"/>
        <v>11.872857030362459</v>
      </c>
      <c r="BW699" s="830">
        <f t="shared" si="570"/>
        <v>0.75457609909783441</v>
      </c>
      <c r="BX699" s="816">
        <f t="shared" si="547"/>
        <v>187.41041385136245</v>
      </c>
      <c r="BY699" s="755">
        <f t="shared" si="597"/>
        <v>3.4854084778010497E-2</v>
      </c>
      <c r="BZ699" s="805">
        <f t="shared" ca="1" si="594"/>
        <v>104.24738146840353</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0</v>
      </c>
      <c r="BE700" s="808">
        <f t="shared" si="552"/>
        <v>5.5869341064757192</v>
      </c>
      <c r="BF700" s="808">
        <f t="shared" si="553"/>
        <v>0</v>
      </c>
      <c r="BG700" s="829">
        <f t="shared" si="554"/>
        <v>24.238090752681245</v>
      </c>
      <c r="BH700" s="829">
        <f t="shared" si="555"/>
        <v>29.939030681861571</v>
      </c>
      <c r="BI700" s="829">
        <f t="shared" si="556"/>
        <v>0</v>
      </c>
      <c r="BJ700" s="829">
        <f t="shared" si="557"/>
        <v>0</v>
      </c>
      <c r="BK700" s="829">
        <f t="shared" si="558"/>
        <v>0</v>
      </c>
      <c r="BL700" s="810">
        <f t="shared" si="559"/>
        <v>39.925726504215788</v>
      </c>
      <c r="BM700" s="810">
        <f t="shared" si="560"/>
        <v>59.879948459902636</v>
      </c>
      <c r="BN700" s="810">
        <f t="shared" si="561"/>
        <v>3.9874605215477996</v>
      </c>
      <c r="BO700" s="810">
        <f t="shared" si="562"/>
        <v>0</v>
      </c>
      <c r="BP700" s="810">
        <f t="shared" si="563"/>
        <v>27.879597242564575</v>
      </c>
      <c r="BQ700" s="830">
        <f t="shared" si="564"/>
        <v>7.772449386251596</v>
      </c>
      <c r="BR700" s="830">
        <f t="shared" si="565"/>
        <v>18.24111100885046</v>
      </c>
      <c r="BS700" s="830">
        <f t="shared" si="566"/>
        <v>22.518918152593354</v>
      </c>
      <c r="BT700" s="810">
        <f t="shared" si="567"/>
        <v>3.3465410887418683</v>
      </c>
      <c r="BU700" s="810">
        <f t="shared" si="568"/>
        <v>22.90233735453095</v>
      </c>
      <c r="BV700" s="810">
        <f t="shared" si="569"/>
        <v>15.596882625515036</v>
      </c>
      <c r="BW700" s="830">
        <f t="shared" si="570"/>
        <v>0.89042930427906952</v>
      </c>
      <c r="BX700" s="816">
        <f t="shared" si="547"/>
        <v>282.70545719001166</v>
      </c>
      <c r="BY700" s="755">
        <f t="shared" si="597"/>
        <v>5.2576800667660711E-2</v>
      </c>
      <c r="BZ700" s="805">
        <f t="shared" ca="1" si="594"/>
        <v>97.731341591360049</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0</v>
      </c>
      <c r="BE701" s="808">
        <f t="shared" si="552"/>
        <v>1.0072571712641272</v>
      </c>
      <c r="BF701" s="808">
        <f t="shared" si="553"/>
        <v>0</v>
      </c>
      <c r="BG701" s="829">
        <f t="shared" si="554"/>
        <v>5.7763658375546845</v>
      </c>
      <c r="BH701" s="829">
        <f t="shared" si="555"/>
        <v>7.0047575599713765</v>
      </c>
      <c r="BI701" s="829">
        <f t="shared" si="556"/>
        <v>0</v>
      </c>
      <c r="BJ701" s="829">
        <f t="shared" si="557"/>
        <v>0</v>
      </c>
      <c r="BK701" s="829">
        <f t="shared" si="558"/>
        <v>0</v>
      </c>
      <c r="BL701" s="810">
        <f t="shared" si="559"/>
        <v>12.679974214783858</v>
      </c>
      <c r="BM701" s="810">
        <f t="shared" si="560"/>
        <v>13.799589110592324</v>
      </c>
      <c r="BN701" s="810">
        <f t="shared" si="561"/>
        <v>1.0026492621089256</v>
      </c>
      <c r="BO701" s="810">
        <f t="shared" si="562"/>
        <v>0</v>
      </c>
      <c r="BP701" s="810">
        <f t="shared" si="563"/>
        <v>7.4284888034711347</v>
      </c>
      <c r="BQ701" s="830">
        <f t="shared" si="564"/>
        <v>2.4400342832171216</v>
      </c>
      <c r="BR701" s="830">
        <f t="shared" si="565"/>
        <v>7.4202221718622274</v>
      </c>
      <c r="BS701" s="830">
        <f t="shared" si="566"/>
        <v>5.8858145829070372</v>
      </c>
      <c r="BT701" s="810">
        <f t="shared" si="567"/>
        <v>1.0334360366539335</v>
      </c>
      <c r="BU701" s="810">
        <f t="shared" si="568"/>
        <v>5.9963297008199428</v>
      </c>
      <c r="BV701" s="810">
        <f t="shared" si="569"/>
        <v>2.9808379619575232</v>
      </c>
      <c r="BW701" s="830">
        <f t="shared" si="570"/>
        <v>0.13671050592020834</v>
      </c>
      <c r="BX701" s="816">
        <f t="shared" si="547"/>
        <v>74.592467203084425</v>
      </c>
      <c r="BY701" s="755">
        <f t="shared" si="597"/>
        <v>1.3872506453986317E-2</v>
      </c>
      <c r="BZ701" s="805">
        <f t="shared" ca="1" si="594"/>
        <v>102.92712682023581</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0</v>
      </c>
      <c r="BE702" s="808">
        <f t="shared" si="552"/>
        <v>3.7380850819984501</v>
      </c>
      <c r="BF702" s="808">
        <f t="shared" si="553"/>
        <v>0</v>
      </c>
      <c r="BG702" s="829">
        <f t="shared" si="554"/>
        <v>13.152636279885407</v>
      </c>
      <c r="BH702" s="829">
        <f t="shared" si="555"/>
        <v>23.640493448545119</v>
      </c>
      <c r="BI702" s="829">
        <f t="shared" si="556"/>
        <v>0</v>
      </c>
      <c r="BJ702" s="829">
        <f t="shared" si="557"/>
        <v>0</v>
      </c>
      <c r="BK702" s="829">
        <f t="shared" si="558"/>
        <v>0</v>
      </c>
      <c r="BL702" s="810">
        <f t="shared" si="559"/>
        <v>26.546352829224141</v>
      </c>
      <c r="BM702" s="810">
        <f t="shared" si="560"/>
        <v>34.9601616662259</v>
      </c>
      <c r="BN702" s="810">
        <f t="shared" si="561"/>
        <v>3.3478758673883169</v>
      </c>
      <c r="BO702" s="810">
        <f t="shared" si="562"/>
        <v>0</v>
      </c>
      <c r="BP702" s="810">
        <f t="shared" si="563"/>
        <v>18.840301499975808</v>
      </c>
      <c r="BQ702" s="830">
        <f t="shared" si="564"/>
        <v>5.0215521023571066</v>
      </c>
      <c r="BR702" s="830">
        <f t="shared" si="565"/>
        <v>12.220756675549504</v>
      </c>
      <c r="BS702" s="830">
        <f t="shared" si="566"/>
        <v>11.699147983151132</v>
      </c>
      <c r="BT702" s="810">
        <f t="shared" si="567"/>
        <v>1.932756490541186</v>
      </c>
      <c r="BU702" s="810">
        <f t="shared" si="568"/>
        <v>13.202269734540275</v>
      </c>
      <c r="BV702" s="810">
        <f t="shared" si="569"/>
        <v>10.492106662937868</v>
      </c>
      <c r="BW702" s="830">
        <f t="shared" si="570"/>
        <v>0.76967889768288245</v>
      </c>
      <c r="BX702" s="816">
        <f t="shared" si="547"/>
        <v>179.56417522000308</v>
      </c>
      <c r="BY702" s="755">
        <f t="shared" si="597"/>
        <v>3.3394862417705611E-2</v>
      </c>
      <c r="BZ702" s="805">
        <f t="shared" ca="1" si="594"/>
        <v>98.534750006881325</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0</v>
      </c>
      <c r="BE704" s="808">
        <f t="shared" si="552"/>
        <v>12.342827167057463</v>
      </c>
      <c r="BF704" s="808">
        <f t="shared" si="553"/>
        <v>0</v>
      </c>
      <c r="BG704" s="829">
        <f t="shared" si="554"/>
        <v>42.651234167031795</v>
      </c>
      <c r="BH704" s="829">
        <f t="shared" si="555"/>
        <v>48.238535058573717</v>
      </c>
      <c r="BI704" s="829">
        <f t="shared" si="556"/>
        <v>0</v>
      </c>
      <c r="BJ704" s="829">
        <f t="shared" si="557"/>
        <v>0</v>
      </c>
      <c r="BK704" s="829">
        <f t="shared" si="558"/>
        <v>0</v>
      </c>
      <c r="BL704" s="810">
        <f t="shared" si="559"/>
        <v>62.396753950703996</v>
      </c>
      <c r="BM704" s="810">
        <f t="shared" si="560"/>
        <v>75.651074468401973</v>
      </c>
      <c r="BN704" s="810">
        <f t="shared" si="561"/>
        <v>6.2652638214320628</v>
      </c>
      <c r="BO704" s="810">
        <f t="shared" si="562"/>
        <v>0</v>
      </c>
      <c r="BP704" s="810">
        <f t="shared" si="563"/>
        <v>42.567449875057562</v>
      </c>
      <c r="BQ704" s="830">
        <f t="shared" si="564"/>
        <v>21.730332515375203</v>
      </c>
      <c r="BR704" s="830">
        <f t="shared" si="565"/>
        <v>34.856410900494858</v>
      </c>
      <c r="BS704" s="830">
        <f t="shared" si="566"/>
        <v>31.901383036103915</v>
      </c>
      <c r="BT704" s="810">
        <f t="shared" si="567"/>
        <v>5.3031474230723603</v>
      </c>
      <c r="BU704" s="810">
        <f t="shared" si="568"/>
        <v>27.342709527066123</v>
      </c>
      <c r="BV704" s="810">
        <f t="shared" si="569"/>
        <v>22.359049566434614</v>
      </c>
      <c r="BW704" s="830">
        <f t="shared" si="570"/>
        <v>5.3366782317403683</v>
      </c>
      <c r="BX704" s="816">
        <f t="shared" ref="BX704:BX767" si="601">IF(SUM(BB704:BW704)=0,"",SUM(BB704:BW704))</f>
        <v>438.94284970854608</v>
      </c>
      <c r="BY704" s="755">
        <f t="shared" si="597"/>
        <v>8.1633410769675674E-2</v>
      </c>
      <c r="BZ704" s="805">
        <f t="shared" ca="1" si="594"/>
        <v>81.040326831105588</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0</v>
      </c>
      <c r="BE705" s="808">
        <f t="shared" si="552"/>
        <v>52.904215861942731</v>
      </c>
      <c r="BF705" s="808">
        <f t="shared" si="553"/>
        <v>0</v>
      </c>
      <c r="BG705" s="829">
        <f t="shared" si="554"/>
        <v>222.46816540546968</v>
      </c>
      <c r="BH705" s="829">
        <f t="shared" si="555"/>
        <v>257.25866686789823</v>
      </c>
      <c r="BI705" s="829">
        <f t="shared" si="556"/>
        <v>0</v>
      </c>
      <c r="BJ705" s="829">
        <f t="shared" si="557"/>
        <v>0</v>
      </c>
      <c r="BK705" s="829">
        <f t="shared" si="558"/>
        <v>0</v>
      </c>
      <c r="BL705" s="810">
        <f t="shared" si="559"/>
        <v>387.61244095929169</v>
      </c>
      <c r="BM705" s="810">
        <f t="shared" si="560"/>
        <v>499.51193026637532</v>
      </c>
      <c r="BN705" s="810">
        <f t="shared" si="561"/>
        <v>38.711613821798657</v>
      </c>
      <c r="BO705" s="810">
        <f t="shared" si="562"/>
        <v>0</v>
      </c>
      <c r="BP705" s="810">
        <f t="shared" si="563"/>
        <v>275.44802142433662</v>
      </c>
      <c r="BQ705" s="830">
        <f t="shared" si="564"/>
        <v>100.90353364669951</v>
      </c>
      <c r="BR705" s="830">
        <f t="shared" si="565"/>
        <v>239.22864748710967</v>
      </c>
      <c r="BS705" s="830">
        <f t="shared" si="566"/>
        <v>227.70296562355747</v>
      </c>
      <c r="BT705" s="810">
        <f t="shared" si="567"/>
        <v>32.381679492435921</v>
      </c>
      <c r="BU705" s="810">
        <f t="shared" si="568"/>
        <v>230.26972083509989</v>
      </c>
      <c r="BV705" s="810">
        <f t="shared" si="569"/>
        <v>164.14623756187916</v>
      </c>
      <c r="BW705" s="830">
        <f t="shared" si="570"/>
        <v>15.462211808300161</v>
      </c>
      <c r="BX705" s="816">
        <f t="shared" si="601"/>
        <v>2744.0100510621955</v>
      </c>
      <c r="BY705" s="755">
        <f t="shared" si="597"/>
        <v>0.51032361001714632</v>
      </c>
      <c r="BZ705" s="805">
        <f t="shared" ca="1" si="594"/>
        <v>96.053212633672103</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0</v>
      </c>
      <c r="BE706" s="808">
        <f t="shared" si="552"/>
        <v>31.744449511317875</v>
      </c>
      <c r="BF706" s="808">
        <f t="shared" si="553"/>
        <v>0</v>
      </c>
      <c r="BG706" s="829">
        <f t="shared" si="554"/>
        <v>144.58280009505157</v>
      </c>
      <c r="BH706" s="829">
        <f t="shared" si="555"/>
        <v>183.24354917310626</v>
      </c>
      <c r="BI706" s="829">
        <f t="shared" si="556"/>
        <v>0</v>
      </c>
      <c r="BJ706" s="829">
        <f t="shared" si="557"/>
        <v>0</v>
      </c>
      <c r="BK706" s="829">
        <f t="shared" si="558"/>
        <v>0</v>
      </c>
      <c r="BL706" s="810">
        <f t="shared" si="559"/>
        <v>293.74934147945362</v>
      </c>
      <c r="BM706" s="810">
        <f t="shared" si="560"/>
        <v>411.41629506913137</v>
      </c>
      <c r="BN706" s="810">
        <f t="shared" si="561"/>
        <v>31.587721068898411</v>
      </c>
      <c r="BO706" s="810">
        <f t="shared" si="562"/>
        <v>0</v>
      </c>
      <c r="BP706" s="810">
        <f t="shared" si="563"/>
        <v>230.50884441490331</v>
      </c>
      <c r="BQ706" s="830">
        <f t="shared" si="564"/>
        <v>67.899755585007668</v>
      </c>
      <c r="BR706" s="830">
        <f t="shared" si="565"/>
        <v>194.35855365494763</v>
      </c>
      <c r="BS706" s="830">
        <f t="shared" si="566"/>
        <v>192.33538534388876</v>
      </c>
      <c r="BT706" s="810">
        <f t="shared" si="567"/>
        <v>27.482386454394479</v>
      </c>
      <c r="BU706" s="810">
        <f t="shared" si="568"/>
        <v>188.58175300006201</v>
      </c>
      <c r="BV706" s="810">
        <f t="shared" si="569"/>
        <v>140.99086539345043</v>
      </c>
      <c r="BW706" s="830">
        <f t="shared" si="570"/>
        <v>11.17242754159356</v>
      </c>
      <c r="BX706" s="816">
        <f t="shared" si="601"/>
        <v>2149.6541277852066</v>
      </c>
      <c r="BY706" s="755">
        <f t="shared" si="597"/>
        <v>0.39978689376700882</v>
      </c>
      <c r="BZ706" s="805">
        <f t="shared" ca="1" si="594"/>
        <v>104.40919812763158</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0</v>
      </c>
      <c r="BE708" s="808">
        <f t="shared" si="552"/>
        <v>1.2447803421162229</v>
      </c>
      <c r="BF708" s="808">
        <f t="shared" si="553"/>
        <v>0</v>
      </c>
      <c r="BG708" s="829">
        <f t="shared" si="554"/>
        <v>8.4771187291489074</v>
      </c>
      <c r="BH708" s="829">
        <f t="shared" si="555"/>
        <v>5.8567624146739901</v>
      </c>
      <c r="BI708" s="829">
        <f t="shared" si="556"/>
        <v>0</v>
      </c>
      <c r="BJ708" s="829">
        <f t="shared" si="557"/>
        <v>0</v>
      </c>
      <c r="BK708" s="829">
        <f t="shared" si="558"/>
        <v>0</v>
      </c>
      <c r="BL708" s="810">
        <f t="shared" si="559"/>
        <v>8.1672230744891863</v>
      </c>
      <c r="BM708" s="810">
        <f t="shared" si="560"/>
        <v>11.548771964854993</v>
      </c>
      <c r="BN708" s="810">
        <f t="shared" si="561"/>
        <v>0.91844117851384088</v>
      </c>
      <c r="BO708" s="810">
        <f t="shared" si="562"/>
        <v>0</v>
      </c>
      <c r="BP708" s="810">
        <f t="shared" si="563"/>
        <v>6.5350622317330984</v>
      </c>
      <c r="BQ708" s="830">
        <f t="shared" si="564"/>
        <v>2.3239702699337861</v>
      </c>
      <c r="BR708" s="830">
        <f t="shared" si="565"/>
        <v>2.9901002308641917</v>
      </c>
      <c r="BS708" s="830">
        <f t="shared" si="566"/>
        <v>3.9748180237228992</v>
      </c>
      <c r="BT708" s="810">
        <f t="shared" si="567"/>
        <v>0.41928883094050534</v>
      </c>
      <c r="BU708" s="810">
        <f t="shared" si="568"/>
        <v>2.7004261574303641</v>
      </c>
      <c r="BV708" s="810">
        <f t="shared" si="569"/>
        <v>2.2761393679627431</v>
      </c>
      <c r="BW708" s="830">
        <f t="shared" si="570"/>
        <v>1.0292405875025592</v>
      </c>
      <c r="BX708" s="816">
        <f t="shared" si="601"/>
        <v>58.462143403887282</v>
      </c>
      <c r="BY708" s="755">
        <f t="shared" si="597"/>
        <v>1.0872632211993171E-2</v>
      </c>
      <c r="BZ708" s="805">
        <f t="shared" ca="1" si="594"/>
        <v>85.696151326847499</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0</v>
      </c>
      <c r="BE709" s="808">
        <f t="shared" si="552"/>
        <v>5.6941411385675913</v>
      </c>
      <c r="BF709" s="808">
        <f t="shared" si="553"/>
        <v>0</v>
      </c>
      <c r="BG709" s="829">
        <f t="shared" si="554"/>
        <v>25.555083306217725</v>
      </c>
      <c r="BH709" s="829">
        <f t="shared" si="555"/>
        <v>29.987872615503569</v>
      </c>
      <c r="BI709" s="829">
        <f t="shared" si="556"/>
        <v>0</v>
      </c>
      <c r="BJ709" s="829">
        <f t="shared" si="557"/>
        <v>0</v>
      </c>
      <c r="BK709" s="829">
        <f t="shared" si="558"/>
        <v>0</v>
      </c>
      <c r="BL709" s="810">
        <f t="shared" si="559"/>
        <v>48.219475128717043</v>
      </c>
      <c r="BM709" s="810">
        <f t="shared" si="560"/>
        <v>47.459200996829473</v>
      </c>
      <c r="BN709" s="810">
        <f t="shared" si="561"/>
        <v>5.6661159730136053</v>
      </c>
      <c r="BO709" s="810">
        <f t="shared" si="562"/>
        <v>0</v>
      </c>
      <c r="BP709" s="810">
        <f t="shared" si="563"/>
        <v>34.420100034883916</v>
      </c>
      <c r="BQ709" s="830">
        <f t="shared" si="564"/>
        <v>13.974998825662659</v>
      </c>
      <c r="BR709" s="830">
        <f t="shared" si="565"/>
        <v>25.477582555866455</v>
      </c>
      <c r="BS709" s="830">
        <f t="shared" si="566"/>
        <v>25.848235142195584</v>
      </c>
      <c r="BT709" s="810">
        <f t="shared" si="567"/>
        <v>4.2504295533293348</v>
      </c>
      <c r="BU709" s="810">
        <f t="shared" si="568"/>
        <v>25.468892064745159</v>
      </c>
      <c r="BV709" s="810">
        <f t="shared" si="569"/>
        <v>20.110907823120641</v>
      </c>
      <c r="BW709" s="830">
        <f t="shared" si="570"/>
        <v>3.0872944283096402</v>
      </c>
      <c r="BX709" s="816">
        <f t="shared" si="601"/>
        <v>315.22032958696241</v>
      </c>
      <c r="BY709" s="755">
        <f t="shared" si="597"/>
        <v>5.8623829196013097E-2</v>
      </c>
      <c r="BZ709" s="805">
        <f t="shared" ca="1" si="594"/>
        <v>95.266590037560391</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0</v>
      </c>
      <c r="BE710" s="808">
        <f t="shared" si="552"/>
        <v>3.1976551393299566</v>
      </c>
      <c r="BF710" s="808">
        <f t="shared" si="553"/>
        <v>0</v>
      </c>
      <c r="BG710" s="829">
        <f t="shared" si="554"/>
        <v>17.897725418821643</v>
      </c>
      <c r="BH710" s="829">
        <f t="shared" si="555"/>
        <v>20.345262617854292</v>
      </c>
      <c r="BI710" s="829">
        <f t="shared" si="556"/>
        <v>0</v>
      </c>
      <c r="BJ710" s="829">
        <f t="shared" si="557"/>
        <v>0</v>
      </c>
      <c r="BK710" s="829">
        <f t="shared" si="558"/>
        <v>0</v>
      </c>
      <c r="BL710" s="810">
        <f t="shared" si="559"/>
        <v>32.096174053475259</v>
      </c>
      <c r="BM710" s="810">
        <f t="shared" si="560"/>
        <v>50.981502197579175</v>
      </c>
      <c r="BN710" s="810">
        <f t="shared" si="561"/>
        <v>4.3009214976510277</v>
      </c>
      <c r="BO710" s="810">
        <f t="shared" si="562"/>
        <v>0</v>
      </c>
      <c r="BP710" s="810">
        <f t="shared" si="563"/>
        <v>28.356735258030756</v>
      </c>
      <c r="BQ710" s="830">
        <f t="shared" si="564"/>
        <v>8.858467658631298</v>
      </c>
      <c r="BR710" s="830">
        <f t="shared" si="565"/>
        <v>22.993995334611327</v>
      </c>
      <c r="BS710" s="830">
        <f t="shared" si="566"/>
        <v>20.638344864258023</v>
      </c>
      <c r="BT710" s="810">
        <f t="shared" si="567"/>
        <v>3.9497278843665158</v>
      </c>
      <c r="BU710" s="810">
        <f t="shared" si="568"/>
        <v>19.864307550671182</v>
      </c>
      <c r="BV710" s="810">
        <f t="shared" si="569"/>
        <v>16.742062172966428</v>
      </c>
      <c r="BW710" s="830">
        <f t="shared" si="570"/>
        <v>1.4724911148890087</v>
      </c>
      <c r="BX710" s="816">
        <f t="shared" si="601"/>
        <v>251.69537276313591</v>
      </c>
      <c r="BY710" s="755">
        <f t="shared" si="597"/>
        <v>4.6809628559259048E-2</v>
      </c>
      <c r="BZ710" s="805">
        <f t="shared" ca="1" si="594"/>
        <v>103.35041938825069</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0</v>
      </c>
      <c r="BE712" s="808">
        <f t="shared" si="606"/>
        <v>2.3522412160962602</v>
      </c>
      <c r="BF712" s="808">
        <f t="shared" si="607"/>
        <v>0</v>
      </c>
      <c r="BG712" s="829">
        <f t="shared" si="608"/>
        <v>6.6305836281097763</v>
      </c>
      <c r="BH712" s="829">
        <f t="shared" si="609"/>
        <v>12.054706735692379</v>
      </c>
      <c r="BI712" s="829">
        <f t="shared" si="610"/>
        <v>0</v>
      </c>
      <c r="BJ712" s="829">
        <f t="shared" si="611"/>
        <v>0</v>
      </c>
      <c r="BK712" s="829">
        <f t="shared" si="612"/>
        <v>0</v>
      </c>
      <c r="BL712" s="810">
        <f t="shared" si="613"/>
        <v>14.256790832061121</v>
      </c>
      <c r="BM712" s="810">
        <f t="shared" si="614"/>
        <v>13.456285914256007</v>
      </c>
      <c r="BN712" s="810">
        <f t="shared" si="615"/>
        <v>1.4102682098622468</v>
      </c>
      <c r="BO712" s="810">
        <f t="shared" si="616"/>
        <v>0</v>
      </c>
      <c r="BP712" s="810">
        <f t="shared" si="617"/>
        <v>7.7779826588930687</v>
      </c>
      <c r="BQ712" s="830">
        <f t="shared" si="618"/>
        <v>7.0709907268033536</v>
      </c>
      <c r="BR712" s="830">
        <f t="shared" si="619"/>
        <v>9.4924435151097715</v>
      </c>
      <c r="BS712" s="830">
        <f t="shared" si="620"/>
        <v>5.8204602476735321</v>
      </c>
      <c r="BT712" s="810">
        <f t="shared" si="621"/>
        <v>0.87926831427535379</v>
      </c>
      <c r="BU712" s="810">
        <f t="shared" si="622"/>
        <v>6.2525746792914054</v>
      </c>
      <c r="BV712" s="810">
        <f t="shared" si="623"/>
        <v>2.6542331904007086</v>
      </c>
      <c r="BW712" s="830">
        <f t="shared" si="624"/>
        <v>2.5760948979174239</v>
      </c>
      <c r="BX712" s="816">
        <f t="shared" si="601"/>
        <v>92.684924766442393</v>
      </c>
      <c r="BY712" s="755">
        <f t="shared" si="597"/>
        <v>1.7237293056805356E-2</v>
      </c>
      <c r="BZ712" s="805">
        <f t="shared" ref="BZ712:BZ775" ca="1" si="648">IFERROR(IF(DA712&gt;0,BY712/DA712*100,""),"")</f>
        <v>80.621341787475359</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0</v>
      </c>
      <c r="BE713" s="808">
        <f t="shared" si="606"/>
        <v>7.2732303958155047</v>
      </c>
      <c r="BF713" s="808">
        <f t="shared" si="607"/>
        <v>0</v>
      </c>
      <c r="BG713" s="829">
        <f t="shared" si="608"/>
        <v>36.133889159106786</v>
      </c>
      <c r="BH713" s="829">
        <f t="shared" si="609"/>
        <v>42.149239661565979</v>
      </c>
      <c r="BI713" s="829">
        <f t="shared" si="610"/>
        <v>0</v>
      </c>
      <c r="BJ713" s="829">
        <f t="shared" si="611"/>
        <v>0</v>
      </c>
      <c r="BK713" s="829">
        <f t="shared" si="612"/>
        <v>0</v>
      </c>
      <c r="BL713" s="810">
        <f t="shared" si="613"/>
        <v>58.582087929965986</v>
      </c>
      <c r="BM713" s="810">
        <f t="shared" si="614"/>
        <v>99.944554027176309</v>
      </c>
      <c r="BN713" s="810">
        <f t="shared" si="615"/>
        <v>7.5612756683993725</v>
      </c>
      <c r="BO713" s="810">
        <f t="shared" si="616"/>
        <v>0</v>
      </c>
      <c r="BP713" s="810">
        <f t="shared" si="617"/>
        <v>51.609978957950283</v>
      </c>
      <c r="BQ713" s="830">
        <f t="shared" si="618"/>
        <v>21.335414274486755</v>
      </c>
      <c r="BR713" s="830">
        <f t="shared" si="619"/>
        <v>45.815640985317351</v>
      </c>
      <c r="BS713" s="830">
        <f t="shared" si="620"/>
        <v>44.57397368624455</v>
      </c>
      <c r="BT713" s="810">
        <f t="shared" si="621"/>
        <v>7.3258780491260911</v>
      </c>
      <c r="BU713" s="810">
        <f t="shared" si="622"/>
        <v>45.71108286848051</v>
      </c>
      <c r="BV713" s="810">
        <f t="shared" si="623"/>
        <v>36.94441942698689</v>
      </c>
      <c r="BW713" s="830">
        <f t="shared" si="624"/>
        <v>4.8103877457863762</v>
      </c>
      <c r="BX713" s="816">
        <f t="shared" si="601"/>
        <v>509.77105283640873</v>
      </c>
      <c r="BY713" s="755">
        <f t="shared" si="597"/>
        <v>9.4805849513931326E-2</v>
      </c>
      <c r="BZ713" s="805">
        <f t="shared" ca="1" si="648"/>
        <v>100.88864036844308</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0</v>
      </c>
      <c r="BE714" s="808">
        <f t="shared" si="606"/>
        <v>1.0801649501294754</v>
      </c>
      <c r="BF714" s="808">
        <f t="shared" si="607"/>
        <v>0</v>
      </c>
      <c r="BG714" s="829">
        <f t="shared" si="608"/>
        <v>5.3727574186869642</v>
      </c>
      <c r="BH714" s="829">
        <f t="shared" si="609"/>
        <v>10.274358150168688</v>
      </c>
      <c r="BI714" s="829">
        <f t="shared" si="610"/>
        <v>0</v>
      </c>
      <c r="BJ714" s="829">
        <f t="shared" si="611"/>
        <v>0</v>
      </c>
      <c r="BK714" s="829">
        <f t="shared" si="612"/>
        <v>0</v>
      </c>
      <c r="BL714" s="810">
        <f t="shared" si="613"/>
        <v>15.374873275410957</v>
      </c>
      <c r="BM714" s="810">
        <f t="shared" si="614"/>
        <v>21.542890276758143</v>
      </c>
      <c r="BN714" s="810">
        <f t="shared" si="615"/>
        <v>2.4124569054928289</v>
      </c>
      <c r="BO714" s="810">
        <f t="shared" si="616"/>
        <v>0</v>
      </c>
      <c r="BP714" s="810">
        <f t="shared" si="617"/>
        <v>12.02124603251373</v>
      </c>
      <c r="BQ714" s="830">
        <f t="shared" si="618"/>
        <v>5.5978194618237103</v>
      </c>
      <c r="BR714" s="830">
        <f t="shared" si="619"/>
        <v>17.284647914925785</v>
      </c>
      <c r="BS714" s="830">
        <f t="shared" si="620"/>
        <v>11.699478561928741</v>
      </c>
      <c r="BT714" s="810">
        <f t="shared" si="621"/>
        <v>1.9145530925729082</v>
      </c>
      <c r="BU714" s="810">
        <f t="shared" si="622"/>
        <v>16.279717628573593</v>
      </c>
      <c r="BV714" s="810">
        <f t="shared" si="623"/>
        <v>10.393288216824359</v>
      </c>
      <c r="BW714" s="830">
        <f t="shared" si="624"/>
        <v>2.7219218762567041</v>
      </c>
      <c r="BX714" s="816">
        <f t="shared" si="601"/>
        <v>133.97017376206659</v>
      </c>
      <c r="BY714" s="755">
        <f t="shared" si="597"/>
        <v>2.491541263940238E-2</v>
      </c>
      <c r="BZ714" s="805">
        <f t="shared" ca="1" si="648"/>
        <v>106.62371072515653</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0</v>
      </c>
      <c r="BE716" s="808">
        <f t="shared" si="606"/>
        <v>53.028083600085047</v>
      </c>
      <c r="BF716" s="808">
        <f t="shared" si="607"/>
        <v>0</v>
      </c>
      <c r="BG716" s="829">
        <f t="shared" si="608"/>
        <v>204.79538821285217</v>
      </c>
      <c r="BH716" s="829">
        <f t="shared" si="609"/>
        <v>237.20212796687824</v>
      </c>
      <c r="BI716" s="829">
        <f t="shared" si="610"/>
        <v>0</v>
      </c>
      <c r="BJ716" s="829">
        <f t="shared" si="611"/>
        <v>0</v>
      </c>
      <c r="BK716" s="829">
        <f t="shared" si="612"/>
        <v>0</v>
      </c>
      <c r="BL716" s="810">
        <f t="shared" si="613"/>
        <v>371.81407247869112</v>
      </c>
      <c r="BM716" s="810">
        <f t="shared" si="614"/>
        <v>488.31489152963161</v>
      </c>
      <c r="BN716" s="810">
        <f t="shared" si="615"/>
        <v>34.388446380732681</v>
      </c>
      <c r="BO716" s="810">
        <f t="shared" si="616"/>
        <v>0</v>
      </c>
      <c r="BP716" s="810">
        <f t="shared" si="617"/>
        <v>262.86592124049031</v>
      </c>
      <c r="BQ716" s="830">
        <f t="shared" si="618"/>
        <v>92.918403025007933</v>
      </c>
      <c r="BR716" s="830">
        <f t="shared" si="619"/>
        <v>184.22348185979521</v>
      </c>
      <c r="BS716" s="830">
        <f t="shared" si="620"/>
        <v>196.41430203942011</v>
      </c>
      <c r="BT716" s="810">
        <f t="shared" si="621"/>
        <v>27.848334464433879</v>
      </c>
      <c r="BU716" s="810">
        <f t="shared" si="622"/>
        <v>184.88450439392102</v>
      </c>
      <c r="BV716" s="810">
        <f t="shared" si="623"/>
        <v>137.58543989226982</v>
      </c>
      <c r="BW716" s="830">
        <f t="shared" si="624"/>
        <v>11.666244549137208</v>
      </c>
      <c r="BX716" s="816">
        <f t="shared" si="601"/>
        <v>2487.9496416333454</v>
      </c>
      <c r="BY716" s="755">
        <f t="shared" si="597"/>
        <v>0.46270218367739363</v>
      </c>
      <c r="BZ716" s="805">
        <f t="shared" ca="1" si="648"/>
        <v>94.897994285635022</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0</v>
      </c>
      <c r="BE717" s="808">
        <f t="shared" si="606"/>
        <v>72.774413505620416</v>
      </c>
      <c r="BF717" s="808">
        <f t="shared" si="607"/>
        <v>0</v>
      </c>
      <c r="BG717" s="829">
        <f t="shared" si="608"/>
        <v>284.10684178812107</v>
      </c>
      <c r="BH717" s="829">
        <f t="shared" si="609"/>
        <v>333.70159198314445</v>
      </c>
      <c r="BI717" s="829">
        <f t="shared" si="610"/>
        <v>0</v>
      </c>
      <c r="BJ717" s="829">
        <f t="shared" si="611"/>
        <v>0</v>
      </c>
      <c r="BK717" s="829">
        <f t="shared" si="612"/>
        <v>0</v>
      </c>
      <c r="BL717" s="810">
        <f t="shared" si="613"/>
        <v>556.09765123023737</v>
      </c>
      <c r="BM717" s="810">
        <f t="shared" si="614"/>
        <v>731.03699030273606</v>
      </c>
      <c r="BN717" s="810">
        <f t="shared" si="615"/>
        <v>51.73656292171497</v>
      </c>
      <c r="BO717" s="810">
        <f t="shared" si="616"/>
        <v>0</v>
      </c>
      <c r="BP717" s="810">
        <f t="shared" si="617"/>
        <v>383.17421119544059</v>
      </c>
      <c r="BQ717" s="830">
        <f t="shared" si="618"/>
        <v>126.24662431912438</v>
      </c>
      <c r="BR717" s="830">
        <f t="shared" si="619"/>
        <v>285.58348523297087</v>
      </c>
      <c r="BS717" s="830">
        <f t="shared" si="620"/>
        <v>283.83331990494008</v>
      </c>
      <c r="BT717" s="810">
        <f t="shared" si="621"/>
        <v>37.486918071488972</v>
      </c>
      <c r="BU717" s="810">
        <f t="shared" si="622"/>
        <v>266.58531305935605</v>
      </c>
      <c r="BV717" s="810">
        <f t="shared" si="623"/>
        <v>203.50932380870483</v>
      </c>
      <c r="BW717" s="830">
        <f t="shared" si="624"/>
        <v>14.647388552005896</v>
      </c>
      <c r="BX717" s="816">
        <f t="shared" si="601"/>
        <v>3630.5206358756059</v>
      </c>
      <c r="BY717" s="755">
        <f t="shared" ref="BY717:BY780" si="651">IF(BX717&lt;&gt;"", BX717 / $BX$5, "")</f>
        <v>0.67519446454818777</v>
      </c>
      <c r="BZ717" s="805">
        <f t="shared" ca="1" si="648"/>
        <v>97.843643692912977</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0</v>
      </c>
      <c r="BE719" s="808">
        <f t="shared" si="606"/>
        <v>23.042951093338832</v>
      </c>
      <c r="BF719" s="808">
        <f t="shared" si="607"/>
        <v>0</v>
      </c>
      <c r="BG719" s="829">
        <f t="shared" si="608"/>
        <v>98.693147544149085</v>
      </c>
      <c r="BH719" s="829">
        <f t="shared" si="609"/>
        <v>120.47125318400752</v>
      </c>
      <c r="BI719" s="829">
        <f t="shared" si="610"/>
        <v>0</v>
      </c>
      <c r="BJ719" s="829">
        <f t="shared" si="611"/>
        <v>0</v>
      </c>
      <c r="BK719" s="829">
        <f t="shared" si="612"/>
        <v>0</v>
      </c>
      <c r="BL719" s="810">
        <f t="shared" si="613"/>
        <v>194.99277051320325</v>
      </c>
      <c r="BM719" s="810">
        <f t="shared" si="614"/>
        <v>267.43844166964271</v>
      </c>
      <c r="BN719" s="810">
        <f t="shared" si="615"/>
        <v>21.207979813829642</v>
      </c>
      <c r="BO719" s="810">
        <f t="shared" si="616"/>
        <v>0</v>
      </c>
      <c r="BP719" s="810">
        <f t="shared" si="617"/>
        <v>128.19689827197121</v>
      </c>
      <c r="BQ719" s="830">
        <f t="shared" si="618"/>
        <v>53.320691880648468</v>
      </c>
      <c r="BR719" s="830">
        <f t="shared" si="619"/>
        <v>114.92101903161691</v>
      </c>
      <c r="BS719" s="830">
        <f t="shared" si="620"/>
        <v>98.265139349401224</v>
      </c>
      <c r="BT719" s="810">
        <f t="shared" si="621"/>
        <v>17.759969163785332</v>
      </c>
      <c r="BU719" s="810">
        <f t="shared" si="622"/>
        <v>96.710079285007993</v>
      </c>
      <c r="BV719" s="810">
        <f t="shared" si="623"/>
        <v>82.98821712719257</v>
      </c>
      <c r="BW719" s="830">
        <f t="shared" si="624"/>
        <v>8.4895820205247432</v>
      </c>
      <c r="BX719" s="816">
        <f t="shared" si="601"/>
        <v>1326.4981399483195</v>
      </c>
      <c r="BY719" s="755">
        <f t="shared" si="651"/>
        <v>0.24669855680645703</v>
      </c>
      <c r="BZ719" s="805">
        <f t="shared" ca="1" si="648"/>
        <v>96.818848697761482</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0</v>
      </c>
      <c r="BE720" s="808">
        <f t="shared" si="606"/>
        <v>12.250207718222814</v>
      </c>
      <c r="BF720" s="808">
        <f t="shared" si="607"/>
        <v>0</v>
      </c>
      <c r="BG720" s="829">
        <f t="shared" si="608"/>
        <v>67.861520635038261</v>
      </c>
      <c r="BH720" s="829">
        <f t="shared" si="609"/>
        <v>70.24881256231474</v>
      </c>
      <c r="BI720" s="829">
        <f t="shared" si="610"/>
        <v>0</v>
      </c>
      <c r="BJ720" s="829">
        <f t="shared" si="611"/>
        <v>0</v>
      </c>
      <c r="BK720" s="829">
        <f t="shared" si="612"/>
        <v>0</v>
      </c>
      <c r="BL720" s="810">
        <f t="shared" si="613"/>
        <v>100.01677431356106</v>
      </c>
      <c r="BM720" s="810">
        <f t="shared" si="614"/>
        <v>154.27441183778129</v>
      </c>
      <c r="BN720" s="810">
        <f t="shared" si="615"/>
        <v>11.120844915231558</v>
      </c>
      <c r="BO720" s="810">
        <f t="shared" si="616"/>
        <v>0</v>
      </c>
      <c r="BP720" s="810">
        <f t="shared" si="617"/>
        <v>77.763487045870193</v>
      </c>
      <c r="BQ720" s="830">
        <f t="shared" si="618"/>
        <v>35.201266784353734</v>
      </c>
      <c r="BR720" s="830">
        <f t="shared" si="619"/>
        <v>63.597980912817434</v>
      </c>
      <c r="BS720" s="830">
        <f t="shared" si="620"/>
        <v>60.302940174660627</v>
      </c>
      <c r="BT720" s="810">
        <f t="shared" si="621"/>
        <v>11.108046503909691</v>
      </c>
      <c r="BU720" s="810">
        <f t="shared" si="622"/>
        <v>75.706256231870654</v>
      </c>
      <c r="BV720" s="810">
        <f t="shared" si="623"/>
        <v>57.793615248436971</v>
      </c>
      <c r="BW720" s="830">
        <f t="shared" si="624"/>
        <v>6.4720508116837925</v>
      </c>
      <c r="BX720" s="816">
        <f t="shared" si="601"/>
        <v>803.71821569575275</v>
      </c>
      <c r="BY720" s="755">
        <f t="shared" si="651"/>
        <v>0.14947335237042081</v>
      </c>
      <c r="BZ720" s="805">
        <f t="shared" ca="1" si="648"/>
        <v>96.891884730112437</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0</v>
      </c>
      <c r="BE721" s="808">
        <f t="shared" si="606"/>
        <v>9.6501545655510519</v>
      </c>
      <c r="BF721" s="808">
        <f t="shared" si="607"/>
        <v>0</v>
      </c>
      <c r="BG721" s="829">
        <f t="shared" si="608"/>
        <v>47.772878315972797</v>
      </c>
      <c r="BH721" s="829">
        <f t="shared" si="609"/>
        <v>69.506597396597982</v>
      </c>
      <c r="BI721" s="829">
        <f t="shared" si="610"/>
        <v>0</v>
      </c>
      <c r="BJ721" s="829">
        <f t="shared" si="611"/>
        <v>0</v>
      </c>
      <c r="BK721" s="829">
        <f t="shared" si="612"/>
        <v>0</v>
      </c>
      <c r="BL721" s="810">
        <f t="shared" si="613"/>
        <v>101.79270538554199</v>
      </c>
      <c r="BM721" s="810">
        <f t="shared" si="614"/>
        <v>109.59750043023067</v>
      </c>
      <c r="BN721" s="810">
        <f t="shared" si="615"/>
        <v>10.201356512874774</v>
      </c>
      <c r="BO721" s="810">
        <f t="shared" si="616"/>
        <v>0</v>
      </c>
      <c r="BP721" s="810">
        <f t="shared" si="617"/>
        <v>49.566227477285615</v>
      </c>
      <c r="BQ721" s="830">
        <f t="shared" si="618"/>
        <v>38.180086658869456</v>
      </c>
      <c r="BR721" s="830">
        <f t="shared" si="619"/>
        <v>69.963099404649057</v>
      </c>
      <c r="BS721" s="830">
        <f t="shared" si="620"/>
        <v>55.704213794230796</v>
      </c>
      <c r="BT721" s="810">
        <f t="shared" si="621"/>
        <v>11.453935742416062</v>
      </c>
      <c r="BU721" s="810">
        <f t="shared" si="622"/>
        <v>75.451070632724424</v>
      </c>
      <c r="BV721" s="810">
        <f t="shared" si="623"/>
        <v>53.006732126496757</v>
      </c>
      <c r="BW721" s="830">
        <f t="shared" si="624"/>
        <v>6.6648940379038084</v>
      </c>
      <c r="BX721" s="816">
        <f t="shared" si="601"/>
        <v>708.51145248134526</v>
      </c>
      <c r="BY721" s="755">
        <f t="shared" si="651"/>
        <v>0.13176705458087135</v>
      </c>
      <c r="BZ721" s="805">
        <f t="shared" ca="1" si="648"/>
        <v>99.113689883534477</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0</v>
      </c>
      <c r="BE722" s="808">
        <f t="shared" si="606"/>
        <v>20.642912452399663</v>
      </c>
      <c r="BF722" s="808">
        <f t="shared" si="607"/>
        <v>0</v>
      </c>
      <c r="BG722" s="829">
        <f t="shared" si="608"/>
        <v>74.63498009858165</v>
      </c>
      <c r="BH722" s="829">
        <f t="shared" si="609"/>
        <v>91.988028999244065</v>
      </c>
      <c r="BI722" s="829">
        <f t="shared" si="610"/>
        <v>0</v>
      </c>
      <c r="BJ722" s="829">
        <f t="shared" si="611"/>
        <v>0</v>
      </c>
      <c r="BK722" s="829">
        <f t="shared" si="612"/>
        <v>0</v>
      </c>
      <c r="BL722" s="810">
        <f t="shared" si="613"/>
        <v>138.34278000786762</v>
      </c>
      <c r="BM722" s="810">
        <f t="shared" si="614"/>
        <v>200.44085615074013</v>
      </c>
      <c r="BN722" s="810">
        <f t="shared" si="615"/>
        <v>15.164293675807693</v>
      </c>
      <c r="BO722" s="810">
        <f t="shared" si="616"/>
        <v>0</v>
      </c>
      <c r="BP722" s="810">
        <f t="shared" si="617"/>
        <v>88.126471979769121</v>
      </c>
      <c r="BQ722" s="830">
        <f t="shared" si="618"/>
        <v>52.709796746792975</v>
      </c>
      <c r="BR722" s="830">
        <f t="shared" si="619"/>
        <v>108.90631114118199</v>
      </c>
      <c r="BS722" s="830">
        <f t="shared" si="620"/>
        <v>89.700925831097848</v>
      </c>
      <c r="BT722" s="810">
        <f t="shared" si="621"/>
        <v>16.675327616381153</v>
      </c>
      <c r="BU722" s="810">
        <f t="shared" si="622"/>
        <v>94.555152738950852</v>
      </c>
      <c r="BV722" s="810">
        <f t="shared" si="623"/>
        <v>77.95357594625915</v>
      </c>
      <c r="BW722" s="830">
        <f t="shared" si="624"/>
        <v>8.3054651101334152</v>
      </c>
      <c r="BX722" s="816">
        <f t="shared" si="601"/>
        <v>1078.1468784952074</v>
      </c>
      <c r="BY722" s="755">
        <f t="shared" si="651"/>
        <v>0.20051085707554536</v>
      </c>
      <c r="BZ722" s="805">
        <f t="shared" ca="1" si="648"/>
        <v>93.918088812049064</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0</v>
      </c>
      <c r="BE723" s="808">
        <f t="shared" si="606"/>
        <v>12.073829044892319</v>
      </c>
      <c r="BF723" s="808">
        <f t="shared" si="607"/>
        <v>0</v>
      </c>
      <c r="BG723" s="829">
        <f t="shared" si="608"/>
        <v>49.359437642889759</v>
      </c>
      <c r="BH723" s="829">
        <f t="shared" si="609"/>
        <v>67.3184756390106</v>
      </c>
      <c r="BI723" s="829">
        <f t="shared" si="610"/>
        <v>0</v>
      </c>
      <c r="BJ723" s="829">
        <f t="shared" si="611"/>
        <v>0</v>
      </c>
      <c r="BK723" s="829">
        <f t="shared" si="612"/>
        <v>0</v>
      </c>
      <c r="BL723" s="810">
        <f t="shared" si="613"/>
        <v>99.32751648492119</v>
      </c>
      <c r="BM723" s="810">
        <f t="shared" si="614"/>
        <v>143.8383968818188</v>
      </c>
      <c r="BN723" s="810">
        <f t="shared" si="615"/>
        <v>10.711837330635246</v>
      </c>
      <c r="BO723" s="810">
        <f t="shared" si="616"/>
        <v>0</v>
      </c>
      <c r="BP723" s="810">
        <f t="shared" si="617"/>
        <v>62.344700960873283</v>
      </c>
      <c r="BQ723" s="830">
        <f t="shared" si="618"/>
        <v>35.523502561130478</v>
      </c>
      <c r="BR723" s="830">
        <f t="shared" si="619"/>
        <v>55.31693057583449</v>
      </c>
      <c r="BS723" s="830">
        <f t="shared" si="620"/>
        <v>56.672182069404847</v>
      </c>
      <c r="BT723" s="810">
        <f t="shared" si="621"/>
        <v>10.261234929689289</v>
      </c>
      <c r="BU723" s="810">
        <f t="shared" si="622"/>
        <v>69.354161113226752</v>
      </c>
      <c r="BV723" s="810">
        <f t="shared" si="623"/>
        <v>52.94447120697221</v>
      </c>
      <c r="BW723" s="830">
        <f t="shared" si="624"/>
        <v>5.9288174692139037</v>
      </c>
      <c r="BX723" s="816">
        <f t="shared" si="601"/>
        <v>730.97549391051314</v>
      </c>
      <c r="BY723" s="755">
        <f t="shared" si="651"/>
        <v>0.13594485659485087</v>
      </c>
      <c r="BZ723" s="805">
        <f t="shared" ca="1" si="648"/>
        <v>95.807511857210827</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0</v>
      </c>
      <c r="BE724" s="808">
        <f t="shared" si="606"/>
        <v>12.206752045977071</v>
      </c>
      <c r="BF724" s="808">
        <f t="shared" si="607"/>
        <v>0</v>
      </c>
      <c r="BG724" s="829">
        <f t="shared" si="608"/>
        <v>49.793862733465119</v>
      </c>
      <c r="BH724" s="829">
        <f t="shared" si="609"/>
        <v>49.429631877966429</v>
      </c>
      <c r="BI724" s="829">
        <f t="shared" si="610"/>
        <v>0</v>
      </c>
      <c r="BJ724" s="829">
        <f t="shared" si="611"/>
        <v>0</v>
      </c>
      <c r="BK724" s="829">
        <f t="shared" si="612"/>
        <v>0</v>
      </c>
      <c r="BL724" s="810">
        <f t="shared" si="613"/>
        <v>92.355435501290728</v>
      </c>
      <c r="BM724" s="810">
        <f t="shared" si="614"/>
        <v>124.39947106889204</v>
      </c>
      <c r="BN724" s="810">
        <f t="shared" si="615"/>
        <v>11.071347332894318</v>
      </c>
      <c r="BO724" s="810">
        <f t="shared" si="616"/>
        <v>0</v>
      </c>
      <c r="BP724" s="810">
        <f t="shared" si="617"/>
        <v>60.549007492311688</v>
      </c>
      <c r="BQ724" s="830">
        <f t="shared" si="618"/>
        <v>31.488060377632809</v>
      </c>
      <c r="BR724" s="830">
        <f t="shared" si="619"/>
        <v>70.76230245019903</v>
      </c>
      <c r="BS724" s="830">
        <f t="shared" si="620"/>
        <v>61.326079330936246</v>
      </c>
      <c r="BT724" s="810">
        <f t="shared" si="621"/>
        <v>10.517957080233751</v>
      </c>
      <c r="BU724" s="810">
        <f t="shared" si="622"/>
        <v>63.123441867806648</v>
      </c>
      <c r="BV724" s="810">
        <f t="shared" si="623"/>
        <v>47.297646798282791</v>
      </c>
      <c r="BW724" s="830">
        <f t="shared" si="624"/>
        <v>6.960015050843257</v>
      </c>
      <c r="BX724" s="816">
        <f t="shared" si="601"/>
        <v>691.28101100873198</v>
      </c>
      <c r="BY724" s="755">
        <f t="shared" si="651"/>
        <v>0.12856258341244783</v>
      </c>
      <c r="BZ724" s="805">
        <f t="shared" ca="1" si="648"/>
        <v>95.229841628352418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0</v>
      </c>
      <c r="BE725" s="808">
        <f t="shared" si="606"/>
        <v>22.860669038731128</v>
      </c>
      <c r="BF725" s="808">
        <f t="shared" si="607"/>
        <v>0</v>
      </c>
      <c r="BG725" s="829">
        <f t="shared" si="608"/>
        <v>80.223014354495703</v>
      </c>
      <c r="BH725" s="829">
        <f t="shared" si="609"/>
        <v>102.06081678001928</v>
      </c>
      <c r="BI725" s="829">
        <f t="shared" si="610"/>
        <v>0</v>
      </c>
      <c r="BJ725" s="829">
        <f t="shared" si="611"/>
        <v>0</v>
      </c>
      <c r="BK725" s="829">
        <f t="shared" si="612"/>
        <v>0</v>
      </c>
      <c r="BL725" s="810">
        <f t="shared" si="613"/>
        <v>183.07375379900603</v>
      </c>
      <c r="BM725" s="810">
        <f t="shared" si="614"/>
        <v>227.60139875332644</v>
      </c>
      <c r="BN725" s="810">
        <f t="shared" si="615"/>
        <v>20.478302012925663</v>
      </c>
      <c r="BO725" s="810">
        <f t="shared" si="616"/>
        <v>0</v>
      </c>
      <c r="BP725" s="810">
        <f t="shared" si="617"/>
        <v>102.96847302099499</v>
      </c>
      <c r="BQ725" s="830">
        <f t="shared" si="618"/>
        <v>51.583513644530868</v>
      </c>
      <c r="BR725" s="830">
        <f t="shared" si="619"/>
        <v>94.631768530107948</v>
      </c>
      <c r="BS725" s="830">
        <f t="shared" si="620"/>
        <v>107.51878554897003</v>
      </c>
      <c r="BT725" s="810">
        <f t="shared" si="621"/>
        <v>16.017835454805304</v>
      </c>
      <c r="BU725" s="810">
        <f t="shared" si="622"/>
        <v>108.76479730267289</v>
      </c>
      <c r="BV725" s="810">
        <f t="shared" si="623"/>
        <v>81.800185513870687</v>
      </c>
      <c r="BW725" s="830">
        <f t="shared" si="624"/>
        <v>8.0003933262561375</v>
      </c>
      <c r="BX725" s="816">
        <f t="shared" si="601"/>
        <v>1207.5837070807131</v>
      </c>
      <c r="BY725" s="755">
        <f t="shared" si="651"/>
        <v>0.22458317037022746</v>
      </c>
      <c r="BZ725" s="805">
        <f t="shared" ca="1" si="648"/>
        <v>96.581613693965679</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0</v>
      </c>
      <c r="BE726" s="808">
        <f t="shared" si="606"/>
        <v>14.282607486326723</v>
      </c>
      <c r="BF726" s="808">
        <f t="shared" si="607"/>
        <v>0</v>
      </c>
      <c r="BG726" s="829">
        <f t="shared" si="608"/>
        <v>53.068834930535203</v>
      </c>
      <c r="BH726" s="829">
        <f t="shared" si="609"/>
        <v>63.30078064721274</v>
      </c>
      <c r="BI726" s="829">
        <f t="shared" si="610"/>
        <v>0</v>
      </c>
      <c r="BJ726" s="829">
        <f t="shared" si="611"/>
        <v>0</v>
      </c>
      <c r="BK726" s="829">
        <f t="shared" si="612"/>
        <v>0</v>
      </c>
      <c r="BL726" s="810">
        <f t="shared" si="613"/>
        <v>101.43193158543808</v>
      </c>
      <c r="BM726" s="810">
        <f t="shared" si="614"/>
        <v>163.19409803001133</v>
      </c>
      <c r="BN726" s="810">
        <f t="shared" si="615"/>
        <v>12.464936233509864</v>
      </c>
      <c r="BO726" s="810">
        <f t="shared" si="616"/>
        <v>0</v>
      </c>
      <c r="BP726" s="810">
        <f t="shared" si="617"/>
        <v>80.321303459946549</v>
      </c>
      <c r="BQ726" s="830">
        <f t="shared" si="618"/>
        <v>39.024535696597674</v>
      </c>
      <c r="BR726" s="830">
        <f t="shared" si="619"/>
        <v>85.998518038508564</v>
      </c>
      <c r="BS726" s="830">
        <f t="shared" si="620"/>
        <v>82.259100558713399</v>
      </c>
      <c r="BT726" s="810">
        <f t="shared" si="621"/>
        <v>14.683259982415878</v>
      </c>
      <c r="BU726" s="810">
        <f t="shared" si="622"/>
        <v>95.099479981175932</v>
      </c>
      <c r="BV726" s="810">
        <f t="shared" si="623"/>
        <v>74.809242418715897</v>
      </c>
      <c r="BW726" s="830">
        <f t="shared" si="624"/>
        <v>6.5883146104985286</v>
      </c>
      <c r="BX726" s="816">
        <f t="shared" si="601"/>
        <v>886.52694365960633</v>
      </c>
      <c r="BY726" s="755">
        <f t="shared" si="651"/>
        <v>0.16487389690526433</v>
      </c>
      <c r="BZ726" s="805">
        <f t="shared" ca="1" si="648"/>
        <v>98.141725958262697</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0</v>
      </c>
      <c r="BE727" s="808">
        <f t="shared" si="606"/>
        <v>9.4448053803698517</v>
      </c>
      <c r="BF727" s="808">
        <f t="shared" si="607"/>
        <v>0</v>
      </c>
      <c r="BG727" s="829">
        <f t="shared" si="608"/>
        <v>38.80951216964727</v>
      </c>
      <c r="BH727" s="829">
        <f t="shared" si="609"/>
        <v>52.746249130170412</v>
      </c>
      <c r="BI727" s="829">
        <f t="shared" si="610"/>
        <v>0</v>
      </c>
      <c r="BJ727" s="829">
        <f t="shared" si="611"/>
        <v>0</v>
      </c>
      <c r="BK727" s="829">
        <f t="shared" si="612"/>
        <v>0</v>
      </c>
      <c r="BL727" s="810">
        <f t="shared" si="613"/>
        <v>71.583146483162068</v>
      </c>
      <c r="BM727" s="810">
        <f t="shared" si="614"/>
        <v>105.57736280192802</v>
      </c>
      <c r="BN727" s="810">
        <f t="shared" si="615"/>
        <v>8.1846432210685744</v>
      </c>
      <c r="BO727" s="810">
        <f t="shared" si="616"/>
        <v>0</v>
      </c>
      <c r="BP727" s="810">
        <f t="shared" si="617"/>
        <v>43.19888140871447</v>
      </c>
      <c r="BQ727" s="830">
        <f t="shared" si="618"/>
        <v>29.494094169747406</v>
      </c>
      <c r="BR727" s="830">
        <f t="shared" si="619"/>
        <v>42.752727820909449</v>
      </c>
      <c r="BS727" s="830">
        <f t="shared" si="620"/>
        <v>45.581658940968047</v>
      </c>
      <c r="BT727" s="810">
        <f t="shared" si="621"/>
        <v>8.6543546457322069</v>
      </c>
      <c r="BU727" s="810">
        <f t="shared" si="622"/>
        <v>52.330965970145861</v>
      </c>
      <c r="BV727" s="810">
        <f t="shared" si="623"/>
        <v>44.151663725440002</v>
      </c>
      <c r="BW727" s="830">
        <f t="shared" si="624"/>
        <v>7.0691247307504792</v>
      </c>
      <c r="BX727" s="816">
        <f t="shared" si="601"/>
        <v>559.57919059875417</v>
      </c>
      <c r="BY727" s="755">
        <f t="shared" si="651"/>
        <v>0.10406903302933869</v>
      </c>
      <c r="BZ727" s="805">
        <f t="shared" ca="1" si="648"/>
        <v>95.588430354443119</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0</v>
      </c>
      <c r="BE728" s="808">
        <f t="shared" si="606"/>
        <v>6.8247331742157566</v>
      </c>
      <c r="BF728" s="808">
        <f t="shared" si="607"/>
        <v>0</v>
      </c>
      <c r="BG728" s="829">
        <f t="shared" si="608"/>
        <v>29.343599649807555</v>
      </c>
      <c r="BH728" s="829">
        <f t="shared" si="609"/>
        <v>31.313843445830106</v>
      </c>
      <c r="BI728" s="829">
        <f t="shared" si="610"/>
        <v>0</v>
      </c>
      <c r="BJ728" s="829">
        <f t="shared" si="611"/>
        <v>0</v>
      </c>
      <c r="BK728" s="829">
        <f t="shared" si="612"/>
        <v>0</v>
      </c>
      <c r="BL728" s="810">
        <f t="shared" si="613"/>
        <v>48.307036979940129</v>
      </c>
      <c r="BM728" s="810">
        <f t="shared" si="614"/>
        <v>72.083352794630571</v>
      </c>
      <c r="BN728" s="810">
        <f t="shared" si="615"/>
        <v>6.1438831934202369</v>
      </c>
      <c r="BO728" s="810">
        <f t="shared" si="616"/>
        <v>0</v>
      </c>
      <c r="BP728" s="810">
        <f t="shared" si="617"/>
        <v>32.73088936590802</v>
      </c>
      <c r="BQ728" s="830">
        <f t="shared" si="618"/>
        <v>23.276627532186858</v>
      </c>
      <c r="BR728" s="830">
        <f t="shared" si="619"/>
        <v>37.059280456122828</v>
      </c>
      <c r="BS728" s="830">
        <f t="shared" si="620"/>
        <v>37.133548848245432</v>
      </c>
      <c r="BT728" s="810">
        <f t="shared" si="621"/>
        <v>9.2925648223189103</v>
      </c>
      <c r="BU728" s="810">
        <f t="shared" si="622"/>
        <v>37.412153079420897</v>
      </c>
      <c r="BV728" s="810">
        <f t="shared" si="623"/>
        <v>42.589632683503332</v>
      </c>
      <c r="BW728" s="830">
        <f t="shared" si="624"/>
        <v>6.6537946910755918</v>
      </c>
      <c r="BX728" s="816">
        <f t="shared" si="601"/>
        <v>420.16494071662618</v>
      </c>
      <c r="BY728" s="755">
        <f t="shared" si="651"/>
        <v>7.8141145753510541E-2</v>
      </c>
      <c r="BZ728" s="805">
        <f t="shared" ca="1" si="648"/>
        <v>92.768887187796423</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0</v>
      </c>
      <c r="BE729" s="808">
        <f t="shared" si="606"/>
        <v>19.867853975210114</v>
      </c>
      <c r="BF729" s="808">
        <f t="shared" si="607"/>
        <v>0</v>
      </c>
      <c r="BG729" s="829">
        <f t="shared" si="608"/>
        <v>88.405445769894911</v>
      </c>
      <c r="BH729" s="829">
        <f t="shared" si="609"/>
        <v>112.51515904540767</v>
      </c>
      <c r="BI729" s="829">
        <f t="shared" si="610"/>
        <v>0</v>
      </c>
      <c r="BJ729" s="829">
        <f t="shared" si="611"/>
        <v>0</v>
      </c>
      <c r="BK729" s="829">
        <f t="shared" si="612"/>
        <v>0</v>
      </c>
      <c r="BL729" s="810">
        <f t="shared" si="613"/>
        <v>154.04101140322561</v>
      </c>
      <c r="BM729" s="810">
        <f t="shared" si="614"/>
        <v>219.53708855034415</v>
      </c>
      <c r="BN729" s="810">
        <f t="shared" si="615"/>
        <v>17.76315137249718</v>
      </c>
      <c r="BO729" s="810">
        <f t="shared" si="616"/>
        <v>0</v>
      </c>
      <c r="BP729" s="810">
        <f t="shared" si="617"/>
        <v>99.135187198626426</v>
      </c>
      <c r="BQ729" s="830">
        <f t="shared" si="618"/>
        <v>55.166776468629209</v>
      </c>
      <c r="BR729" s="830">
        <f t="shared" si="619"/>
        <v>105.45156428670363</v>
      </c>
      <c r="BS729" s="830">
        <f t="shared" si="620"/>
        <v>110.87666476882373</v>
      </c>
      <c r="BT729" s="810">
        <f t="shared" si="621"/>
        <v>16.96201444843334</v>
      </c>
      <c r="BU729" s="810">
        <f t="shared" si="622"/>
        <v>93.717086884255309</v>
      </c>
      <c r="BV729" s="810">
        <f t="shared" si="623"/>
        <v>84.812749986248051</v>
      </c>
      <c r="BW729" s="830">
        <f t="shared" si="624"/>
        <v>9.1283967268013768</v>
      </c>
      <c r="BX729" s="816">
        <f t="shared" si="601"/>
        <v>1187.3801508851006</v>
      </c>
      <c r="BY729" s="755">
        <f t="shared" si="651"/>
        <v>0.22082576732101555</v>
      </c>
      <c r="BZ729" s="805">
        <f t="shared" ca="1" si="648"/>
        <v>96.324285867438803</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0</v>
      </c>
      <c r="BE730" s="808">
        <f t="shared" si="606"/>
        <v>14.255697672314341</v>
      </c>
      <c r="BF730" s="808">
        <f t="shared" si="607"/>
        <v>0</v>
      </c>
      <c r="BG730" s="829">
        <f t="shared" si="608"/>
        <v>53.225727173716621</v>
      </c>
      <c r="BH730" s="829">
        <f t="shared" si="609"/>
        <v>73.921137761685998</v>
      </c>
      <c r="BI730" s="829">
        <f t="shared" si="610"/>
        <v>0</v>
      </c>
      <c r="BJ730" s="829">
        <f t="shared" si="611"/>
        <v>0</v>
      </c>
      <c r="BK730" s="829">
        <f t="shared" si="612"/>
        <v>0</v>
      </c>
      <c r="BL730" s="810">
        <f t="shared" si="613"/>
        <v>112.39041355562644</v>
      </c>
      <c r="BM730" s="810">
        <f t="shared" si="614"/>
        <v>155.00724599105973</v>
      </c>
      <c r="BN730" s="810">
        <f t="shared" si="615"/>
        <v>10.680638333848391</v>
      </c>
      <c r="BO730" s="810">
        <f t="shared" si="616"/>
        <v>0</v>
      </c>
      <c r="BP730" s="810">
        <f t="shared" si="617"/>
        <v>74.249368934289194</v>
      </c>
      <c r="BQ730" s="830">
        <f t="shared" si="618"/>
        <v>36.655764622018985</v>
      </c>
      <c r="BR730" s="830">
        <f t="shared" si="619"/>
        <v>65.788735881562573</v>
      </c>
      <c r="BS730" s="830">
        <f t="shared" si="620"/>
        <v>67.23042259275104</v>
      </c>
      <c r="BT730" s="810">
        <f t="shared" si="621"/>
        <v>12.352523471056944</v>
      </c>
      <c r="BU730" s="810">
        <f t="shared" si="622"/>
        <v>76.180609907306248</v>
      </c>
      <c r="BV730" s="810">
        <f t="shared" si="623"/>
        <v>60.64655079295455</v>
      </c>
      <c r="BW730" s="830">
        <f t="shared" si="624"/>
        <v>7.4393764952330406</v>
      </c>
      <c r="BX730" s="816">
        <f t="shared" si="601"/>
        <v>820.02421318542429</v>
      </c>
      <c r="BY730" s="755">
        <f t="shared" si="651"/>
        <v>0.15250589793294109</v>
      </c>
      <c r="BZ730" s="805">
        <f t="shared" ca="1" si="648"/>
        <v>94.845067661470267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0</v>
      </c>
      <c r="BE731" s="808">
        <f t="shared" si="606"/>
        <v>11.777855024182248</v>
      </c>
      <c r="BF731" s="808">
        <f t="shared" si="607"/>
        <v>0</v>
      </c>
      <c r="BG731" s="829">
        <f t="shared" si="608"/>
        <v>48.993313497045349</v>
      </c>
      <c r="BH731" s="829">
        <f t="shared" si="609"/>
        <v>51.772216859412438</v>
      </c>
      <c r="BI731" s="829">
        <f t="shared" si="610"/>
        <v>0</v>
      </c>
      <c r="BJ731" s="829">
        <f t="shared" si="611"/>
        <v>0</v>
      </c>
      <c r="BK731" s="829">
        <f t="shared" si="612"/>
        <v>0</v>
      </c>
      <c r="BL731" s="810">
        <f t="shared" si="613"/>
        <v>92.957179308642665</v>
      </c>
      <c r="BM731" s="810">
        <f t="shared" si="614"/>
        <v>132.00658229055068</v>
      </c>
      <c r="BN731" s="810">
        <f t="shared" si="615"/>
        <v>11.308568621438244</v>
      </c>
      <c r="BO731" s="810">
        <f t="shared" si="616"/>
        <v>0</v>
      </c>
      <c r="BP731" s="810">
        <f t="shared" si="617"/>
        <v>61.387340320391054</v>
      </c>
      <c r="BQ731" s="830">
        <f t="shared" si="618"/>
        <v>35.145774454017612</v>
      </c>
      <c r="BR731" s="830">
        <f t="shared" si="619"/>
        <v>67.134264960707341</v>
      </c>
      <c r="BS731" s="830">
        <f t="shared" si="620"/>
        <v>61.093465835926516</v>
      </c>
      <c r="BT731" s="810">
        <f t="shared" si="621"/>
        <v>11.242526401604485</v>
      </c>
      <c r="BU731" s="810">
        <f t="shared" si="622"/>
        <v>66.869348308592706</v>
      </c>
      <c r="BV731" s="810">
        <f t="shared" si="623"/>
        <v>53.06262089691559</v>
      </c>
      <c r="BW731" s="830">
        <f t="shared" si="624"/>
        <v>7.3295419181396877</v>
      </c>
      <c r="BX731" s="816">
        <f t="shared" si="601"/>
        <v>712.08059869756664</v>
      </c>
      <c r="BY731" s="755">
        <f t="shared" si="651"/>
        <v>0.13243083479590229</v>
      </c>
      <c r="BZ731" s="805">
        <f t="shared" ca="1" si="648"/>
        <v>97.330081583115586</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0</v>
      </c>
      <c r="BE732" s="808">
        <f t="shared" si="606"/>
        <v>15.268100955500895</v>
      </c>
      <c r="BF732" s="808">
        <f t="shared" si="607"/>
        <v>0</v>
      </c>
      <c r="BG732" s="829">
        <f t="shared" si="608"/>
        <v>52.661821881721842</v>
      </c>
      <c r="BH732" s="829">
        <f t="shared" si="609"/>
        <v>60.811963673469101</v>
      </c>
      <c r="BI732" s="829">
        <f t="shared" si="610"/>
        <v>0</v>
      </c>
      <c r="BJ732" s="829">
        <f t="shared" si="611"/>
        <v>0</v>
      </c>
      <c r="BK732" s="829">
        <f t="shared" si="612"/>
        <v>0</v>
      </c>
      <c r="BL732" s="810">
        <f t="shared" si="613"/>
        <v>103.69761342925703</v>
      </c>
      <c r="BM732" s="810">
        <f t="shared" si="614"/>
        <v>142.74836836021356</v>
      </c>
      <c r="BN732" s="810">
        <f t="shared" si="615"/>
        <v>14.332000433546796</v>
      </c>
      <c r="BO732" s="810">
        <f t="shared" si="616"/>
        <v>0</v>
      </c>
      <c r="BP732" s="810">
        <f t="shared" si="617"/>
        <v>67.432659240955758</v>
      </c>
      <c r="BQ732" s="830">
        <f t="shared" si="618"/>
        <v>43.033156959468378</v>
      </c>
      <c r="BR732" s="830">
        <f t="shared" si="619"/>
        <v>69.89991344705669</v>
      </c>
      <c r="BS732" s="830">
        <f t="shared" si="620"/>
        <v>75.583795858591074</v>
      </c>
      <c r="BT732" s="810">
        <f t="shared" si="621"/>
        <v>13.884358573627226</v>
      </c>
      <c r="BU732" s="810">
        <f t="shared" si="622"/>
        <v>74.008347653459964</v>
      </c>
      <c r="BV732" s="810">
        <f t="shared" si="623"/>
        <v>67.095362058325037</v>
      </c>
      <c r="BW732" s="830">
        <f t="shared" si="624"/>
        <v>8.3953643900098562</v>
      </c>
      <c r="BX732" s="816">
        <f t="shared" si="601"/>
        <v>808.8528269152032</v>
      </c>
      <c r="BY732" s="755">
        <f t="shared" si="651"/>
        <v>0.15042827355685387</v>
      </c>
      <c r="BZ732" s="805">
        <f t="shared" ca="1" si="648"/>
        <v>94.466631343380712</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0</v>
      </c>
      <c r="BE733" s="808">
        <f t="shared" si="606"/>
        <v>17.911110692263065</v>
      </c>
      <c r="BF733" s="808">
        <f t="shared" si="607"/>
        <v>0</v>
      </c>
      <c r="BG733" s="829">
        <f t="shared" si="608"/>
        <v>84.660371436357309</v>
      </c>
      <c r="BH733" s="829">
        <f t="shared" si="609"/>
        <v>94.27203620988729</v>
      </c>
      <c r="BI733" s="829">
        <f t="shared" si="610"/>
        <v>0</v>
      </c>
      <c r="BJ733" s="829">
        <f t="shared" si="611"/>
        <v>0</v>
      </c>
      <c r="BK733" s="829">
        <f t="shared" si="612"/>
        <v>0</v>
      </c>
      <c r="BL733" s="810">
        <f t="shared" si="613"/>
        <v>147.17712393544844</v>
      </c>
      <c r="BM733" s="810">
        <f t="shared" si="614"/>
        <v>197.90049362814344</v>
      </c>
      <c r="BN733" s="810">
        <f t="shared" si="615"/>
        <v>16.342445220380995</v>
      </c>
      <c r="BO733" s="810">
        <f t="shared" si="616"/>
        <v>0</v>
      </c>
      <c r="BP733" s="810">
        <f t="shared" si="617"/>
        <v>90.331237492161463</v>
      </c>
      <c r="BQ733" s="830">
        <f t="shared" si="618"/>
        <v>54.535362130543547</v>
      </c>
      <c r="BR733" s="830">
        <f t="shared" si="619"/>
        <v>91.862942133134311</v>
      </c>
      <c r="BS733" s="830">
        <f t="shared" si="620"/>
        <v>87.328984243697761</v>
      </c>
      <c r="BT733" s="810">
        <f t="shared" si="621"/>
        <v>16.665641199979692</v>
      </c>
      <c r="BU733" s="810">
        <f t="shared" si="622"/>
        <v>78.568475809289538</v>
      </c>
      <c r="BV733" s="810">
        <f t="shared" si="623"/>
        <v>79.754974308599557</v>
      </c>
      <c r="BW733" s="830">
        <f t="shared" si="624"/>
        <v>8.2221318709645921</v>
      </c>
      <c r="BX733" s="816">
        <f t="shared" si="601"/>
        <v>1065.5333303108509</v>
      </c>
      <c r="BY733" s="755">
        <f t="shared" si="651"/>
        <v>0.19816502330497507</v>
      </c>
      <c r="BZ733" s="805">
        <f t="shared" ca="1" si="648"/>
        <v>94.396092036523484</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0</v>
      </c>
      <c r="BE734" s="808">
        <f t="shared" si="606"/>
        <v>24.95982438529834</v>
      </c>
      <c r="BF734" s="808">
        <f t="shared" si="607"/>
        <v>0</v>
      </c>
      <c r="BG734" s="829">
        <f t="shared" si="608"/>
        <v>105.64766637706572</v>
      </c>
      <c r="BH734" s="829">
        <f t="shared" si="609"/>
        <v>130.21861745780453</v>
      </c>
      <c r="BI734" s="829">
        <f t="shared" si="610"/>
        <v>0</v>
      </c>
      <c r="BJ734" s="829">
        <f t="shared" si="611"/>
        <v>0</v>
      </c>
      <c r="BK734" s="829">
        <f t="shared" si="612"/>
        <v>0</v>
      </c>
      <c r="BL734" s="810">
        <f t="shared" si="613"/>
        <v>208.02292187768484</v>
      </c>
      <c r="BM734" s="810">
        <f t="shared" si="614"/>
        <v>276.10315715657674</v>
      </c>
      <c r="BN734" s="810">
        <f t="shared" si="615"/>
        <v>20.768146366859657</v>
      </c>
      <c r="BO734" s="810">
        <f t="shared" si="616"/>
        <v>0</v>
      </c>
      <c r="BP734" s="810">
        <f t="shared" si="617"/>
        <v>124.78816302237152</v>
      </c>
      <c r="BQ734" s="830">
        <f t="shared" si="618"/>
        <v>58.356766781853452</v>
      </c>
      <c r="BR734" s="830">
        <f t="shared" si="619"/>
        <v>108.25222045594865</v>
      </c>
      <c r="BS734" s="830">
        <f t="shared" si="620"/>
        <v>118.91154990508691</v>
      </c>
      <c r="BT734" s="810">
        <f t="shared" si="621"/>
        <v>18.182969248944275</v>
      </c>
      <c r="BU734" s="810">
        <f t="shared" si="622"/>
        <v>129.30111465915931</v>
      </c>
      <c r="BV734" s="810">
        <f t="shared" si="623"/>
        <v>98.70754735141179</v>
      </c>
      <c r="BW734" s="830">
        <f t="shared" si="624"/>
        <v>8.6572137304104473</v>
      </c>
      <c r="BX734" s="816">
        <f t="shared" si="601"/>
        <v>1430.8778787764766</v>
      </c>
      <c r="BY734" s="755">
        <f t="shared" si="651"/>
        <v>0.26611081993239288</v>
      </c>
      <c r="BZ734" s="805">
        <f t="shared" ca="1" si="648"/>
        <v>97.939667296508361</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0</v>
      </c>
      <c r="BE735" s="808">
        <f t="shared" si="606"/>
        <v>13.681087495045524</v>
      </c>
      <c r="BF735" s="808">
        <f t="shared" si="607"/>
        <v>0</v>
      </c>
      <c r="BG735" s="829">
        <f t="shared" si="608"/>
        <v>80.140787724768757</v>
      </c>
      <c r="BH735" s="829">
        <f t="shared" si="609"/>
        <v>93.133262644946413</v>
      </c>
      <c r="BI735" s="829">
        <f t="shared" si="610"/>
        <v>0</v>
      </c>
      <c r="BJ735" s="829">
        <f t="shared" si="611"/>
        <v>0</v>
      </c>
      <c r="BK735" s="829">
        <f t="shared" si="612"/>
        <v>0</v>
      </c>
      <c r="BL735" s="810">
        <f t="shared" si="613"/>
        <v>147.38009243163981</v>
      </c>
      <c r="BM735" s="810">
        <f t="shared" si="614"/>
        <v>175.3108564039986</v>
      </c>
      <c r="BN735" s="810">
        <f t="shared" si="615"/>
        <v>14.719138552711788</v>
      </c>
      <c r="BO735" s="810">
        <f t="shared" si="616"/>
        <v>0</v>
      </c>
      <c r="BP735" s="810">
        <f t="shared" si="617"/>
        <v>94.962492347685185</v>
      </c>
      <c r="BQ735" s="830">
        <f t="shared" si="618"/>
        <v>45.206878995777231</v>
      </c>
      <c r="BR735" s="830">
        <f t="shared" si="619"/>
        <v>97.179978893730734</v>
      </c>
      <c r="BS735" s="830">
        <f t="shared" si="620"/>
        <v>85.719357780410917</v>
      </c>
      <c r="BT735" s="810">
        <f t="shared" si="621"/>
        <v>14.806209558213297</v>
      </c>
      <c r="BU735" s="810">
        <f t="shared" si="622"/>
        <v>96.980160387812802</v>
      </c>
      <c r="BV735" s="810">
        <f t="shared" si="623"/>
        <v>69.354121288417801</v>
      </c>
      <c r="BW735" s="830">
        <f t="shared" si="624"/>
        <v>7.0834735697899927</v>
      </c>
      <c r="BX735" s="816">
        <f t="shared" si="601"/>
        <v>1035.6578980749489</v>
      </c>
      <c r="BY735" s="755">
        <f t="shared" si="651"/>
        <v>0.19260887075970781</v>
      </c>
      <c r="BZ735" s="805">
        <f t="shared" ca="1" si="648"/>
        <v>99.519818010797934</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0</v>
      </c>
      <c r="BE736" s="808">
        <f t="shared" si="606"/>
        <v>12.108318996175221</v>
      </c>
      <c r="BF736" s="808">
        <f t="shared" si="607"/>
        <v>0</v>
      </c>
      <c r="BG736" s="829">
        <f t="shared" si="608"/>
        <v>54.569757484819526</v>
      </c>
      <c r="BH736" s="829">
        <f t="shared" si="609"/>
        <v>57.728961123301779</v>
      </c>
      <c r="BI736" s="829">
        <f t="shared" si="610"/>
        <v>0</v>
      </c>
      <c r="BJ736" s="829">
        <f t="shared" si="611"/>
        <v>0</v>
      </c>
      <c r="BK736" s="829">
        <f t="shared" si="612"/>
        <v>0</v>
      </c>
      <c r="BL736" s="810">
        <f t="shared" si="613"/>
        <v>92.802676455265498</v>
      </c>
      <c r="BM736" s="810">
        <f t="shared" si="614"/>
        <v>136.62878116051718</v>
      </c>
      <c r="BN736" s="810">
        <f t="shared" si="615"/>
        <v>10.96038561519096</v>
      </c>
      <c r="BO736" s="810">
        <f t="shared" si="616"/>
        <v>0</v>
      </c>
      <c r="BP736" s="810">
        <f t="shared" si="617"/>
        <v>56.617674487273334</v>
      </c>
      <c r="BQ736" s="830">
        <f t="shared" si="618"/>
        <v>37.727750905645301</v>
      </c>
      <c r="BR736" s="830">
        <f t="shared" si="619"/>
        <v>57.945625612373362</v>
      </c>
      <c r="BS736" s="830">
        <f t="shared" si="620"/>
        <v>61.579646450245612</v>
      </c>
      <c r="BT736" s="810">
        <f t="shared" si="621"/>
        <v>10.561533146358013</v>
      </c>
      <c r="BU736" s="810">
        <f t="shared" si="622"/>
        <v>66.929403680926981</v>
      </c>
      <c r="BV736" s="810">
        <f t="shared" si="623"/>
        <v>49.442060157905573</v>
      </c>
      <c r="BW736" s="830">
        <f t="shared" si="624"/>
        <v>7.3615815924096726</v>
      </c>
      <c r="BX736" s="816">
        <f t="shared" si="601"/>
        <v>712.96415686840794</v>
      </c>
      <c r="BY736" s="755">
        <f t="shared" si="651"/>
        <v>0.13259515656842252</v>
      </c>
      <c r="BZ736" s="805">
        <f t="shared" ca="1" si="648"/>
        <v>93.666198727016763</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0</v>
      </c>
      <c r="BE737" s="808">
        <f t="shared" si="606"/>
        <v>10.688185079685599</v>
      </c>
      <c r="BF737" s="808">
        <f t="shared" si="607"/>
        <v>0</v>
      </c>
      <c r="BG737" s="829">
        <f t="shared" si="608"/>
        <v>42.619595766324295</v>
      </c>
      <c r="BH737" s="829">
        <f t="shared" si="609"/>
        <v>44.379100659094014</v>
      </c>
      <c r="BI737" s="829">
        <f t="shared" si="610"/>
        <v>0</v>
      </c>
      <c r="BJ737" s="829">
        <f t="shared" si="611"/>
        <v>0</v>
      </c>
      <c r="BK737" s="829">
        <f t="shared" si="612"/>
        <v>0</v>
      </c>
      <c r="BL737" s="810">
        <f t="shared" si="613"/>
        <v>102.79261577023435</v>
      </c>
      <c r="BM737" s="810">
        <f t="shared" si="614"/>
        <v>120.53798486881924</v>
      </c>
      <c r="BN737" s="810">
        <f t="shared" si="615"/>
        <v>10.231917097226994</v>
      </c>
      <c r="BO737" s="810">
        <f t="shared" si="616"/>
        <v>0</v>
      </c>
      <c r="BP737" s="810">
        <f t="shared" si="617"/>
        <v>56.81239915147011</v>
      </c>
      <c r="BQ737" s="830">
        <f t="shared" si="618"/>
        <v>31.576588646900273</v>
      </c>
      <c r="BR737" s="830">
        <f t="shared" si="619"/>
        <v>65.529427984244208</v>
      </c>
      <c r="BS737" s="830">
        <f t="shared" si="620"/>
        <v>58.622369621299832</v>
      </c>
      <c r="BT737" s="810">
        <f t="shared" si="621"/>
        <v>10.077242583656744</v>
      </c>
      <c r="BU737" s="810">
        <f t="shared" si="622"/>
        <v>61.716263570616256</v>
      </c>
      <c r="BV737" s="810">
        <f t="shared" si="623"/>
        <v>51.087032722405027</v>
      </c>
      <c r="BW737" s="830">
        <f t="shared" si="624"/>
        <v>5.2938388294609675</v>
      </c>
      <c r="BX737" s="816">
        <f t="shared" si="601"/>
        <v>671.96456235143785</v>
      </c>
      <c r="BY737" s="755">
        <f t="shared" si="651"/>
        <v>0.12497016223757446</v>
      </c>
      <c r="BZ737" s="805">
        <f t="shared" ca="1" si="648"/>
        <v>97.3007508724193</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0</v>
      </c>
      <c r="BE738" s="808">
        <f t="shared" si="606"/>
        <v>16.473616475085098</v>
      </c>
      <c r="BF738" s="808">
        <f t="shared" si="607"/>
        <v>0</v>
      </c>
      <c r="BG738" s="829">
        <f t="shared" si="608"/>
        <v>74.641404350341119</v>
      </c>
      <c r="BH738" s="829">
        <f t="shared" si="609"/>
        <v>92.291640979705036</v>
      </c>
      <c r="BI738" s="829">
        <f t="shared" si="610"/>
        <v>0</v>
      </c>
      <c r="BJ738" s="829">
        <f t="shared" si="611"/>
        <v>0</v>
      </c>
      <c r="BK738" s="829">
        <f t="shared" si="612"/>
        <v>0</v>
      </c>
      <c r="BL738" s="810">
        <f t="shared" si="613"/>
        <v>134.82249379601842</v>
      </c>
      <c r="BM738" s="810">
        <f t="shared" si="614"/>
        <v>196.62820210844302</v>
      </c>
      <c r="BN738" s="810">
        <f t="shared" si="615"/>
        <v>15.036579711661171</v>
      </c>
      <c r="BO738" s="810">
        <f t="shared" si="616"/>
        <v>0</v>
      </c>
      <c r="BP738" s="810">
        <f t="shared" si="617"/>
        <v>87.750036891266191</v>
      </c>
      <c r="BQ738" s="830">
        <f t="shared" si="618"/>
        <v>51.469097908564621</v>
      </c>
      <c r="BR738" s="830">
        <f t="shared" si="619"/>
        <v>98.836305744455828</v>
      </c>
      <c r="BS738" s="830">
        <f t="shared" si="620"/>
        <v>92.625668544091369</v>
      </c>
      <c r="BT738" s="810">
        <f t="shared" si="621"/>
        <v>16.324478475354127</v>
      </c>
      <c r="BU738" s="810">
        <f t="shared" si="622"/>
        <v>79.255695582990086</v>
      </c>
      <c r="BV738" s="810">
        <f t="shared" si="623"/>
        <v>77.317649244737467</v>
      </c>
      <c r="BW738" s="830">
        <f t="shared" si="624"/>
        <v>9.544407689811985</v>
      </c>
      <c r="BX738" s="816">
        <f t="shared" si="601"/>
        <v>1043.0172775025253</v>
      </c>
      <c r="BY738" s="755">
        <f t="shared" si="651"/>
        <v>0.19397754835457046</v>
      </c>
      <c r="BZ738" s="805">
        <f t="shared" ca="1" si="648"/>
        <v>95.64464486783119</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0</v>
      </c>
      <c r="BE739" s="808">
        <f t="shared" si="606"/>
        <v>13.868771068773166</v>
      </c>
      <c r="BF739" s="808">
        <f t="shared" si="607"/>
        <v>0</v>
      </c>
      <c r="BG739" s="829">
        <f t="shared" si="608"/>
        <v>49.473200483389263</v>
      </c>
      <c r="BH739" s="829">
        <f t="shared" si="609"/>
        <v>79.389437433456422</v>
      </c>
      <c r="BI739" s="829">
        <f t="shared" si="610"/>
        <v>0</v>
      </c>
      <c r="BJ739" s="829">
        <f t="shared" si="611"/>
        <v>0</v>
      </c>
      <c r="BK739" s="829">
        <f t="shared" si="612"/>
        <v>0</v>
      </c>
      <c r="BL739" s="810">
        <f t="shared" si="613"/>
        <v>109.00205619512393</v>
      </c>
      <c r="BM739" s="810">
        <f t="shared" si="614"/>
        <v>140.46656689579936</v>
      </c>
      <c r="BN739" s="810">
        <f t="shared" si="615"/>
        <v>12.775625201069561</v>
      </c>
      <c r="BO739" s="810">
        <f t="shared" si="616"/>
        <v>0</v>
      </c>
      <c r="BP739" s="810">
        <f t="shared" si="617"/>
        <v>83.92835332097556</v>
      </c>
      <c r="BQ739" s="830">
        <f t="shared" si="618"/>
        <v>35.965298747085363</v>
      </c>
      <c r="BR739" s="830">
        <f t="shared" si="619"/>
        <v>83.622376627109546</v>
      </c>
      <c r="BS739" s="830">
        <f t="shared" si="620"/>
        <v>79.488095305135033</v>
      </c>
      <c r="BT739" s="810">
        <f t="shared" si="621"/>
        <v>12.383988379619662</v>
      </c>
      <c r="BU739" s="810">
        <f t="shared" si="622"/>
        <v>83.081652893271425</v>
      </c>
      <c r="BV739" s="810">
        <f t="shared" si="623"/>
        <v>63.423940378345598</v>
      </c>
      <c r="BW739" s="830">
        <f t="shared" si="624"/>
        <v>8.0348882562732715</v>
      </c>
      <c r="BX739" s="816">
        <f t="shared" si="601"/>
        <v>854.90425118542714</v>
      </c>
      <c r="BY739" s="755">
        <f t="shared" si="651"/>
        <v>0.15899279359967028</v>
      </c>
      <c r="BZ739" s="805">
        <f t="shared" ca="1" si="648"/>
        <v>98.077786675294462</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0</v>
      </c>
      <c r="BE740" s="808">
        <f t="shared" si="606"/>
        <v>14.621440296622435</v>
      </c>
      <c r="BF740" s="808">
        <f t="shared" si="607"/>
        <v>0</v>
      </c>
      <c r="BG740" s="829">
        <f t="shared" si="608"/>
        <v>59.917068886952968</v>
      </c>
      <c r="BH740" s="829">
        <f t="shared" si="609"/>
        <v>69.088931380164084</v>
      </c>
      <c r="BI740" s="829">
        <f t="shared" si="610"/>
        <v>0</v>
      </c>
      <c r="BJ740" s="829">
        <f t="shared" si="611"/>
        <v>0</v>
      </c>
      <c r="BK740" s="829">
        <f t="shared" si="612"/>
        <v>0</v>
      </c>
      <c r="BL740" s="810">
        <f t="shared" si="613"/>
        <v>108.35781464719041</v>
      </c>
      <c r="BM740" s="810">
        <f t="shared" si="614"/>
        <v>130.4174161294099</v>
      </c>
      <c r="BN740" s="810">
        <f t="shared" si="615"/>
        <v>12.717673866384786</v>
      </c>
      <c r="BO740" s="810">
        <f t="shared" si="616"/>
        <v>0</v>
      </c>
      <c r="BP740" s="810">
        <f t="shared" si="617"/>
        <v>70.201894202135932</v>
      </c>
      <c r="BQ740" s="830">
        <f t="shared" si="618"/>
        <v>37.327802927474998</v>
      </c>
      <c r="BR740" s="830">
        <f t="shared" si="619"/>
        <v>72.859104057474482</v>
      </c>
      <c r="BS740" s="830">
        <f t="shared" si="620"/>
        <v>70.937018618654136</v>
      </c>
      <c r="BT740" s="810">
        <f t="shared" si="621"/>
        <v>14.123913120548469</v>
      </c>
      <c r="BU740" s="810">
        <f t="shared" si="622"/>
        <v>82.012261718509251</v>
      </c>
      <c r="BV740" s="810">
        <f t="shared" si="623"/>
        <v>63.659723167600681</v>
      </c>
      <c r="BW740" s="830">
        <f t="shared" si="624"/>
        <v>8.3171244846103214</v>
      </c>
      <c r="BX740" s="816">
        <f t="shared" si="601"/>
        <v>814.55918750373269</v>
      </c>
      <c r="BY740" s="755">
        <f t="shared" si="651"/>
        <v>0.15148952715338157</v>
      </c>
      <c r="BZ740" s="805">
        <f t="shared" ca="1" si="648"/>
        <v>92.445565486844828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0</v>
      </c>
      <c r="BE741" s="808">
        <f t="shared" si="606"/>
        <v>17.03121922712225</v>
      </c>
      <c r="BF741" s="808">
        <f t="shared" si="607"/>
        <v>0</v>
      </c>
      <c r="BG741" s="829">
        <f t="shared" si="608"/>
        <v>73.640284339856336</v>
      </c>
      <c r="BH741" s="829">
        <f t="shared" si="609"/>
        <v>94.006489743981717</v>
      </c>
      <c r="BI741" s="829">
        <f t="shared" si="610"/>
        <v>0</v>
      </c>
      <c r="BJ741" s="829">
        <f t="shared" si="611"/>
        <v>0</v>
      </c>
      <c r="BK741" s="829">
        <f t="shared" si="612"/>
        <v>0</v>
      </c>
      <c r="BL741" s="810">
        <f t="shared" si="613"/>
        <v>163.57743896037937</v>
      </c>
      <c r="BM741" s="810">
        <f t="shared" si="614"/>
        <v>230.23090807265794</v>
      </c>
      <c r="BN741" s="810">
        <f t="shared" si="615"/>
        <v>18.128937234198958</v>
      </c>
      <c r="BO741" s="810">
        <f t="shared" si="616"/>
        <v>0</v>
      </c>
      <c r="BP741" s="810">
        <f t="shared" si="617"/>
        <v>128.9943610894926</v>
      </c>
      <c r="BQ741" s="830">
        <f t="shared" si="618"/>
        <v>51.104133473006861</v>
      </c>
      <c r="BR741" s="830">
        <f t="shared" si="619"/>
        <v>111.43436611868722</v>
      </c>
      <c r="BS741" s="830">
        <f t="shared" si="620"/>
        <v>94.831151156338066</v>
      </c>
      <c r="BT741" s="810">
        <f t="shared" si="621"/>
        <v>17.318676472522991</v>
      </c>
      <c r="BU741" s="810">
        <f t="shared" si="622"/>
        <v>118.36867457196992</v>
      </c>
      <c r="BV741" s="810">
        <f t="shared" si="623"/>
        <v>90.484133016554992</v>
      </c>
      <c r="BW741" s="830">
        <f t="shared" si="624"/>
        <v>7.4587582066242479</v>
      </c>
      <c r="BX741" s="816">
        <f t="shared" si="601"/>
        <v>1216.6095316833935</v>
      </c>
      <c r="BY741" s="755">
        <f t="shared" si="651"/>
        <v>0.22626176895729838</v>
      </c>
      <c r="BZ741" s="805">
        <f t="shared" ca="1" si="648"/>
        <v>102.28829297177688</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0</v>
      </c>
      <c r="BE742" s="808">
        <f t="shared" si="606"/>
        <v>15.955409281416422</v>
      </c>
      <c r="BF742" s="808">
        <f t="shared" si="607"/>
        <v>0</v>
      </c>
      <c r="BG742" s="829">
        <f t="shared" si="608"/>
        <v>65.654670922297441</v>
      </c>
      <c r="BH742" s="829">
        <f t="shared" si="609"/>
        <v>81.00735734827272</v>
      </c>
      <c r="BI742" s="829">
        <f t="shared" si="610"/>
        <v>0</v>
      </c>
      <c r="BJ742" s="829">
        <f t="shared" si="611"/>
        <v>0</v>
      </c>
      <c r="BK742" s="829">
        <f t="shared" si="612"/>
        <v>0</v>
      </c>
      <c r="BL742" s="810">
        <f t="shared" si="613"/>
        <v>155.98766285338331</v>
      </c>
      <c r="BM742" s="810">
        <f t="shared" si="614"/>
        <v>188.56188426455634</v>
      </c>
      <c r="BN742" s="810">
        <f t="shared" si="615"/>
        <v>16.121303601465659</v>
      </c>
      <c r="BO742" s="810">
        <f t="shared" si="616"/>
        <v>0</v>
      </c>
      <c r="BP742" s="810">
        <f t="shared" si="617"/>
        <v>96.162560486967052</v>
      </c>
      <c r="BQ742" s="830">
        <f t="shared" si="618"/>
        <v>49.243542481375847</v>
      </c>
      <c r="BR742" s="830">
        <f t="shared" si="619"/>
        <v>86.636614760042903</v>
      </c>
      <c r="BS742" s="830">
        <f t="shared" si="620"/>
        <v>86.018350586726726</v>
      </c>
      <c r="BT742" s="810">
        <f t="shared" si="621"/>
        <v>15.425976869254351</v>
      </c>
      <c r="BU742" s="810">
        <f t="shared" si="622"/>
        <v>103.25184002114196</v>
      </c>
      <c r="BV742" s="810">
        <f t="shared" si="623"/>
        <v>75.140539479011665</v>
      </c>
      <c r="BW742" s="830">
        <f t="shared" si="624"/>
        <v>8.7554232996226791</v>
      </c>
      <c r="BX742" s="816">
        <f t="shared" si="601"/>
        <v>1043.9231362555352</v>
      </c>
      <c r="BY742" s="755">
        <f t="shared" si="651"/>
        <v>0.19414601752939095</v>
      </c>
      <c r="BZ742" s="805">
        <f t="shared" ca="1" si="648"/>
        <v>99.507409939764983</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0</v>
      </c>
      <c r="BE743" s="808">
        <f t="shared" si="606"/>
        <v>7.5166312499808097</v>
      </c>
      <c r="BF743" s="808">
        <f t="shared" si="607"/>
        <v>0</v>
      </c>
      <c r="BG743" s="829">
        <f t="shared" si="608"/>
        <v>32.23293159393068</v>
      </c>
      <c r="BH743" s="829">
        <f t="shared" si="609"/>
        <v>31.26772913850289</v>
      </c>
      <c r="BI743" s="829">
        <f t="shared" si="610"/>
        <v>0</v>
      </c>
      <c r="BJ743" s="829">
        <f t="shared" si="611"/>
        <v>0</v>
      </c>
      <c r="BK743" s="829">
        <f t="shared" si="612"/>
        <v>0</v>
      </c>
      <c r="BL743" s="810">
        <f t="shared" si="613"/>
        <v>53.48500273326183</v>
      </c>
      <c r="BM743" s="810">
        <f t="shared" si="614"/>
        <v>86.433515840949539</v>
      </c>
      <c r="BN743" s="810">
        <f t="shared" si="615"/>
        <v>6.0452830617980196</v>
      </c>
      <c r="BO743" s="810">
        <f t="shared" si="616"/>
        <v>0</v>
      </c>
      <c r="BP743" s="810">
        <f t="shared" si="617"/>
        <v>37.078382423507236</v>
      </c>
      <c r="BQ743" s="830">
        <f t="shared" si="618"/>
        <v>22.11056825881224</v>
      </c>
      <c r="BR743" s="830">
        <f t="shared" si="619"/>
        <v>49.909314805251668</v>
      </c>
      <c r="BS743" s="830">
        <f t="shared" si="620"/>
        <v>38.779909219832618</v>
      </c>
      <c r="BT743" s="810">
        <f t="shared" si="621"/>
        <v>9.3027701414471675</v>
      </c>
      <c r="BU743" s="810">
        <f t="shared" si="622"/>
        <v>43.737958002448011</v>
      </c>
      <c r="BV743" s="810">
        <f t="shared" si="623"/>
        <v>36.797130044055393</v>
      </c>
      <c r="BW743" s="830">
        <f t="shared" si="624"/>
        <v>6.6977372987256478</v>
      </c>
      <c r="BX743" s="816">
        <f t="shared" si="601"/>
        <v>461.39486381250379</v>
      </c>
      <c r="BY743" s="755">
        <f t="shared" si="651"/>
        <v>8.5808975974056872E-2</v>
      </c>
      <c r="BZ743" s="805">
        <f t="shared" ca="1" si="648"/>
        <v>92.654139352659627</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0</v>
      </c>
      <c r="BE746" s="808">
        <f t="shared" si="606"/>
        <v>14.213874508179709</v>
      </c>
      <c r="BF746" s="808">
        <f t="shared" si="607"/>
        <v>0</v>
      </c>
      <c r="BG746" s="829">
        <f t="shared" si="608"/>
        <v>65.035520267446458</v>
      </c>
      <c r="BH746" s="829">
        <f t="shared" si="609"/>
        <v>73.022569554975377</v>
      </c>
      <c r="BI746" s="829">
        <f t="shared" si="610"/>
        <v>0</v>
      </c>
      <c r="BJ746" s="829">
        <f t="shared" si="611"/>
        <v>0</v>
      </c>
      <c r="BK746" s="829">
        <f t="shared" si="612"/>
        <v>0</v>
      </c>
      <c r="BL746" s="810">
        <f t="shared" si="613"/>
        <v>144.46844660194157</v>
      </c>
      <c r="BM746" s="810">
        <f t="shared" si="614"/>
        <v>171.76097810394583</v>
      </c>
      <c r="BN746" s="810">
        <f t="shared" si="615"/>
        <v>9.6766567164178863</v>
      </c>
      <c r="BO746" s="810">
        <f t="shared" si="616"/>
        <v>0</v>
      </c>
      <c r="BP746" s="810">
        <f t="shared" si="617"/>
        <v>98.501574803149097</v>
      </c>
      <c r="BQ746" s="830">
        <f t="shared" si="618"/>
        <v>18.354096789650203</v>
      </c>
      <c r="BR746" s="830">
        <f t="shared" si="619"/>
        <v>66.387242965367662</v>
      </c>
      <c r="BS746" s="830">
        <f t="shared" si="620"/>
        <v>50.648507407498293</v>
      </c>
      <c r="BT746" s="810">
        <f t="shared" si="621"/>
        <v>7.4532258064515506</v>
      </c>
      <c r="BU746" s="810">
        <f t="shared" si="622"/>
        <v>66.773502578341891</v>
      </c>
      <c r="BV746" s="810">
        <f t="shared" si="623"/>
        <v>42.09266886326165</v>
      </c>
      <c r="BW746" s="830">
        <f t="shared" si="624"/>
        <v>1.669856459330143</v>
      </c>
      <c r="BX746" s="816">
        <f t="shared" si="601"/>
        <v>830.0587214259574</v>
      </c>
      <c r="BY746" s="755">
        <f t="shared" si="651"/>
        <v>0.15437208879039566</v>
      </c>
      <c r="BZ746" s="805">
        <f t="shared" ca="1" si="648"/>
        <v>104.76909290224019</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0</v>
      </c>
      <c r="BE747" s="808">
        <f t="shared" si="606"/>
        <v>15.120977428038918</v>
      </c>
      <c r="BF747" s="808">
        <f t="shared" si="607"/>
        <v>0</v>
      </c>
      <c r="BG747" s="829">
        <f t="shared" si="608"/>
        <v>61.106978687839458</v>
      </c>
      <c r="BH747" s="829">
        <f t="shared" si="609"/>
        <v>85.236200420194422</v>
      </c>
      <c r="BI747" s="829">
        <f t="shared" si="610"/>
        <v>0</v>
      </c>
      <c r="BJ747" s="829">
        <f t="shared" si="611"/>
        <v>0</v>
      </c>
      <c r="BK747" s="829">
        <f t="shared" si="612"/>
        <v>0</v>
      </c>
      <c r="BL747" s="810">
        <f t="shared" si="613"/>
        <v>100.57524271844652</v>
      </c>
      <c r="BM747" s="810">
        <f t="shared" si="614"/>
        <v>148.47293070259821</v>
      </c>
      <c r="BN747" s="810">
        <f t="shared" si="615"/>
        <v>8.4597014925373077</v>
      </c>
      <c r="BO747" s="810">
        <f t="shared" si="616"/>
        <v>0</v>
      </c>
      <c r="BP747" s="810">
        <f t="shared" si="617"/>
        <v>51.741732283464557</v>
      </c>
      <c r="BQ747" s="830">
        <f t="shared" si="618"/>
        <v>11.740616514933714</v>
      </c>
      <c r="BR747" s="830">
        <f t="shared" si="619"/>
        <v>40.318790584415545</v>
      </c>
      <c r="BS747" s="830">
        <f t="shared" si="620"/>
        <v>32.542016910296539</v>
      </c>
      <c r="BT747" s="810">
        <f t="shared" si="621"/>
        <v>5.3467741935483817</v>
      </c>
      <c r="BU747" s="810">
        <f t="shared" si="622"/>
        <v>26.078540261800857</v>
      </c>
      <c r="BV747" s="810">
        <f t="shared" si="623"/>
        <v>27.936573311367376</v>
      </c>
      <c r="BW747" s="830">
        <f t="shared" si="624"/>
        <v>1.9521531100478471</v>
      </c>
      <c r="BX747" s="816">
        <f t="shared" si="601"/>
        <v>616.62922861952973</v>
      </c>
      <c r="BY747" s="755">
        <f t="shared" si="651"/>
        <v>0.11467904567965961</v>
      </c>
      <c r="BZ747" s="805">
        <f t="shared" ca="1" si="648"/>
        <v>92.144685043719377</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0</v>
      </c>
      <c r="BE748" s="808">
        <f t="shared" si="606"/>
        <v>5.5594118865189479</v>
      </c>
      <c r="BF748" s="808">
        <f t="shared" si="607"/>
        <v>0</v>
      </c>
      <c r="BG748" s="829">
        <f t="shared" si="608"/>
        <v>25.17787992756649</v>
      </c>
      <c r="BH748" s="829">
        <f t="shared" si="609"/>
        <v>39.38552874514545</v>
      </c>
      <c r="BI748" s="829">
        <f t="shared" si="610"/>
        <v>0</v>
      </c>
      <c r="BJ748" s="829">
        <f t="shared" si="611"/>
        <v>0</v>
      </c>
      <c r="BK748" s="829">
        <f t="shared" si="612"/>
        <v>0</v>
      </c>
      <c r="BL748" s="810">
        <f t="shared" si="613"/>
        <v>41.970873786407708</v>
      </c>
      <c r="BM748" s="810">
        <f t="shared" si="614"/>
        <v>79.477051251203065</v>
      </c>
      <c r="BN748" s="810">
        <f t="shared" si="615"/>
        <v>5.625313432835819</v>
      </c>
      <c r="BO748" s="810">
        <f t="shared" si="616"/>
        <v>0</v>
      </c>
      <c r="BP748" s="810">
        <f t="shared" si="617"/>
        <v>35.922047244094486</v>
      </c>
      <c r="BQ748" s="830">
        <f t="shared" si="618"/>
        <v>2.7474844274077577</v>
      </c>
      <c r="BR748" s="830">
        <f t="shared" si="619"/>
        <v>38.46344020562767</v>
      </c>
      <c r="BS748" s="830">
        <f t="shared" si="620"/>
        <v>27.8021544605221</v>
      </c>
      <c r="BT748" s="810">
        <f t="shared" si="621"/>
        <v>3.1500000000000004</v>
      </c>
      <c r="BU748" s="810">
        <f t="shared" si="622"/>
        <v>15.149543831812769</v>
      </c>
      <c r="BV748" s="810">
        <f t="shared" si="623"/>
        <v>9.0148270181218955</v>
      </c>
      <c r="BW748" s="830">
        <f t="shared" si="624"/>
        <v>0.73684210526315763</v>
      </c>
      <c r="BX748" s="816">
        <f t="shared" si="601"/>
        <v>330.18239832252726</v>
      </c>
      <c r="BY748" s="755">
        <f t="shared" si="651"/>
        <v>6.1406434502980708E-2</v>
      </c>
      <c r="BZ748" s="805">
        <f t="shared" ca="1" si="648"/>
        <v>100.46472793865972</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0</v>
      </c>
      <c r="BE749" s="808">
        <f t="shared" si="606"/>
        <v>24.522924000828237</v>
      </c>
      <c r="BF749" s="808">
        <f t="shared" si="607"/>
        <v>0</v>
      </c>
      <c r="BG749" s="829">
        <f t="shared" si="608"/>
        <v>106.25769605794663</v>
      </c>
      <c r="BH749" s="829">
        <f t="shared" si="609"/>
        <v>92.235022601387755</v>
      </c>
      <c r="BI749" s="829">
        <f t="shared" si="610"/>
        <v>0</v>
      </c>
      <c r="BJ749" s="829">
        <f t="shared" si="611"/>
        <v>0</v>
      </c>
      <c r="BK749" s="829">
        <f t="shared" si="612"/>
        <v>0</v>
      </c>
      <c r="BL749" s="810">
        <f t="shared" si="613"/>
        <v>180.3252427184465</v>
      </c>
      <c r="BM749" s="810">
        <f t="shared" si="614"/>
        <v>170.42757459095276</v>
      </c>
      <c r="BN749" s="810">
        <f t="shared" si="615"/>
        <v>8.9843582089552196</v>
      </c>
      <c r="BO749" s="810">
        <f t="shared" si="616"/>
        <v>0</v>
      </c>
      <c r="BP749" s="810">
        <f t="shared" si="617"/>
        <v>89.826968503936783</v>
      </c>
      <c r="BQ749" s="830">
        <f t="shared" si="618"/>
        <v>23.09088005110986</v>
      </c>
      <c r="BR749" s="830">
        <f t="shared" si="619"/>
        <v>32.881797889610347</v>
      </c>
      <c r="BS749" s="830">
        <f t="shared" si="620"/>
        <v>32.61759558261641</v>
      </c>
      <c r="BT749" s="810">
        <f t="shared" si="621"/>
        <v>3.5951612903225776</v>
      </c>
      <c r="BU749" s="810">
        <f t="shared" si="622"/>
        <v>36.385561285204275</v>
      </c>
      <c r="BV749" s="810">
        <f t="shared" si="623"/>
        <v>23.570016474464573</v>
      </c>
      <c r="BW749" s="830">
        <f t="shared" si="624"/>
        <v>2.4760765550239201</v>
      </c>
      <c r="BX749" s="816">
        <f t="shared" si="601"/>
        <v>827.19687581080586</v>
      </c>
      <c r="BY749" s="755">
        <f t="shared" si="651"/>
        <v>0.15383985043905632</v>
      </c>
      <c r="BZ749" s="805">
        <f t="shared" ca="1" si="648"/>
        <v>87.546316277485943</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0</v>
      </c>
      <c r="BE750" s="808">
        <f t="shared" si="606"/>
        <v>3.9359701801615241</v>
      </c>
      <c r="BF750" s="808">
        <f t="shared" si="607"/>
        <v>0</v>
      </c>
      <c r="BG750" s="829">
        <f t="shared" si="608"/>
        <v>9.2986488368853433</v>
      </c>
      <c r="BH750" s="829">
        <f t="shared" si="609"/>
        <v>14.287355955943204</v>
      </c>
      <c r="BI750" s="829">
        <f t="shared" si="610"/>
        <v>0</v>
      </c>
      <c r="BJ750" s="829">
        <f t="shared" si="611"/>
        <v>0</v>
      </c>
      <c r="BK750" s="829">
        <f t="shared" si="612"/>
        <v>0</v>
      </c>
      <c r="BL750" s="810">
        <f t="shared" si="613"/>
        <v>17.327669902912586</v>
      </c>
      <c r="BM750" s="810">
        <f t="shared" si="614"/>
        <v>13.830185274302121</v>
      </c>
      <c r="BN750" s="810">
        <f t="shared" si="615"/>
        <v>0.93755223880596716</v>
      </c>
      <c r="BO750" s="810">
        <f t="shared" si="616"/>
        <v>0</v>
      </c>
      <c r="BP750" s="810">
        <f t="shared" si="617"/>
        <v>10.619291338582656</v>
      </c>
      <c r="BQ750" s="830">
        <f t="shared" si="618"/>
        <v>5.4123941862322278</v>
      </c>
      <c r="BR750" s="830">
        <f t="shared" si="619"/>
        <v>1.2940679112554092</v>
      </c>
      <c r="BS750" s="830">
        <f t="shared" si="620"/>
        <v>4.2000147903468301</v>
      </c>
      <c r="BT750" s="810">
        <f t="shared" si="621"/>
        <v>0.25161290322580626</v>
      </c>
      <c r="BU750" s="810">
        <f t="shared" si="622"/>
        <v>2.3990479968266563</v>
      </c>
      <c r="BV750" s="810">
        <f t="shared" si="623"/>
        <v>0.89209225700164652</v>
      </c>
      <c r="BW750" s="830">
        <f t="shared" si="624"/>
        <v>0.35406698564593198</v>
      </c>
      <c r="BX750" s="816">
        <f t="shared" si="601"/>
        <v>85.039970758127907</v>
      </c>
      <c r="BY750" s="755">
        <f t="shared" si="651"/>
        <v>1.5815505069393325E-2</v>
      </c>
      <c r="BZ750" s="805">
        <f t="shared" ca="1" si="648"/>
        <v>71.796394375371122</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0</v>
      </c>
      <c r="BE751" s="808">
        <f t="shared" si="606"/>
        <v>12.668295713398162</v>
      </c>
      <c r="BF751" s="808">
        <f t="shared" si="607"/>
        <v>0</v>
      </c>
      <c r="BG751" s="829">
        <f t="shared" si="608"/>
        <v>42.036495333611896</v>
      </c>
      <c r="BH751" s="829">
        <f t="shared" si="609"/>
        <v>28.117272553638461</v>
      </c>
      <c r="BI751" s="829">
        <f t="shared" si="610"/>
        <v>0</v>
      </c>
      <c r="BJ751" s="829">
        <f t="shared" si="611"/>
        <v>0</v>
      </c>
      <c r="BK751" s="829">
        <f t="shared" si="612"/>
        <v>0</v>
      </c>
      <c r="BL751" s="810">
        <f t="shared" si="613"/>
        <v>59.004854368932016</v>
      </c>
      <c r="BM751" s="810">
        <f t="shared" si="614"/>
        <v>54.793581568816144</v>
      </c>
      <c r="BN751" s="810">
        <f t="shared" si="615"/>
        <v>2.3531940298507443</v>
      </c>
      <c r="BO751" s="810">
        <f t="shared" si="616"/>
        <v>0</v>
      </c>
      <c r="BP751" s="810">
        <f t="shared" si="617"/>
        <v>24.865748031496054</v>
      </c>
      <c r="BQ751" s="830">
        <f t="shared" si="618"/>
        <v>13.211946973326929</v>
      </c>
      <c r="BR751" s="830">
        <f t="shared" si="619"/>
        <v>5.6284158549783445</v>
      </c>
      <c r="BS751" s="830">
        <f t="shared" si="620"/>
        <v>6.0786846451548859</v>
      </c>
      <c r="BT751" s="810">
        <f t="shared" si="621"/>
        <v>0.69193548387096204</v>
      </c>
      <c r="BU751" s="810">
        <f t="shared" si="622"/>
        <v>6.2641808806028925</v>
      </c>
      <c r="BV751" s="810">
        <f t="shared" si="623"/>
        <v>3.1223228995057664</v>
      </c>
      <c r="BW751" s="830">
        <f t="shared" si="624"/>
        <v>0.80143540669856406</v>
      </c>
      <c r="BX751" s="816">
        <f t="shared" si="601"/>
        <v>259.63836374388177</v>
      </c>
      <c r="BY751" s="755">
        <f t="shared" si="651"/>
        <v>4.8286844661313326E-2</v>
      </c>
      <c r="BZ751" s="805">
        <f t="shared" ca="1" si="648"/>
        <v>72.312958053317132</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0</v>
      </c>
      <c r="BE752" s="808">
        <f t="shared" si="606"/>
        <v>32.776392627873214</v>
      </c>
      <c r="BF752" s="808">
        <f t="shared" si="607"/>
        <v>0</v>
      </c>
      <c r="BG752" s="829">
        <f t="shared" si="608"/>
        <v>111.47374286112246</v>
      </c>
      <c r="BH752" s="829">
        <f t="shared" si="609"/>
        <v>132.90138154962756</v>
      </c>
      <c r="BI752" s="829">
        <f t="shared" si="610"/>
        <v>0</v>
      </c>
      <c r="BJ752" s="829">
        <f t="shared" si="611"/>
        <v>0</v>
      </c>
      <c r="BK752" s="829">
        <f t="shared" si="612"/>
        <v>0</v>
      </c>
      <c r="BL752" s="810">
        <f t="shared" si="613"/>
        <v>180.00485436893192</v>
      </c>
      <c r="BM752" s="810">
        <f t="shared" si="614"/>
        <v>200.07254571703498</v>
      </c>
      <c r="BN752" s="810">
        <f t="shared" si="615"/>
        <v>14.249552238805961</v>
      </c>
      <c r="BO752" s="810">
        <f t="shared" si="616"/>
        <v>0</v>
      </c>
      <c r="BP752" s="810">
        <f t="shared" si="617"/>
        <v>104.37933070866126</v>
      </c>
      <c r="BQ752" s="830">
        <f t="shared" si="618"/>
        <v>41.992972368631051</v>
      </c>
      <c r="BR752" s="830">
        <f t="shared" si="619"/>
        <v>52.479910714285388</v>
      </c>
      <c r="BS752" s="830">
        <f t="shared" si="620"/>
        <v>56.802770724973271</v>
      </c>
      <c r="BT752" s="810">
        <f t="shared" si="621"/>
        <v>7.5112903225806393</v>
      </c>
      <c r="BU752" s="810">
        <f t="shared" si="622"/>
        <v>56.821896072986682</v>
      </c>
      <c r="BV752" s="810">
        <f t="shared" si="623"/>
        <v>34.580313014826906</v>
      </c>
      <c r="BW752" s="830">
        <f t="shared" si="624"/>
        <v>4.5478468899521518</v>
      </c>
      <c r="BX752" s="816">
        <f t="shared" si="601"/>
        <v>1030.5948001802935</v>
      </c>
      <c r="BY752" s="755">
        <f t="shared" si="651"/>
        <v>0.19166724942910424</v>
      </c>
      <c r="BZ752" s="805">
        <f t="shared" ca="1" si="648"/>
        <v>83.117118487578921</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0</v>
      </c>
      <c r="BE753" s="808">
        <f t="shared" si="606"/>
        <v>37.598640542004603</v>
      </c>
      <c r="BF753" s="808">
        <f t="shared" si="607"/>
        <v>0</v>
      </c>
      <c r="BG753" s="829">
        <f t="shared" si="608"/>
        <v>145.66026515328133</v>
      </c>
      <c r="BH753" s="829">
        <f t="shared" si="609"/>
        <v>176.63611900866266</v>
      </c>
      <c r="BI753" s="829">
        <f t="shared" si="610"/>
        <v>0</v>
      </c>
      <c r="BJ753" s="829">
        <f t="shared" si="611"/>
        <v>0</v>
      </c>
      <c r="BK753" s="829">
        <f t="shared" si="612"/>
        <v>0</v>
      </c>
      <c r="BL753" s="810">
        <f t="shared" si="613"/>
        <v>276.0466107188783</v>
      </c>
      <c r="BM753" s="810">
        <f t="shared" si="614"/>
        <v>369.44959033714218</v>
      </c>
      <c r="BN753" s="810">
        <f t="shared" si="615"/>
        <v>27.854418618378922</v>
      </c>
      <c r="BO753" s="810">
        <f t="shared" si="616"/>
        <v>0</v>
      </c>
      <c r="BP753" s="810">
        <f t="shared" si="617"/>
        <v>185.66408378500071</v>
      </c>
      <c r="BQ753" s="830">
        <f t="shared" si="618"/>
        <v>71.447543382803616</v>
      </c>
      <c r="BR753" s="830">
        <f t="shared" si="619"/>
        <v>143.43446827694737</v>
      </c>
      <c r="BS753" s="830">
        <f t="shared" si="620"/>
        <v>148.28809092781242</v>
      </c>
      <c r="BT753" s="810">
        <f t="shared" si="621"/>
        <v>22.146153704655308</v>
      </c>
      <c r="BU753" s="810">
        <f t="shared" si="622"/>
        <v>158.57184069004768</v>
      </c>
      <c r="BV753" s="810">
        <f t="shared" si="623"/>
        <v>121.05261052677746</v>
      </c>
      <c r="BW753" s="830">
        <f t="shared" si="624"/>
        <v>10.213432211714927</v>
      </c>
      <c r="BX753" s="816">
        <f t="shared" si="601"/>
        <v>1894.0638678841076</v>
      </c>
      <c r="BY753" s="755">
        <f t="shared" si="651"/>
        <v>0.35225290457208625</v>
      </c>
      <c r="BZ753" s="805">
        <f t="shared" ca="1" si="648"/>
        <v>96.219799167161696</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0</v>
      </c>
      <c r="BE755" s="808">
        <f t="shared" si="606"/>
        <v>46.898778214951307</v>
      </c>
      <c r="BF755" s="808">
        <f t="shared" si="607"/>
        <v>0</v>
      </c>
      <c r="BG755" s="829">
        <f t="shared" si="608"/>
        <v>168.45410224265194</v>
      </c>
      <c r="BH755" s="829">
        <f t="shared" si="609"/>
        <v>208.28738778888382</v>
      </c>
      <c r="BI755" s="829">
        <f t="shared" si="610"/>
        <v>0</v>
      </c>
      <c r="BJ755" s="829">
        <f t="shared" si="611"/>
        <v>0</v>
      </c>
      <c r="BK755" s="829">
        <f t="shared" si="612"/>
        <v>0</v>
      </c>
      <c r="BL755" s="810">
        <f t="shared" si="613"/>
        <v>269.76699029126195</v>
      </c>
      <c r="BM755" s="810">
        <f t="shared" si="614"/>
        <v>358.31343238690988</v>
      </c>
      <c r="BN755" s="810">
        <f t="shared" si="615"/>
        <v>27.005850746268653</v>
      </c>
      <c r="BO755" s="810">
        <f t="shared" si="616"/>
        <v>0</v>
      </c>
      <c r="BP755" s="810">
        <f t="shared" si="617"/>
        <v>165.5822834645667</v>
      </c>
      <c r="BQ755" s="830">
        <f t="shared" si="618"/>
        <v>79.181600383325176</v>
      </c>
      <c r="BR755" s="830">
        <f t="shared" si="619"/>
        <v>121.68915719696967</v>
      </c>
      <c r="BS755" s="830">
        <f t="shared" si="620"/>
        <v>129.54184435624978</v>
      </c>
      <c r="BT755" s="810">
        <f t="shared" si="621"/>
        <v>18.699999999999946</v>
      </c>
      <c r="BU755" s="810">
        <f t="shared" si="622"/>
        <v>104.44744149147122</v>
      </c>
      <c r="BV755" s="810">
        <f t="shared" si="623"/>
        <v>85.406095551894566</v>
      </c>
      <c r="BW755" s="830">
        <f t="shared" si="624"/>
        <v>10.031100478468895</v>
      </c>
      <c r="BX755" s="816">
        <f t="shared" si="601"/>
        <v>1793.3060645938735</v>
      </c>
      <c r="BY755" s="755">
        <f t="shared" si="651"/>
        <v>0.33351423927726864</v>
      </c>
      <c r="BZ755" s="805">
        <f t="shared" ca="1" si="648"/>
        <v>87.773208360491978</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0</v>
      </c>
      <c r="BE756" s="808">
        <f t="shared" si="606"/>
        <v>5.4075792089459478</v>
      </c>
      <c r="BF756" s="808">
        <f t="shared" si="607"/>
        <v>0</v>
      </c>
      <c r="BG756" s="829">
        <f t="shared" si="608"/>
        <v>34.509541718902334</v>
      </c>
      <c r="BH756" s="829">
        <f t="shared" si="609"/>
        <v>49.144235054434112</v>
      </c>
      <c r="BI756" s="829">
        <f t="shared" si="610"/>
        <v>0</v>
      </c>
      <c r="BJ756" s="829">
        <f t="shared" si="611"/>
        <v>0</v>
      </c>
      <c r="BK756" s="829">
        <f t="shared" si="612"/>
        <v>0</v>
      </c>
      <c r="BL756" s="810">
        <f t="shared" si="613"/>
        <v>62.04854368932039</v>
      </c>
      <c r="BM756" s="810">
        <f t="shared" si="614"/>
        <v>94.640640038498489</v>
      </c>
      <c r="BN756" s="810">
        <f t="shared" si="615"/>
        <v>8.1399402985073941</v>
      </c>
      <c r="BO756" s="810">
        <f t="shared" si="616"/>
        <v>0</v>
      </c>
      <c r="BP756" s="810">
        <f t="shared" si="617"/>
        <v>53.708267716535381</v>
      </c>
      <c r="BQ756" s="830">
        <f t="shared" si="618"/>
        <v>17.655965500718729</v>
      </c>
      <c r="BR756" s="830">
        <f t="shared" si="619"/>
        <v>54.382034632034184</v>
      </c>
      <c r="BS756" s="830">
        <f t="shared" si="620"/>
        <v>63.248551778538932</v>
      </c>
      <c r="BT756" s="810">
        <f t="shared" si="621"/>
        <v>13.025806451612892</v>
      </c>
      <c r="BU756" s="810">
        <f t="shared" si="622"/>
        <v>57.399444664815235</v>
      </c>
      <c r="BV756" s="810">
        <f t="shared" si="623"/>
        <v>71.367380560131579</v>
      </c>
      <c r="BW756" s="830">
        <f t="shared" si="624"/>
        <v>1.5813397129186582</v>
      </c>
      <c r="BX756" s="816">
        <f t="shared" si="601"/>
        <v>586.25927102591413</v>
      </c>
      <c r="BY756" s="755">
        <f t="shared" si="651"/>
        <v>0.10903092263825816</v>
      </c>
      <c r="BZ756" s="805">
        <f t="shared" ca="1" si="648"/>
        <v>109.63168779286407</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0</v>
      </c>
      <c r="BE757" s="808">
        <f t="shared" si="606"/>
        <v>41.853261544833259</v>
      </c>
      <c r="BF757" s="808">
        <f t="shared" si="607"/>
        <v>0</v>
      </c>
      <c r="BG757" s="829">
        <f t="shared" si="608"/>
        <v>169.12536564981164</v>
      </c>
      <c r="BH757" s="829">
        <f t="shared" si="609"/>
        <v>174.86381867956953</v>
      </c>
      <c r="BI757" s="829">
        <f t="shared" si="610"/>
        <v>0</v>
      </c>
      <c r="BJ757" s="829">
        <f t="shared" si="611"/>
        <v>0</v>
      </c>
      <c r="BK757" s="829">
        <f t="shared" si="612"/>
        <v>0</v>
      </c>
      <c r="BL757" s="810">
        <f t="shared" si="613"/>
        <v>321.83009708737865</v>
      </c>
      <c r="BM757" s="810">
        <f t="shared" si="614"/>
        <v>339.24266121270398</v>
      </c>
      <c r="BN757" s="810">
        <f t="shared" si="615"/>
        <v>22.128716417910415</v>
      </c>
      <c r="BO757" s="810">
        <f t="shared" si="616"/>
        <v>0</v>
      </c>
      <c r="BP757" s="810">
        <f t="shared" si="617"/>
        <v>204.65078740157429</v>
      </c>
      <c r="BQ757" s="830">
        <f t="shared" si="618"/>
        <v>87.799393068199933</v>
      </c>
      <c r="BR757" s="830">
        <f t="shared" si="619"/>
        <v>105.6302421536795</v>
      </c>
      <c r="BS757" s="830">
        <f t="shared" si="620"/>
        <v>118.34540389972126</v>
      </c>
      <c r="BT757" s="810">
        <f t="shared" si="621"/>
        <v>15.17419354838707</v>
      </c>
      <c r="BU757" s="810">
        <f t="shared" si="622"/>
        <v>148.16342721142368</v>
      </c>
      <c r="BV757" s="810">
        <f t="shared" si="623"/>
        <v>107.05107084019738</v>
      </c>
      <c r="BW757" s="830">
        <f t="shared" si="624"/>
        <v>8.0478468899521438</v>
      </c>
      <c r="BX757" s="816">
        <f t="shared" si="601"/>
        <v>1863.9062856053426</v>
      </c>
      <c r="BY757" s="755">
        <f t="shared" si="651"/>
        <v>0.34664427852061419</v>
      </c>
      <c r="BZ757" s="805">
        <f t="shared" ca="1" si="648"/>
        <v>94.3147990010754</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0</v>
      </c>
      <c r="BE758" s="808">
        <f t="shared" si="606"/>
        <v>3.8036032304824956</v>
      </c>
      <c r="BF758" s="808">
        <f t="shared" si="607"/>
        <v>0</v>
      </c>
      <c r="BG758" s="829">
        <f t="shared" si="608"/>
        <v>14.646747457863208</v>
      </c>
      <c r="BH758" s="829">
        <f t="shared" si="609"/>
        <v>23.466639078118007</v>
      </c>
      <c r="BI758" s="829">
        <f t="shared" si="610"/>
        <v>0</v>
      </c>
      <c r="BJ758" s="829">
        <f t="shared" si="611"/>
        <v>0</v>
      </c>
      <c r="BK758" s="829">
        <f t="shared" si="612"/>
        <v>0</v>
      </c>
      <c r="BL758" s="810">
        <f t="shared" si="613"/>
        <v>35.509708737864038</v>
      </c>
      <c r="BM758" s="810">
        <f t="shared" si="614"/>
        <v>41.118443214629373</v>
      </c>
      <c r="BN758" s="810">
        <f t="shared" si="615"/>
        <v>6.4821492537313432</v>
      </c>
      <c r="BO758" s="810">
        <f t="shared" si="616"/>
        <v>0</v>
      </c>
      <c r="BP758" s="810">
        <f t="shared" si="617"/>
        <v>32.425984251968451</v>
      </c>
      <c r="BQ758" s="830">
        <f t="shared" si="618"/>
        <v>21.341798434754779</v>
      </c>
      <c r="BR758" s="830">
        <f t="shared" si="619"/>
        <v>23.184084145021608</v>
      </c>
      <c r="BS758" s="830">
        <f t="shared" si="620"/>
        <v>27.640200162693787</v>
      </c>
      <c r="BT758" s="810">
        <f t="shared" si="621"/>
        <v>4.8354838709677423</v>
      </c>
      <c r="BU758" s="810">
        <f t="shared" si="622"/>
        <v>32.653708845696151</v>
      </c>
      <c r="BV758" s="810">
        <f t="shared" si="623"/>
        <v>32.256177924217461</v>
      </c>
      <c r="BW758" s="830">
        <f t="shared" si="624"/>
        <v>0.70574162679425756</v>
      </c>
      <c r="BX758" s="816">
        <f t="shared" si="601"/>
        <v>300.07047023480271</v>
      </c>
      <c r="BY758" s="755">
        <f t="shared" si="651"/>
        <v>5.5806299095183691E-2</v>
      </c>
      <c r="BZ758" s="805">
        <f t="shared" ca="1" si="648"/>
        <v>103.83182022347856</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0</v>
      </c>
      <c r="BE759" s="808">
        <f t="shared" si="606"/>
        <v>2.7933319527852545</v>
      </c>
      <c r="BF759" s="808">
        <f t="shared" si="607"/>
        <v>0</v>
      </c>
      <c r="BG759" s="829">
        <f t="shared" si="608"/>
        <v>8.1321911129683428</v>
      </c>
      <c r="BH759" s="829">
        <f t="shared" si="609"/>
        <v>16.071369453110059</v>
      </c>
      <c r="BI759" s="829">
        <f t="shared" si="610"/>
        <v>0</v>
      </c>
      <c r="BJ759" s="829">
        <f t="shared" si="611"/>
        <v>0</v>
      </c>
      <c r="BK759" s="829">
        <f t="shared" si="612"/>
        <v>0</v>
      </c>
      <c r="BL759" s="810">
        <f t="shared" si="613"/>
        <v>16.900485436893153</v>
      </c>
      <c r="BM759" s="810">
        <f t="shared" si="614"/>
        <v>20.745277911453279</v>
      </c>
      <c r="BN759" s="810">
        <f t="shared" si="615"/>
        <v>2.533253731343283</v>
      </c>
      <c r="BO759" s="810">
        <f t="shared" si="616"/>
        <v>0</v>
      </c>
      <c r="BP759" s="810">
        <f t="shared" si="617"/>
        <v>11.121850393700754</v>
      </c>
      <c r="BQ759" s="830">
        <f t="shared" si="618"/>
        <v>34.606292924452823</v>
      </c>
      <c r="BR759" s="830">
        <f t="shared" si="619"/>
        <v>8.1385957792207435</v>
      </c>
      <c r="BS759" s="830">
        <f t="shared" si="620"/>
        <v>9.5876944314344144</v>
      </c>
      <c r="BT759" s="810">
        <f t="shared" si="621"/>
        <v>4.4048387096774171</v>
      </c>
      <c r="BU759" s="810">
        <f t="shared" si="622"/>
        <v>11.373264577548564</v>
      </c>
      <c r="BV759" s="810">
        <f t="shared" si="623"/>
        <v>13.921334431630973</v>
      </c>
      <c r="BW759" s="830">
        <f t="shared" si="624"/>
        <v>1.021531100478468</v>
      </c>
      <c r="BX759" s="816">
        <f t="shared" si="601"/>
        <v>161.35131194669751</v>
      </c>
      <c r="BY759" s="755">
        <f t="shared" si="651"/>
        <v>3.0007683084749395E-2</v>
      </c>
      <c r="BZ759" s="805">
        <f t="shared" ca="1" si="648"/>
        <v>81.704735842650209</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0</v>
      </c>
      <c r="BE760" s="808">
        <f t="shared" si="606"/>
        <v>50.904825015531081</v>
      </c>
      <c r="BF760" s="808">
        <f t="shared" si="607"/>
        <v>0</v>
      </c>
      <c r="BG760" s="829">
        <f t="shared" si="608"/>
        <v>217.94052096392238</v>
      </c>
      <c r="BH760" s="829">
        <f t="shared" si="609"/>
        <v>239.88119946520629</v>
      </c>
      <c r="BI760" s="829">
        <f t="shared" si="610"/>
        <v>0</v>
      </c>
      <c r="BJ760" s="829">
        <f t="shared" si="611"/>
        <v>0</v>
      </c>
      <c r="BK760" s="829">
        <f t="shared" si="612"/>
        <v>0</v>
      </c>
      <c r="BL760" s="810">
        <f t="shared" si="613"/>
        <v>421.07038834951447</v>
      </c>
      <c r="BM760" s="810">
        <f t="shared" si="614"/>
        <v>486.07209456207812</v>
      </c>
      <c r="BN760" s="810">
        <f t="shared" si="615"/>
        <v>44.158089552238735</v>
      </c>
      <c r="BO760" s="810">
        <f t="shared" si="616"/>
        <v>0</v>
      </c>
      <c r="BP760" s="810">
        <f t="shared" si="617"/>
        <v>291.61535433070827</v>
      </c>
      <c r="BQ760" s="830">
        <f t="shared" si="618"/>
        <v>30.402491614757846</v>
      </c>
      <c r="BR760" s="830">
        <f t="shared" si="619"/>
        <v>267.40432224025943</v>
      </c>
      <c r="BS760" s="830">
        <f t="shared" si="620"/>
        <v>242.0029087682106</v>
      </c>
      <c r="BT760" s="810">
        <f t="shared" si="621"/>
        <v>31.253225806451567</v>
      </c>
      <c r="BU760" s="810">
        <f t="shared" si="622"/>
        <v>165.13447044823457</v>
      </c>
      <c r="BV760" s="810">
        <f t="shared" si="623"/>
        <v>97.871911037891167</v>
      </c>
      <c r="BW760" s="830">
        <f t="shared" si="624"/>
        <v>9.3732057416267764</v>
      </c>
      <c r="BX760" s="816">
        <f t="shared" si="601"/>
        <v>2595.0850078966309</v>
      </c>
      <c r="BY760" s="755">
        <f t="shared" si="651"/>
        <v>0.48262693098319343</v>
      </c>
      <c r="BZ760" s="805">
        <f t="shared" ca="1" si="648"/>
        <v>95.642818807362488</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0</v>
      </c>
      <c r="BE761" s="808">
        <f t="shared" si="606"/>
        <v>12.247835990888348</v>
      </c>
      <c r="BF761" s="808">
        <f t="shared" si="607"/>
        <v>0</v>
      </c>
      <c r="BG761" s="829">
        <f t="shared" si="608"/>
        <v>42.135534196962979</v>
      </c>
      <c r="BH761" s="829">
        <f t="shared" si="609"/>
        <v>34.490927611892786</v>
      </c>
      <c r="BI761" s="829">
        <f t="shared" si="610"/>
        <v>0</v>
      </c>
      <c r="BJ761" s="829">
        <f t="shared" si="611"/>
        <v>0</v>
      </c>
      <c r="BK761" s="829">
        <f t="shared" si="612"/>
        <v>0</v>
      </c>
      <c r="BL761" s="810">
        <f t="shared" si="613"/>
        <v>59.779126213592157</v>
      </c>
      <c r="BM761" s="810">
        <f t="shared" si="614"/>
        <v>69.895151588065389</v>
      </c>
      <c r="BN761" s="810">
        <f t="shared" si="615"/>
        <v>1.8378507462686515</v>
      </c>
      <c r="BO761" s="810">
        <f t="shared" si="616"/>
        <v>0</v>
      </c>
      <c r="BP761" s="810">
        <f t="shared" si="617"/>
        <v>32.207480314960613</v>
      </c>
      <c r="BQ761" s="830">
        <f t="shared" si="618"/>
        <v>3.9785976681041353</v>
      </c>
      <c r="BR761" s="830">
        <f t="shared" si="619"/>
        <v>12.504126082251059</v>
      </c>
      <c r="BS761" s="830">
        <f t="shared" si="620"/>
        <v>6.7049079300909549</v>
      </c>
      <c r="BT761" s="810">
        <f t="shared" si="621"/>
        <v>0.59516129032257992</v>
      </c>
      <c r="BU761" s="810">
        <f t="shared" si="622"/>
        <v>5.908766362554541</v>
      </c>
      <c r="BV761" s="810">
        <f t="shared" si="623"/>
        <v>0.939044481054365</v>
      </c>
      <c r="BW761" s="830">
        <f t="shared" si="624"/>
        <v>0.74880382775119436</v>
      </c>
      <c r="BX761" s="816">
        <f t="shared" si="601"/>
        <v>283.97331430475975</v>
      </c>
      <c r="BY761" s="755">
        <f t="shared" si="651"/>
        <v>5.2812593324299752E-2</v>
      </c>
      <c r="BZ761" s="805">
        <f t="shared" ca="1" si="648"/>
        <v>76.707918353377181</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0</v>
      </c>
      <c r="BE762" s="808">
        <f t="shared" si="606"/>
        <v>3.6000069155764249</v>
      </c>
      <c r="BF762" s="808">
        <f t="shared" si="607"/>
        <v>0</v>
      </c>
      <c r="BG762" s="829">
        <f t="shared" si="608"/>
        <v>14.175240826375946</v>
      </c>
      <c r="BH762" s="829">
        <f t="shared" si="609"/>
        <v>19.140232322717925</v>
      </c>
      <c r="BI762" s="829">
        <f t="shared" si="610"/>
        <v>0</v>
      </c>
      <c r="BJ762" s="829">
        <f t="shared" si="611"/>
        <v>0</v>
      </c>
      <c r="BK762" s="829">
        <f t="shared" si="612"/>
        <v>0</v>
      </c>
      <c r="BL762" s="810">
        <f t="shared" si="613"/>
        <v>26.010234524039607</v>
      </c>
      <c r="BM762" s="810">
        <f t="shared" si="614"/>
        <v>32.105269094309214</v>
      </c>
      <c r="BN762" s="810">
        <f t="shared" si="615"/>
        <v>2.7329911377282072</v>
      </c>
      <c r="BO762" s="810">
        <f t="shared" si="616"/>
        <v>0</v>
      </c>
      <c r="BP762" s="810">
        <f t="shared" si="617"/>
        <v>19.446283095373783</v>
      </c>
      <c r="BQ762" s="830">
        <f t="shared" si="618"/>
        <v>12.473288039869294</v>
      </c>
      <c r="BR762" s="830">
        <f t="shared" si="619"/>
        <v>12.630851420037029</v>
      </c>
      <c r="BS762" s="830">
        <f t="shared" si="620"/>
        <v>9.8133345268282302</v>
      </c>
      <c r="BT762" s="810">
        <f t="shared" si="621"/>
        <v>1.9956426360645538</v>
      </c>
      <c r="BU762" s="810">
        <f t="shared" si="622"/>
        <v>18.452621364645708</v>
      </c>
      <c r="BV762" s="810">
        <f t="shared" si="623"/>
        <v>6.215747154641984</v>
      </c>
      <c r="BW762" s="830">
        <f t="shared" si="624"/>
        <v>2.875566389309784</v>
      </c>
      <c r="BX762" s="816">
        <f t="shared" si="601"/>
        <v>181.66730944751774</v>
      </c>
      <c r="BY762" s="755">
        <f t="shared" si="651"/>
        <v>3.3785997665523107E-2</v>
      </c>
      <c r="BZ762" s="805">
        <f t="shared" ca="1" si="648"/>
        <v>90.183468432041835</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0</v>
      </c>
      <c r="BE763" s="808">
        <f t="shared" si="606"/>
        <v>15.754516233293414</v>
      </c>
      <c r="BF763" s="808">
        <f t="shared" si="607"/>
        <v>0</v>
      </c>
      <c r="BG763" s="829">
        <f t="shared" si="608"/>
        <v>64.457461995888124</v>
      </c>
      <c r="BH763" s="829">
        <f t="shared" si="609"/>
        <v>76.748952238444659</v>
      </c>
      <c r="BI763" s="829">
        <f t="shared" si="610"/>
        <v>0</v>
      </c>
      <c r="BJ763" s="829">
        <f t="shared" si="611"/>
        <v>0</v>
      </c>
      <c r="BK763" s="829">
        <f t="shared" si="612"/>
        <v>0</v>
      </c>
      <c r="BL763" s="810">
        <f t="shared" si="613"/>
        <v>132.94689084772571</v>
      </c>
      <c r="BM763" s="810">
        <f t="shared" si="614"/>
        <v>163.5605694003828</v>
      </c>
      <c r="BN763" s="810">
        <f t="shared" si="615"/>
        <v>13.465352736807347</v>
      </c>
      <c r="BO763" s="810">
        <f t="shared" si="616"/>
        <v>0</v>
      </c>
      <c r="BP763" s="810">
        <f t="shared" si="617"/>
        <v>98.127248071923987</v>
      </c>
      <c r="BQ763" s="830">
        <f t="shared" si="618"/>
        <v>30.934625866727476</v>
      </c>
      <c r="BR763" s="830">
        <f t="shared" si="619"/>
        <v>75.455878199361749</v>
      </c>
      <c r="BS763" s="830">
        <f t="shared" si="620"/>
        <v>69.694667709763038</v>
      </c>
      <c r="BT763" s="810">
        <f t="shared" si="621"/>
        <v>9.759078814795128</v>
      </c>
      <c r="BU763" s="810">
        <f t="shared" si="622"/>
        <v>90.137756823745335</v>
      </c>
      <c r="BV763" s="810">
        <f t="shared" si="623"/>
        <v>52.623355518766637</v>
      </c>
      <c r="BW763" s="830">
        <f t="shared" si="624"/>
        <v>5.14422656334804</v>
      </c>
      <c r="BX763" s="816">
        <f t="shared" si="601"/>
        <v>898.81058102097359</v>
      </c>
      <c r="BY763" s="755">
        <f t="shared" si="651"/>
        <v>0.16715837474818182</v>
      </c>
      <c r="BZ763" s="805">
        <f t="shared" ca="1" si="648"/>
        <v>100.36909134534211</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0</v>
      </c>
      <c r="BE764" s="808">
        <f t="shared" si="606"/>
        <v>9.2275931590215201</v>
      </c>
      <c r="BF764" s="808">
        <f t="shared" si="607"/>
        <v>0</v>
      </c>
      <c r="BG764" s="829">
        <f t="shared" si="608"/>
        <v>35.180365618214452</v>
      </c>
      <c r="BH764" s="829">
        <f t="shared" si="609"/>
        <v>40.293851611212524</v>
      </c>
      <c r="BI764" s="829">
        <f t="shared" si="610"/>
        <v>0</v>
      </c>
      <c r="BJ764" s="829">
        <f t="shared" si="611"/>
        <v>0</v>
      </c>
      <c r="BK764" s="829">
        <f t="shared" si="612"/>
        <v>0</v>
      </c>
      <c r="BL764" s="810">
        <f t="shared" si="613"/>
        <v>84.47816415304186</v>
      </c>
      <c r="BM764" s="810">
        <f t="shared" si="614"/>
        <v>92.308755566657084</v>
      </c>
      <c r="BN764" s="810">
        <f t="shared" si="615"/>
        <v>7.4223334561435097</v>
      </c>
      <c r="BO764" s="810">
        <f t="shared" si="616"/>
        <v>0</v>
      </c>
      <c r="BP764" s="810">
        <f t="shared" si="617"/>
        <v>60.591783561845496</v>
      </c>
      <c r="BQ764" s="830">
        <f t="shared" si="618"/>
        <v>10.083280893283433</v>
      </c>
      <c r="BR764" s="830">
        <f t="shared" si="619"/>
        <v>31.955498585631624</v>
      </c>
      <c r="BS764" s="830">
        <f t="shared" si="620"/>
        <v>34.514142916749982</v>
      </c>
      <c r="BT764" s="810">
        <f t="shared" si="621"/>
        <v>4.661836030481874</v>
      </c>
      <c r="BU764" s="810">
        <f t="shared" si="622"/>
        <v>43.857661110623674</v>
      </c>
      <c r="BV764" s="810">
        <f t="shared" si="623"/>
        <v>21.076731019537423</v>
      </c>
      <c r="BW764" s="830">
        <f t="shared" si="624"/>
        <v>2.0188986193509408</v>
      </c>
      <c r="BX764" s="816">
        <f t="shared" si="601"/>
        <v>477.67089630179538</v>
      </c>
      <c r="BY764" s="755">
        <f t="shared" si="651"/>
        <v>8.8835948726389322E-2</v>
      </c>
      <c r="BZ764" s="805">
        <f t="shared" ca="1" si="648"/>
        <v>101.43911206617695</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0</v>
      </c>
      <c r="BE765" s="808">
        <f t="shared" si="606"/>
        <v>6.4415579632148443</v>
      </c>
      <c r="BF765" s="808">
        <f t="shared" si="607"/>
        <v>0</v>
      </c>
      <c r="BG765" s="829">
        <f t="shared" si="608"/>
        <v>27.28440920404023</v>
      </c>
      <c r="BH765" s="829">
        <f t="shared" si="609"/>
        <v>35.497350750495755</v>
      </c>
      <c r="BI765" s="829">
        <f t="shared" si="610"/>
        <v>0</v>
      </c>
      <c r="BJ765" s="829">
        <f t="shared" si="611"/>
        <v>0</v>
      </c>
      <c r="BK765" s="829">
        <f t="shared" si="612"/>
        <v>0</v>
      </c>
      <c r="BL765" s="810">
        <f t="shared" si="613"/>
        <v>60.066588210218875</v>
      </c>
      <c r="BM765" s="810">
        <f t="shared" si="614"/>
        <v>73.46713708744204</v>
      </c>
      <c r="BN765" s="810">
        <f t="shared" si="615"/>
        <v>5.9702373290461352</v>
      </c>
      <c r="BO765" s="810">
        <f t="shared" si="616"/>
        <v>0</v>
      </c>
      <c r="BP765" s="810">
        <f t="shared" si="617"/>
        <v>45.163338838414646</v>
      </c>
      <c r="BQ765" s="830">
        <f t="shared" si="618"/>
        <v>16.791492068076955</v>
      </c>
      <c r="BR765" s="830">
        <f t="shared" si="619"/>
        <v>40.050979469076616</v>
      </c>
      <c r="BS765" s="830">
        <f t="shared" si="620"/>
        <v>38.052774419643292</v>
      </c>
      <c r="BT765" s="810">
        <f t="shared" si="621"/>
        <v>5.0920984594764835</v>
      </c>
      <c r="BU765" s="810">
        <f t="shared" si="622"/>
        <v>36.210477934054992</v>
      </c>
      <c r="BV765" s="810">
        <f t="shared" si="623"/>
        <v>28.138965460465929</v>
      </c>
      <c r="BW765" s="830">
        <f t="shared" si="624"/>
        <v>2.6650439765033522</v>
      </c>
      <c r="BX765" s="816">
        <f t="shared" si="601"/>
        <v>420.89245117017015</v>
      </c>
      <c r="BY765" s="755">
        <f t="shared" si="651"/>
        <v>7.827644619121632E-2</v>
      </c>
      <c r="BZ765" s="805">
        <f t="shared" ca="1" si="648"/>
        <v>101.65227059006787</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0</v>
      </c>
      <c r="BE766" s="808">
        <f t="shared" si="606"/>
        <v>33.926352116447262</v>
      </c>
      <c r="BF766" s="808">
        <f t="shared" si="607"/>
        <v>0</v>
      </c>
      <c r="BG766" s="829">
        <f t="shared" si="608"/>
        <v>139.95008787861352</v>
      </c>
      <c r="BH766" s="829">
        <f t="shared" si="609"/>
        <v>156.73477305701479</v>
      </c>
      <c r="BI766" s="829">
        <f t="shared" si="610"/>
        <v>0</v>
      </c>
      <c r="BJ766" s="829">
        <f t="shared" si="611"/>
        <v>0</v>
      </c>
      <c r="BK766" s="829">
        <f t="shared" si="612"/>
        <v>0</v>
      </c>
      <c r="BL766" s="810">
        <f t="shared" si="613"/>
        <v>265.08577057610376</v>
      </c>
      <c r="BM766" s="810">
        <f t="shared" si="614"/>
        <v>323.74908091544791</v>
      </c>
      <c r="BN766" s="810">
        <f t="shared" si="615"/>
        <v>25.669048515951125</v>
      </c>
      <c r="BO766" s="810">
        <f t="shared" si="616"/>
        <v>0</v>
      </c>
      <c r="BP766" s="810">
        <f t="shared" si="617"/>
        <v>179.32673570637667</v>
      </c>
      <c r="BQ766" s="830">
        <f t="shared" si="618"/>
        <v>68.875010316285596</v>
      </c>
      <c r="BR766" s="830">
        <f t="shared" si="619"/>
        <v>143.64997762808181</v>
      </c>
      <c r="BS766" s="830">
        <f t="shared" si="620"/>
        <v>145.69816678813496</v>
      </c>
      <c r="BT766" s="810">
        <f t="shared" si="621"/>
        <v>19.649129191033737</v>
      </c>
      <c r="BU766" s="810">
        <f t="shared" si="622"/>
        <v>134.95704317655122</v>
      </c>
      <c r="BV766" s="810">
        <f t="shared" si="623"/>
        <v>106.66670132275456</v>
      </c>
      <c r="BW766" s="830">
        <f t="shared" si="624"/>
        <v>8.1030271719232552</v>
      </c>
      <c r="BX766" s="816">
        <f t="shared" si="601"/>
        <v>1752.0409043607203</v>
      </c>
      <c r="BY766" s="755">
        <f t="shared" si="651"/>
        <v>0.32583985574869262</v>
      </c>
      <c r="BZ766" s="805">
        <f t="shared" ca="1" si="648"/>
        <v>96.786783218459988</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0</v>
      </c>
      <c r="BE767" s="808">
        <f t="shared" si="606"/>
        <v>9.6432132218454019</v>
      </c>
      <c r="BF767" s="808">
        <f t="shared" si="607"/>
        <v>0</v>
      </c>
      <c r="BG767" s="829">
        <f t="shared" si="608"/>
        <v>38.512294404199601</v>
      </c>
      <c r="BH767" s="829">
        <f t="shared" si="609"/>
        <v>46.012084433134163</v>
      </c>
      <c r="BI767" s="829">
        <f t="shared" si="610"/>
        <v>0</v>
      </c>
      <c r="BJ767" s="829">
        <f t="shared" si="611"/>
        <v>0</v>
      </c>
      <c r="BK767" s="829">
        <f t="shared" si="612"/>
        <v>0</v>
      </c>
      <c r="BL767" s="810">
        <f t="shared" si="613"/>
        <v>62.56439189705798</v>
      </c>
      <c r="BM767" s="810">
        <f t="shared" si="614"/>
        <v>75.294550907436971</v>
      </c>
      <c r="BN767" s="810">
        <f t="shared" si="615"/>
        <v>5.907183179909131</v>
      </c>
      <c r="BO767" s="810">
        <f t="shared" si="616"/>
        <v>0</v>
      </c>
      <c r="BP767" s="810">
        <f t="shared" si="617"/>
        <v>38.366544592863981</v>
      </c>
      <c r="BQ767" s="830">
        <f t="shared" si="618"/>
        <v>15.428114222452979</v>
      </c>
      <c r="BR767" s="830">
        <f t="shared" si="619"/>
        <v>29.060437142456909</v>
      </c>
      <c r="BS767" s="830">
        <f t="shared" si="620"/>
        <v>32.669094905931857</v>
      </c>
      <c r="BT767" s="810">
        <f t="shared" si="621"/>
        <v>4.6167854252405629</v>
      </c>
      <c r="BU767" s="810">
        <f t="shared" si="622"/>
        <v>23.542238800636866</v>
      </c>
      <c r="BV767" s="810">
        <f t="shared" si="623"/>
        <v>25.062549451305916</v>
      </c>
      <c r="BW767" s="830">
        <f t="shared" si="624"/>
        <v>3.1664735780739122</v>
      </c>
      <c r="BX767" s="816">
        <f t="shared" si="601"/>
        <v>409.8459561625462</v>
      </c>
      <c r="BY767" s="755">
        <f t="shared" si="651"/>
        <v>7.6222048756285327E-2</v>
      </c>
      <c r="BZ767" s="805">
        <f t="shared" ca="1" si="648"/>
        <v>89.83938267665711</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0</v>
      </c>
      <c r="BE768" s="808">
        <f t="shared" si="606"/>
        <v>17.441785637864903</v>
      </c>
      <c r="BF768" s="808">
        <f t="shared" si="607"/>
        <v>0</v>
      </c>
      <c r="BG768" s="829">
        <f t="shared" si="608"/>
        <v>83.548818096828384</v>
      </c>
      <c r="BH768" s="829">
        <f t="shared" si="609"/>
        <v>88.262347070384877</v>
      </c>
      <c r="BI768" s="829">
        <f t="shared" si="610"/>
        <v>0</v>
      </c>
      <c r="BJ768" s="829">
        <f t="shared" si="611"/>
        <v>0</v>
      </c>
      <c r="BK768" s="829">
        <f t="shared" si="612"/>
        <v>0</v>
      </c>
      <c r="BL768" s="810">
        <f t="shared" si="613"/>
        <v>170.60105506705253</v>
      </c>
      <c r="BM768" s="810">
        <f t="shared" si="614"/>
        <v>204.86332769961089</v>
      </c>
      <c r="BN768" s="810">
        <f t="shared" si="615"/>
        <v>14.722454420497979</v>
      </c>
      <c r="BO768" s="810">
        <f t="shared" si="616"/>
        <v>0</v>
      </c>
      <c r="BP768" s="810">
        <f t="shared" si="617"/>
        <v>110.28045283538704</v>
      </c>
      <c r="BQ768" s="830">
        <f t="shared" si="618"/>
        <v>26.160467732667968</v>
      </c>
      <c r="BR768" s="830">
        <f t="shared" si="619"/>
        <v>76.573315259304991</v>
      </c>
      <c r="BS768" s="830">
        <f t="shared" si="620"/>
        <v>78.49697903548217</v>
      </c>
      <c r="BT768" s="810">
        <f t="shared" si="621"/>
        <v>10.608229775299906</v>
      </c>
      <c r="BU768" s="810">
        <f t="shared" si="622"/>
        <v>73.064540307869379</v>
      </c>
      <c r="BV768" s="810">
        <f t="shared" si="623"/>
        <v>45.175667353760197</v>
      </c>
      <c r="BW768" s="830">
        <f t="shared" si="624"/>
        <v>4.0409431784922241</v>
      </c>
      <c r="BX768" s="816">
        <f t="shared" ref="BX768:BX831" si="655">IF(SUM(BB768:BW768)=0,"",SUM(BB768:BW768))</f>
        <v>1003.8403834705034</v>
      </c>
      <c r="BY768" s="755">
        <f t="shared" si="651"/>
        <v>0.18669153495824872</v>
      </c>
      <c r="BZ768" s="805">
        <f t="shared" ca="1" si="648"/>
        <v>99.752637589648018</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0</v>
      </c>
      <c r="BE769" s="808">
        <f t="shared" si="606"/>
        <v>23.623751767283743</v>
      </c>
      <c r="BF769" s="808">
        <f t="shared" si="607"/>
        <v>0</v>
      </c>
      <c r="BG769" s="829">
        <f t="shared" si="608"/>
        <v>84.631469195414084</v>
      </c>
      <c r="BH769" s="829">
        <f t="shared" si="609"/>
        <v>110.71040652582312</v>
      </c>
      <c r="BI769" s="829">
        <f t="shared" si="610"/>
        <v>0</v>
      </c>
      <c r="BJ769" s="829">
        <f t="shared" si="611"/>
        <v>0</v>
      </c>
      <c r="BK769" s="829">
        <f t="shared" si="612"/>
        <v>0</v>
      </c>
      <c r="BL769" s="810">
        <f t="shared" si="613"/>
        <v>141.25629909921696</v>
      </c>
      <c r="BM769" s="810">
        <f t="shared" si="614"/>
        <v>193.2957307982133</v>
      </c>
      <c r="BN769" s="810">
        <f t="shared" si="615"/>
        <v>14.623731330999648</v>
      </c>
      <c r="BO769" s="810">
        <f t="shared" si="616"/>
        <v>0</v>
      </c>
      <c r="BP769" s="810">
        <f t="shared" si="617"/>
        <v>100.2981979014576</v>
      </c>
      <c r="BQ769" s="830">
        <f t="shared" si="618"/>
        <v>52.741947423117544</v>
      </c>
      <c r="BR769" s="830">
        <f t="shared" si="619"/>
        <v>84.545447385854359</v>
      </c>
      <c r="BS769" s="830">
        <f t="shared" si="620"/>
        <v>82.013824963993002</v>
      </c>
      <c r="BT769" s="810">
        <f t="shared" si="621"/>
        <v>11.602988816658309</v>
      </c>
      <c r="BU769" s="810">
        <f t="shared" si="622"/>
        <v>72.260578006556798</v>
      </c>
      <c r="BV769" s="810">
        <f t="shared" si="623"/>
        <v>62.349776397583348</v>
      </c>
      <c r="BW769" s="830">
        <f t="shared" si="624"/>
        <v>7.2114909067397281</v>
      </c>
      <c r="BX769" s="816">
        <f t="shared" si="655"/>
        <v>1041.1656405189115</v>
      </c>
      <c r="BY769" s="755">
        <f t="shared" si="651"/>
        <v>0.1936331858878392</v>
      </c>
      <c r="BZ769" s="805">
        <f t="shared" ca="1" si="648"/>
        <v>91.266277001419098</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0</v>
      </c>
      <c r="BE770" s="808">
        <f t="shared" si="606"/>
        <v>2.6693093879302965</v>
      </c>
      <c r="BF770" s="808">
        <f t="shared" si="607"/>
        <v>0</v>
      </c>
      <c r="BG770" s="829">
        <f t="shared" si="608"/>
        <v>12.12160411193137</v>
      </c>
      <c r="BH770" s="829">
        <f t="shared" si="609"/>
        <v>14.699362961050953</v>
      </c>
      <c r="BI770" s="829">
        <f t="shared" si="610"/>
        <v>0</v>
      </c>
      <c r="BJ770" s="829">
        <f t="shared" si="611"/>
        <v>0</v>
      </c>
      <c r="BK770" s="829">
        <f t="shared" si="612"/>
        <v>0</v>
      </c>
      <c r="BL770" s="810">
        <f t="shared" si="613"/>
        <v>26.557230167153136</v>
      </c>
      <c r="BM770" s="810">
        <f t="shared" si="614"/>
        <v>31.638921112408212</v>
      </c>
      <c r="BN770" s="810">
        <f t="shared" si="615"/>
        <v>2.1836259316469833</v>
      </c>
      <c r="BO770" s="810">
        <f t="shared" si="616"/>
        <v>0</v>
      </c>
      <c r="BP770" s="810">
        <f t="shared" si="617"/>
        <v>17.031620967397242</v>
      </c>
      <c r="BQ770" s="830">
        <f t="shared" si="618"/>
        <v>3.9745501355804826</v>
      </c>
      <c r="BR770" s="830">
        <f t="shared" si="619"/>
        <v>13.339868236654778</v>
      </c>
      <c r="BS770" s="830">
        <f t="shared" si="620"/>
        <v>12.124824065666202</v>
      </c>
      <c r="BT770" s="810">
        <f t="shared" si="621"/>
        <v>2.4380345277077771</v>
      </c>
      <c r="BU770" s="810">
        <f t="shared" si="622"/>
        <v>17.337134419255303</v>
      </c>
      <c r="BV770" s="810">
        <f t="shared" si="623"/>
        <v>15.379111247891638</v>
      </c>
      <c r="BW770" s="830">
        <f t="shared" si="624"/>
        <v>1.2760471892113991</v>
      </c>
      <c r="BX770" s="816">
        <f t="shared" si="655"/>
        <v>172.77124446148576</v>
      </c>
      <c r="BY770" s="755">
        <f t="shared" si="651"/>
        <v>3.2131531423002749E-2</v>
      </c>
      <c r="BZ770" s="805">
        <f t="shared" ca="1" si="648"/>
        <v>103.41386648200364</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0</v>
      </c>
      <c r="BE771" s="808">
        <f t="shared" si="606"/>
        <v>36.711828435885273</v>
      </c>
      <c r="BF771" s="808">
        <f t="shared" si="607"/>
        <v>0</v>
      </c>
      <c r="BG771" s="829">
        <f t="shared" si="608"/>
        <v>161.20891830214433</v>
      </c>
      <c r="BH771" s="829">
        <f t="shared" si="609"/>
        <v>175.08293111735804</v>
      </c>
      <c r="BI771" s="829">
        <f t="shared" si="610"/>
        <v>0</v>
      </c>
      <c r="BJ771" s="829">
        <f t="shared" si="611"/>
        <v>0</v>
      </c>
      <c r="BK771" s="829">
        <f t="shared" si="612"/>
        <v>0</v>
      </c>
      <c r="BL771" s="810">
        <f t="shared" si="613"/>
        <v>331.14304893116133</v>
      </c>
      <c r="BM771" s="810">
        <f t="shared" si="614"/>
        <v>379.06712504169212</v>
      </c>
      <c r="BN771" s="810">
        <f t="shared" si="615"/>
        <v>23.587122947513425</v>
      </c>
      <c r="BO771" s="810">
        <f t="shared" si="616"/>
        <v>0</v>
      </c>
      <c r="BP771" s="810">
        <f t="shared" si="617"/>
        <v>199.85171375534193</v>
      </c>
      <c r="BQ771" s="830">
        <f t="shared" si="618"/>
        <v>28.947854433544801</v>
      </c>
      <c r="BR771" s="830">
        <f t="shared" si="619"/>
        <v>152.18518215164124</v>
      </c>
      <c r="BS771" s="830">
        <f t="shared" si="620"/>
        <v>125.99325612715474</v>
      </c>
      <c r="BT771" s="810">
        <f t="shared" si="621"/>
        <v>13.637445473701728</v>
      </c>
      <c r="BU771" s="810">
        <f t="shared" si="622"/>
        <v>119.91916578525721</v>
      </c>
      <c r="BV771" s="810">
        <f t="shared" si="623"/>
        <v>51.610841194348509</v>
      </c>
      <c r="BW771" s="830">
        <f t="shared" si="624"/>
        <v>3.9889549258441921</v>
      </c>
      <c r="BX771" s="816">
        <f t="shared" si="655"/>
        <v>1802.9353886225892</v>
      </c>
      <c r="BY771" s="755">
        <f t="shared" si="651"/>
        <v>0.33530507506464369</v>
      </c>
      <c r="BZ771" s="805">
        <f t="shared" ca="1" si="648"/>
        <v>98.595918293278999</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0</v>
      </c>
      <c r="BE772" s="808">
        <f t="shared" si="606"/>
        <v>20.929049357143459</v>
      </c>
      <c r="BF772" s="808">
        <f t="shared" si="607"/>
        <v>0</v>
      </c>
      <c r="BG772" s="829">
        <f t="shared" si="608"/>
        <v>80.947000779475772</v>
      </c>
      <c r="BH772" s="829">
        <f t="shared" si="609"/>
        <v>89.391397725178052</v>
      </c>
      <c r="BI772" s="829">
        <f t="shared" si="610"/>
        <v>0</v>
      </c>
      <c r="BJ772" s="829">
        <f t="shared" si="611"/>
        <v>0</v>
      </c>
      <c r="BK772" s="829">
        <f t="shared" si="612"/>
        <v>0</v>
      </c>
      <c r="BL772" s="810">
        <f t="shared" si="613"/>
        <v>140.23232275974451</v>
      </c>
      <c r="BM772" s="810">
        <f t="shared" si="614"/>
        <v>154.64499571557306</v>
      </c>
      <c r="BN772" s="810">
        <f t="shared" si="615"/>
        <v>11.447776966848847</v>
      </c>
      <c r="BO772" s="810">
        <f t="shared" si="616"/>
        <v>0</v>
      </c>
      <c r="BP772" s="810">
        <f t="shared" si="617"/>
        <v>86.898756227906787</v>
      </c>
      <c r="BQ772" s="830">
        <f t="shared" si="618"/>
        <v>32.972580055995003</v>
      </c>
      <c r="BR772" s="830">
        <f t="shared" si="619"/>
        <v>71.66441371616294</v>
      </c>
      <c r="BS772" s="830">
        <f t="shared" si="620"/>
        <v>60.136684871708191</v>
      </c>
      <c r="BT772" s="810">
        <f t="shared" si="621"/>
        <v>7.7163819218422027</v>
      </c>
      <c r="BU772" s="810">
        <f t="shared" si="622"/>
        <v>54.872049221988995</v>
      </c>
      <c r="BV772" s="810">
        <f t="shared" si="623"/>
        <v>39.825827949677702</v>
      </c>
      <c r="BW772" s="830">
        <f t="shared" si="624"/>
        <v>4.482752374387176</v>
      </c>
      <c r="BX772" s="816">
        <f t="shared" si="655"/>
        <v>856.16198964363241</v>
      </c>
      <c r="BY772" s="755">
        <f t="shared" si="651"/>
        <v>0.15922670441577691</v>
      </c>
      <c r="BZ772" s="805">
        <f t="shared" ca="1" si="648"/>
        <v>90.304491395862314</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0</v>
      </c>
      <c r="BE773" s="808">
        <f t="shared" si="606"/>
        <v>11.585013770269542</v>
      </c>
      <c r="BF773" s="808">
        <f t="shared" si="607"/>
        <v>0</v>
      </c>
      <c r="BG773" s="829">
        <f t="shared" si="608"/>
        <v>49.922803408509523</v>
      </c>
      <c r="BH773" s="829">
        <f t="shared" si="609"/>
        <v>55.395821886225498</v>
      </c>
      <c r="BI773" s="829">
        <f t="shared" si="610"/>
        <v>0</v>
      </c>
      <c r="BJ773" s="829">
        <f t="shared" si="611"/>
        <v>0</v>
      </c>
      <c r="BK773" s="829">
        <f t="shared" si="612"/>
        <v>0</v>
      </c>
      <c r="BL773" s="810">
        <f t="shared" si="613"/>
        <v>92.846682650690141</v>
      </c>
      <c r="BM773" s="810">
        <f t="shared" si="614"/>
        <v>120.55493477813705</v>
      </c>
      <c r="BN773" s="810">
        <f t="shared" si="615"/>
        <v>9.7268546759188741</v>
      </c>
      <c r="BO773" s="810">
        <f t="shared" si="616"/>
        <v>0</v>
      </c>
      <c r="BP773" s="810">
        <f t="shared" si="617"/>
        <v>72.619358833837509</v>
      </c>
      <c r="BQ773" s="830">
        <f t="shared" si="618"/>
        <v>19.425563408596673</v>
      </c>
      <c r="BR773" s="830">
        <f t="shared" si="619"/>
        <v>50.603627122350396</v>
      </c>
      <c r="BS773" s="830">
        <f t="shared" si="620"/>
        <v>47.694678844200944</v>
      </c>
      <c r="BT773" s="810">
        <f t="shared" si="621"/>
        <v>5.3065936281255093</v>
      </c>
      <c r="BU773" s="810">
        <f t="shared" si="622"/>
        <v>64.234592266610747</v>
      </c>
      <c r="BV773" s="810">
        <f t="shared" si="623"/>
        <v>28.866128177979306</v>
      </c>
      <c r="BW773" s="830">
        <f t="shared" si="624"/>
        <v>2.757246797121288</v>
      </c>
      <c r="BX773" s="816">
        <f t="shared" si="655"/>
        <v>631.53990024857308</v>
      </c>
      <c r="BY773" s="755">
        <f t="shared" si="651"/>
        <v>0.1174520922909751</v>
      </c>
      <c r="BZ773" s="805">
        <f t="shared" ca="1" si="648"/>
        <v>100.81859223536102</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0</v>
      </c>
      <c r="BE774" s="808">
        <f t="shared" si="606"/>
        <v>11.754271807694929</v>
      </c>
      <c r="BF774" s="808">
        <f t="shared" si="607"/>
        <v>0</v>
      </c>
      <c r="BG774" s="829">
        <f t="shared" si="608"/>
        <v>44.661299114490575</v>
      </c>
      <c r="BH774" s="829">
        <f t="shared" si="609"/>
        <v>46.723953962173127</v>
      </c>
      <c r="BI774" s="829">
        <f t="shared" si="610"/>
        <v>0</v>
      </c>
      <c r="BJ774" s="829">
        <f t="shared" si="611"/>
        <v>0</v>
      </c>
      <c r="BK774" s="829">
        <f t="shared" si="612"/>
        <v>0</v>
      </c>
      <c r="BL774" s="810">
        <f t="shared" si="613"/>
        <v>98.350614965285899</v>
      </c>
      <c r="BM774" s="810">
        <f t="shared" si="614"/>
        <v>104.86896435353948</v>
      </c>
      <c r="BN774" s="810">
        <f t="shared" si="615"/>
        <v>8.0744733024185873</v>
      </c>
      <c r="BO774" s="810">
        <f t="shared" si="616"/>
        <v>0</v>
      </c>
      <c r="BP774" s="810">
        <f t="shared" si="617"/>
        <v>60.31460331630651</v>
      </c>
      <c r="BQ774" s="830">
        <f t="shared" si="618"/>
        <v>22.492747718769731</v>
      </c>
      <c r="BR774" s="830">
        <f t="shared" si="619"/>
        <v>38.225661861768138</v>
      </c>
      <c r="BS774" s="830">
        <f t="shared" si="620"/>
        <v>47.511495805092473</v>
      </c>
      <c r="BT774" s="810">
        <f t="shared" si="621"/>
        <v>7.2185658634925014</v>
      </c>
      <c r="BU774" s="810">
        <f t="shared" si="622"/>
        <v>51.332023918168893</v>
      </c>
      <c r="BV774" s="810">
        <f t="shared" si="623"/>
        <v>39.186500401816431</v>
      </c>
      <c r="BW774" s="830">
        <f t="shared" si="624"/>
        <v>3.9812045904451439</v>
      </c>
      <c r="BX774" s="816">
        <f t="shared" si="655"/>
        <v>584.69638098146254</v>
      </c>
      <c r="BY774" s="755">
        <f t="shared" si="651"/>
        <v>0.10874026055076484</v>
      </c>
      <c r="BZ774" s="805">
        <f t="shared" ca="1" si="648"/>
        <v>96.553788764067122</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0</v>
      </c>
      <c r="BE775" s="808">
        <f t="shared" ref="BE775:BE838" si="661">IF(OR(L775="",L775="*"),"",BE$5*L775)</f>
        <v>20.279428960486843</v>
      </c>
      <c r="BF775" s="808">
        <f t="shared" ref="BF775:BF838" si="662">IF(OR(N775="",N775="*"),"",BF$5*N775)</f>
        <v>0</v>
      </c>
      <c r="BG775" s="829">
        <f t="shared" ref="BG775:BG838" si="663">IF(OR(P775="",P775="*"),"",BG$5*P775)</f>
        <v>80.660065025597333</v>
      </c>
      <c r="BH775" s="829">
        <f t="shared" ref="BH775:BH838" si="664">IF(OR(R775="",R775="*"),"",BH$5*R775)</f>
        <v>101.81492981268735</v>
      </c>
      <c r="BI775" s="829">
        <f t="shared" ref="BI775:BI838" si="665">IF(OR(T775="",T775="*"),"",BI$5*T775)</f>
        <v>0</v>
      </c>
      <c r="BJ775" s="829">
        <f t="shared" ref="BJ775:BJ838" si="666">IF(OR(V775="",V775="*"),"",BJ$5*V775)</f>
        <v>0</v>
      </c>
      <c r="BK775" s="829">
        <f t="shared" ref="BK775:BK838" si="667">IF(OR(X775="",X775="*"),"",BK$5*X775)</f>
        <v>0</v>
      </c>
      <c r="BL775" s="810">
        <f t="shared" ref="BL775:BL838" si="668">IF(OR(Z775="",Z775="*"),"",BL$5*Z775)</f>
        <v>148.13444184276986</v>
      </c>
      <c r="BM775" s="810">
        <f t="shared" ref="BM775:BM838" si="669">IF(OR(AB775="",AB775="*"),"",BM$5*AB775)</f>
        <v>186.43966695633262</v>
      </c>
      <c r="BN775" s="810">
        <f t="shared" ref="BN775:BN838" si="670">IF(OR(AD775="",AD775="*"),"",BN$5*AD775)</f>
        <v>15.359746981460466</v>
      </c>
      <c r="BO775" s="810">
        <f t="shared" ref="BO775:BO838" si="671">IF(OR(AF775="",AF775="*"),"",BO$5*AF775)</f>
        <v>0</v>
      </c>
      <c r="BP775" s="810">
        <f t="shared" ref="BP775:BP838" si="672">IF(OR(AH775="",AH775="*"),"",BP$5*AH775)</f>
        <v>103.61739890401985</v>
      </c>
      <c r="BQ775" s="830">
        <f t="shared" ref="BQ775:BQ838" si="673">IF(OR(AJ775="",AJ775="*"),"",BQ$5*AJ775)</f>
        <v>41.578076558100321</v>
      </c>
      <c r="BR775" s="830">
        <f t="shared" ref="BR775:BR838" si="674">IF(OR(AL775="",AL775="*"),"",BR$5*AL775)</f>
        <v>79.462379506361856</v>
      </c>
      <c r="BS775" s="830">
        <f t="shared" ref="BS775:BS838" si="675">IF(OR(AN775="",AN775="*"),"",BS$5*AN775)</f>
        <v>85.81172401954322</v>
      </c>
      <c r="BT775" s="810">
        <f t="shared" ref="BT775:BT838" si="676">IF(OR(AP775="",AP775="*"),"",BT$5*AP775)</f>
        <v>10.411134622427889</v>
      </c>
      <c r="BU775" s="810">
        <f t="shared" ref="BU775:BU838" si="677">IF(OR(AR775="",AR775="*"),"",BU$5*AR775)</f>
        <v>68.293992426032574</v>
      </c>
      <c r="BV775" s="810">
        <f t="shared" ref="BV775:BV838" si="678">IF(OR(AT775="",AT775="*"),"",BV$5*AT775)</f>
        <v>56.517587950322827</v>
      </c>
      <c r="BW775" s="830">
        <f t="shared" ref="BW775:BW838" si="679">IF(OR(AV775="",AV775="*"),"",BW$5*AV775)</f>
        <v>5.5284851178000007</v>
      </c>
      <c r="BX775" s="816">
        <f t="shared" si="655"/>
        <v>1003.909058683943</v>
      </c>
      <c r="BY775" s="755">
        <f t="shared" si="651"/>
        <v>0.18670430698976065</v>
      </c>
      <c r="BZ775" s="805">
        <f t="shared" ca="1" si="648"/>
        <v>94.778849709827512</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0</v>
      </c>
      <c r="BE776" s="808">
        <f t="shared" si="661"/>
        <v>25.511615732645861</v>
      </c>
      <c r="BF776" s="808">
        <f t="shared" si="662"/>
        <v>0</v>
      </c>
      <c r="BG776" s="829">
        <f t="shared" si="663"/>
        <v>105.62533037143737</v>
      </c>
      <c r="BH776" s="829">
        <f t="shared" si="664"/>
        <v>145.80962100517291</v>
      </c>
      <c r="BI776" s="829">
        <f t="shared" si="665"/>
        <v>0</v>
      </c>
      <c r="BJ776" s="829">
        <f t="shared" si="666"/>
        <v>0</v>
      </c>
      <c r="BK776" s="829">
        <f t="shared" si="667"/>
        <v>0</v>
      </c>
      <c r="BL776" s="810">
        <f t="shared" si="668"/>
        <v>224.78704284354509</v>
      </c>
      <c r="BM776" s="810">
        <f t="shared" si="669"/>
        <v>312.39624782433077</v>
      </c>
      <c r="BN776" s="810">
        <f t="shared" si="670"/>
        <v>26.341900901296189</v>
      </c>
      <c r="BO776" s="810">
        <f t="shared" si="671"/>
        <v>0</v>
      </c>
      <c r="BP776" s="810">
        <f t="shared" si="672"/>
        <v>164.86067271823336</v>
      </c>
      <c r="BQ776" s="830">
        <f t="shared" si="673"/>
        <v>66.277111418551897</v>
      </c>
      <c r="BR776" s="830">
        <f t="shared" si="674"/>
        <v>155.58108491846454</v>
      </c>
      <c r="BS776" s="830">
        <f t="shared" si="675"/>
        <v>154.56795296035676</v>
      </c>
      <c r="BT776" s="810">
        <f t="shared" si="676"/>
        <v>23.754216424480543</v>
      </c>
      <c r="BU776" s="810">
        <f t="shared" si="677"/>
        <v>157.57751861513222</v>
      </c>
      <c r="BV776" s="810">
        <f t="shared" si="678"/>
        <v>121.11872565016311</v>
      </c>
      <c r="BW776" s="830">
        <f t="shared" si="679"/>
        <v>9.4010012507799345</v>
      </c>
      <c r="BX776" s="816">
        <f t="shared" si="655"/>
        <v>1693.6100426345904</v>
      </c>
      <c r="BY776" s="755">
        <f t="shared" si="651"/>
        <v>0.3149730412190051</v>
      </c>
      <c r="BZ776" s="805">
        <f t="shared" ref="BZ776:BZ839" ca="1" si="703">IFERROR(IF(DA776&gt;0,BY776/DA776*100,""),"")</f>
        <v>101.80296472594786</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0</v>
      </c>
      <c r="BE777" s="808">
        <f t="shared" si="661"/>
        <v>8.4104531266928753</v>
      </c>
      <c r="BF777" s="808">
        <f t="shared" si="662"/>
        <v>0</v>
      </c>
      <c r="BG777" s="829">
        <f t="shared" si="663"/>
        <v>25.537926874202359</v>
      </c>
      <c r="BH777" s="829">
        <f t="shared" si="664"/>
        <v>38.285855951489971</v>
      </c>
      <c r="BI777" s="829">
        <f t="shared" si="665"/>
        <v>0</v>
      </c>
      <c r="BJ777" s="829">
        <f t="shared" si="666"/>
        <v>0</v>
      </c>
      <c r="BK777" s="829">
        <f t="shared" si="667"/>
        <v>0</v>
      </c>
      <c r="BL777" s="810">
        <f t="shared" si="668"/>
        <v>51.622457009725025</v>
      </c>
      <c r="BM777" s="810">
        <f t="shared" si="669"/>
        <v>68.146931084540981</v>
      </c>
      <c r="BN777" s="810">
        <f t="shared" si="670"/>
        <v>4.7885743784595833</v>
      </c>
      <c r="BO777" s="810">
        <f t="shared" si="671"/>
        <v>0</v>
      </c>
      <c r="BP777" s="810">
        <f t="shared" si="672"/>
        <v>33.3499362237078</v>
      </c>
      <c r="BQ777" s="830">
        <f t="shared" si="673"/>
        <v>19.705887236488316</v>
      </c>
      <c r="BR777" s="830">
        <f t="shared" si="674"/>
        <v>26.310807677357932</v>
      </c>
      <c r="BS777" s="830">
        <f t="shared" si="675"/>
        <v>27.478299148905581</v>
      </c>
      <c r="BT777" s="810">
        <f t="shared" si="676"/>
        <v>4.3230145990581841</v>
      </c>
      <c r="BU777" s="810">
        <f t="shared" si="677"/>
        <v>30.592252360091564</v>
      </c>
      <c r="BV777" s="810">
        <f t="shared" si="678"/>
        <v>18.805439556104428</v>
      </c>
      <c r="BW777" s="830">
        <f t="shared" si="679"/>
        <v>4.772190148660056</v>
      </c>
      <c r="BX777" s="816">
        <f t="shared" si="655"/>
        <v>362.13002537548465</v>
      </c>
      <c r="BY777" s="755">
        <f t="shared" si="651"/>
        <v>6.7347968267711486E-2</v>
      </c>
      <c r="BZ777" s="805">
        <f t="shared" ca="1" si="703"/>
        <v>89.535686275066269</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0</v>
      </c>
      <c r="BE778" s="808">
        <f t="shared" si="661"/>
        <v>12.91054499043735</v>
      </c>
      <c r="BF778" s="808">
        <f t="shared" si="662"/>
        <v>0</v>
      </c>
      <c r="BG778" s="829">
        <f t="shared" si="663"/>
        <v>40.864794748548974</v>
      </c>
      <c r="BH778" s="829">
        <f t="shared" si="664"/>
        <v>55.554160704958562</v>
      </c>
      <c r="BI778" s="829">
        <f t="shared" si="665"/>
        <v>0</v>
      </c>
      <c r="BJ778" s="829">
        <f t="shared" si="666"/>
        <v>0</v>
      </c>
      <c r="BK778" s="829">
        <f t="shared" si="667"/>
        <v>0</v>
      </c>
      <c r="BL778" s="810">
        <f t="shared" si="668"/>
        <v>71.383410816605391</v>
      </c>
      <c r="BM778" s="810">
        <f t="shared" si="669"/>
        <v>91.948531588612042</v>
      </c>
      <c r="BN778" s="810">
        <f t="shared" si="670"/>
        <v>6.0375047536815263</v>
      </c>
      <c r="BO778" s="810">
        <f t="shared" si="671"/>
        <v>0</v>
      </c>
      <c r="BP778" s="810">
        <f t="shared" si="672"/>
        <v>50.7846078840494</v>
      </c>
      <c r="BQ778" s="830">
        <f t="shared" si="673"/>
        <v>29.208971591544142</v>
      </c>
      <c r="BR778" s="830">
        <f t="shared" si="674"/>
        <v>35.596778958307773</v>
      </c>
      <c r="BS778" s="830">
        <f t="shared" si="675"/>
        <v>33.941494450170026</v>
      </c>
      <c r="BT778" s="810">
        <f t="shared" si="676"/>
        <v>5.8749863554647783</v>
      </c>
      <c r="BU778" s="810">
        <f t="shared" si="677"/>
        <v>41.777680749971751</v>
      </c>
      <c r="BV778" s="810">
        <f t="shared" si="678"/>
        <v>31.84235381267089</v>
      </c>
      <c r="BW778" s="830">
        <f t="shared" si="679"/>
        <v>5.6107466096385838</v>
      </c>
      <c r="BX778" s="816">
        <f t="shared" si="655"/>
        <v>513.33656801466111</v>
      </c>
      <c r="BY778" s="755">
        <f t="shared" si="651"/>
        <v>9.54689544382855E-2</v>
      </c>
      <c r="BZ778" s="805">
        <f t="shared" ca="1" si="703"/>
        <v>87.853424547723378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0</v>
      </c>
      <c r="BE779" s="808">
        <f t="shared" si="661"/>
        <v>3.8497823237355426</v>
      </c>
      <c r="BF779" s="808">
        <f t="shared" si="662"/>
        <v>0</v>
      </c>
      <c r="BG779" s="829">
        <f t="shared" si="663"/>
        <v>12.827700069914714</v>
      </c>
      <c r="BH779" s="829">
        <f t="shared" si="664"/>
        <v>18.611011952602901</v>
      </c>
      <c r="BI779" s="829">
        <f t="shared" si="665"/>
        <v>0</v>
      </c>
      <c r="BJ779" s="829">
        <f t="shared" si="666"/>
        <v>0</v>
      </c>
      <c r="BK779" s="829">
        <f t="shared" si="667"/>
        <v>0</v>
      </c>
      <c r="BL779" s="810">
        <f t="shared" si="668"/>
        <v>14.841072916818737</v>
      </c>
      <c r="BM779" s="810">
        <f t="shared" si="669"/>
        <v>23.998361657834369</v>
      </c>
      <c r="BN779" s="810">
        <f t="shared" si="670"/>
        <v>1.9653351116325655</v>
      </c>
      <c r="BO779" s="810">
        <f t="shared" si="671"/>
        <v>0</v>
      </c>
      <c r="BP779" s="810">
        <f t="shared" si="672"/>
        <v>13.214640615798549</v>
      </c>
      <c r="BQ779" s="830">
        <f t="shared" si="673"/>
        <v>9.1814601062406691</v>
      </c>
      <c r="BR779" s="830">
        <f t="shared" si="674"/>
        <v>13.086963659313021</v>
      </c>
      <c r="BS779" s="830">
        <f t="shared" si="675"/>
        <v>16.624523358946117</v>
      </c>
      <c r="BT779" s="810">
        <f t="shared" si="676"/>
        <v>3.7499083711853651</v>
      </c>
      <c r="BU779" s="810">
        <f t="shared" si="677"/>
        <v>11.407442154554971</v>
      </c>
      <c r="BV779" s="810">
        <f t="shared" si="678"/>
        <v>14.744477266787047</v>
      </c>
      <c r="BW779" s="830">
        <f t="shared" si="679"/>
        <v>2.6209075030924081</v>
      </c>
      <c r="BX779" s="816">
        <f t="shared" si="655"/>
        <v>160.72358706845696</v>
      </c>
      <c r="BY779" s="755">
        <f t="shared" si="651"/>
        <v>2.9890940499991997E-2</v>
      </c>
      <c r="BZ779" s="805">
        <f t="shared" ca="1" si="703"/>
        <v>82.894762188641323</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0</v>
      </c>
      <c r="BE780" s="808">
        <f t="shared" si="661"/>
        <v>54.85319329191092</v>
      </c>
      <c r="BF780" s="808">
        <f t="shared" si="662"/>
        <v>0</v>
      </c>
      <c r="BG780" s="829">
        <f t="shared" si="663"/>
        <v>226.9402458612727</v>
      </c>
      <c r="BH780" s="829">
        <f t="shared" si="664"/>
        <v>266.67982877960384</v>
      </c>
      <c r="BI780" s="829">
        <f t="shared" si="665"/>
        <v>0</v>
      </c>
      <c r="BJ780" s="829">
        <f t="shared" si="666"/>
        <v>0</v>
      </c>
      <c r="BK780" s="829">
        <f t="shared" si="667"/>
        <v>0</v>
      </c>
      <c r="BL780" s="810">
        <f t="shared" si="668"/>
        <v>448.4902999614618</v>
      </c>
      <c r="BM780" s="810">
        <f t="shared" si="669"/>
        <v>576.27542402228221</v>
      </c>
      <c r="BN780" s="810">
        <f t="shared" si="670"/>
        <v>41.074615526998869</v>
      </c>
      <c r="BO780" s="810">
        <f t="shared" si="671"/>
        <v>0</v>
      </c>
      <c r="BP780" s="810">
        <f t="shared" si="672"/>
        <v>303.91429971193043</v>
      </c>
      <c r="BQ780" s="830">
        <f t="shared" si="673"/>
        <v>96.260220557846836</v>
      </c>
      <c r="BR780" s="830">
        <f t="shared" si="674"/>
        <v>225.29655398753232</v>
      </c>
      <c r="BS780" s="830">
        <f t="shared" si="675"/>
        <v>224.89533861513391</v>
      </c>
      <c r="BT780" s="810">
        <f t="shared" si="676"/>
        <v>29.369060407821962</v>
      </c>
      <c r="BU780" s="810">
        <f t="shared" si="677"/>
        <v>248.10169369373025</v>
      </c>
      <c r="BV780" s="810">
        <f t="shared" si="678"/>
        <v>169.70246876849563</v>
      </c>
      <c r="BW780" s="830">
        <f t="shared" si="679"/>
        <v>10.036384841586816</v>
      </c>
      <c r="BX780" s="816">
        <f t="shared" si="655"/>
        <v>2921.8896280276085</v>
      </c>
      <c r="BY780" s="755">
        <f t="shared" si="651"/>
        <v>0.5434051753817386</v>
      </c>
      <c r="BZ780" s="805">
        <f t="shared" ca="1" si="703"/>
        <v>99.726469469480179</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0</v>
      </c>
      <c r="BE781" s="808">
        <f t="shared" si="661"/>
        <v>7.5041940255814144</v>
      </c>
      <c r="BF781" s="808">
        <f t="shared" si="662"/>
        <v>0</v>
      </c>
      <c r="BG781" s="829">
        <f t="shared" si="663"/>
        <v>25.219338146122585</v>
      </c>
      <c r="BH781" s="829">
        <f t="shared" si="664"/>
        <v>36.705448715476919</v>
      </c>
      <c r="BI781" s="829">
        <f t="shared" si="665"/>
        <v>0</v>
      </c>
      <c r="BJ781" s="829">
        <f t="shared" si="666"/>
        <v>0</v>
      </c>
      <c r="BK781" s="829">
        <f t="shared" si="667"/>
        <v>0</v>
      </c>
      <c r="BL781" s="810">
        <f t="shared" si="668"/>
        <v>52.793491564450349</v>
      </c>
      <c r="BM781" s="810">
        <f t="shared" si="669"/>
        <v>70.084178302132514</v>
      </c>
      <c r="BN781" s="810">
        <f t="shared" si="670"/>
        <v>5.417551379422533</v>
      </c>
      <c r="BO781" s="810">
        <f t="shared" si="671"/>
        <v>0</v>
      </c>
      <c r="BP781" s="810">
        <f t="shared" si="672"/>
        <v>38.955739738452017</v>
      </c>
      <c r="BQ781" s="830">
        <f t="shared" si="673"/>
        <v>19.174288843631523</v>
      </c>
      <c r="BR781" s="830">
        <f t="shared" si="674"/>
        <v>32.058602921374153</v>
      </c>
      <c r="BS781" s="830">
        <f t="shared" si="675"/>
        <v>29.985780897864238</v>
      </c>
      <c r="BT781" s="810">
        <f t="shared" si="676"/>
        <v>4.937762514972369</v>
      </c>
      <c r="BU781" s="810">
        <f t="shared" si="677"/>
        <v>38.739468632982614</v>
      </c>
      <c r="BV781" s="810">
        <f t="shared" si="678"/>
        <v>25.669910659237043</v>
      </c>
      <c r="BW781" s="830">
        <f t="shared" si="679"/>
        <v>3.821313796306776</v>
      </c>
      <c r="BX781" s="816">
        <f t="shared" si="655"/>
        <v>391.06707013800695</v>
      </c>
      <c r="BY781" s="755">
        <f t="shared" ref="BY781:BY844" si="706">IF(BX781&lt;&gt;"", BX781 / $BX$5, "")</f>
        <v>7.2729602034221116E-2</v>
      </c>
      <c r="BZ781" s="805">
        <f t="shared" ca="1" si="703"/>
        <v>96.540581061232842</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0</v>
      </c>
      <c r="BE782" s="808">
        <f t="shared" si="661"/>
        <v>5.820566574163899</v>
      </c>
      <c r="BF782" s="808">
        <f t="shared" si="662"/>
        <v>0</v>
      </c>
      <c r="BG782" s="829">
        <f t="shared" si="663"/>
        <v>20.631991669956957</v>
      </c>
      <c r="BH782" s="829">
        <f t="shared" si="664"/>
        <v>29.130345423653843</v>
      </c>
      <c r="BI782" s="829">
        <f t="shared" si="665"/>
        <v>0</v>
      </c>
      <c r="BJ782" s="829">
        <f t="shared" si="666"/>
        <v>0</v>
      </c>
      <c r="BK782" s="829">
        <f t="shared" si="667"/>
        <v>0</v>
      </c>
      <c r="BL782" s="810">
        <f t="shared" si="668"/>
        <v>44.483867315930119</v>
      </c>
      <c r="BM782" s="810">
        <f t="shared" si="669"/>
        <v>47.283369349614247</v>
      </c>
      <c r="BN782" s="810">
        <f t="shared" si="670"/>
        <v>4.6490046924908102</v>
      </c>
      <c r="BO782" s="810">
        <f t="shared" si="671"/>
        <v>0</v>
      </c>
      <c r="BP782" s="810">
        <f t="shared" si="672"/>
        <v>32.004395185084135</v>
      </c>
      <c r="BQ782" s="830">
        <f t="shared" si="673"/>
        <v>15.740120888004485</v>
      </c>
      <c r="BR782" s="830">
        <f t="shared" si="674"/>
        <v>21.969377803872614</v>
      </c>
      <c r="BS782" s="830">
        <f t="shared" si="675"/>
        <v>25.345810551221703</v>
      </c>
      <c r="BT782" s="810">
        <f t="shared" si="676"/>
        <v>4.3519775671122529</v>
      </c>
      <c r="BU782" s="810">
        <f t="shared" si="677"/>
        <v>37.384191154754035</v>
      </c>
      <c r="BV782" s="810">
        <f t="shared" si="678"/>
        <v>22.137244004760813</v>
      </c>
      <c r="BW782" s="830">
        <f t="shared" si="679"/>
        <v>2.3806370378708737</v>
      </c>
      <c r="BX782" s="816">
        <f t="shared" si="655"/>
        <v>313.31289921849083</v>
      </c>
      <c r="BY782" s="755">
        <f t="shared" si="706"/>
        <v>5.8269090425607371E-2</v>
      </c>
      <c r="BZ782" s="805">
        <f t="shared" ca="1" si="703"/>
        <v>96.907756654295667</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0</v>
      </c>
      <c r="BE783" s="808">
        <f t="shared" si="661"/>
        <v>23.840933008327589</v>
      </c>
      <c r="BF783" s="808">
        <f t="shared" si="662"/>
        <v>0</v>
      </c>
      <c r="BG783" s="829">
        <f t="shared" si="663"/>
        <v>85.141571574747431</v>
      </c>
      <c r="BH783" s="829">
        <f t="shared" si="664"/>
        <v>101.57577837717211</v>
      </c>
      <c r="BI783" s="829">
        <f t="shared" si="665"/>
        <v>0</v>
      </c>
      <c r="BJ783" s="829">
        <f t="shared" si="666"/>
        <v>0</v>
      </c>
      <c r="BK783" s="829">
        <f t="shared" si="667"/>
        <v>0</v>
      </c>
      <c r="BL783" s="810">
        <f t="shared" si="668"/>
        <v>142.43078731904225</v>
      </c>
      <c r="BM783" s="810">
        <f t="shared" si="669"/>
        <v>178.36480683256943</v>
      </c>
      <c r="BN783" s="810">
        <f t="shared" si="670"/>
        <v>12.771979124573603</v>
      </c>
      <c r="BO783" s="810">
        <f t="shared" si="671"/>
        <v>0</v>
      </c>
      <c r="BP783" s="810">
        <f t="shared" si="672"/>
        <v>90.459444139754439</v>
      </c>
      <c r="BQ783" s="830">
        <f t="shared" si="673"/>
        <v>40.681893272792244</v>
      </c>
      <c r="BR783" s="830">
        <f t="shared" si="674"/>
        <v>73.806677933180154</v>
      </c>
      <c r="BS783" s="830">
        <f t="shared" si="675"/>
        <v>77.759823391480268</v>
      </c>
      <c r="BT783" s="810">
        <f t="shared" si="676"/>
        <v>9.8264587920166075</v>
      </c>
      <c r="BU783" s="810">
        <f t="shared" si="677"/>
        <v>69.877040298784763</v>
      </c>
      <c r="BV783" s="810">
        <f t="shared" si="678"/>
        <v>53.130329924624512</v>
      </c>
      <c r="BW783" s="830">
        <f t="shared" si="679"/>
        <v>6.4094953016371674</v>
      </c>
      <c r="BX783" s="816">
        <f t="shared" si="655"/>
        <v>966.07701929070265</v>
      </c>
      <c r="BY783" s="755">
        <f t="shared" si="706"/>
        <v>0.17966840604253351</v>
      </c>
      <c r="BZ783" s="805">
        <f t="shared" ca="1" si="703"/>
        <v>89.535056945262696</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0</v>
      </c>
      <c r="BE784" s="808">
        <f t="shared" si="661"/>
        <v>38.258851552202216</v>
      </c>
      <c r="BF784" s="808">
        <f t="shared" si="662"/>
        <v>0</v>
      </c>
      <c r="BG784" s="829">
        <f t="shared" si="663"/>
        <v>162.28458985664847</v>
      </c>
      <c r="BH784" s="829">
        <f t="shared" si="664"/>
        <v>181.73775721227091</v>
      </c>
      <c r="BI784" s="829">
        <f t="shared" si="665"/>
        <v>0</v>
      </c>
      <c r="BJ784" s="829">
        <f t="shared" si="666"/>
        <v>0</v>
      </c>
      <c r="BK784" s="829">
        <f t="shared" si="667"/>
        <v>0</v>
      </c>
      <c r="BL784" s="810">
        <f t="shared" si="668"/>
        <v>326.36677990336784</v>
      </c>
      <c r="BM784" s="810">
        <f t="shared" si="669"/>
        <v>409.94254860408626</v>
      </c>
      <c r="BN784" s="810">
        <f t="shared" si="670"/>
        <v>29.818180310599043</v>
      </c>
      <c r="BO784" s="810">
        <f t="shared" si="671"/>
        <v>0</v>
      </c>
      <c r="BP784" s="810">
        <f t="shared" si="672"/>
        <v>231.32220375693277</v>
      </c>
      <c r="BQ784" s="830">
        <f t="shared" si="673"/>
        <v>62.380708199288527</v>
      </c>
      <c r="BR784" s="830">
        <f t="shared" si="674"/>
        <v>151.95565569821565</v>
      </c>
      <c r="BS784" s="830">
        <f t="shared" si="675"/>
        <v>154.45460357067904</v>
      </c>
      <c r="BT784" s="810">
        <f t="shared" si="676"/>
        <v>20.681620911316323</v>
      </c>
      <c r="BU784" s="810">
        <f t="shared" si="677"/>
        <v>185.12850955026042</v>
      </c>
      <c r="BV784" s="810">
        <f t="shared" si="678"/>
        <v>114.75317911085004</v>
      </c>
      <c r="BW784" s="830">
        <f t="shared" si="679"/>
        <v>4.546652262682584</v>
      </c>
      <c r="BX784" s="816">
        <f t="shared" si="655"/>
        <v>2073.6318404993999</v>
      </c>
      <c r="BY784" s="755">
        <f t="shared" si="706"/>
        <v>0.38564847321915563</v>
      </c>
      <c r="BZ784" s="805">
        <f t="shared" ca="1" si="703"/>
        <v>101.36081391778291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0</v>
      </c>
      <c r="BE785" s="808">
        <f t="shared" si="661"/>
        <v>67.998267800066515</v>
      </c>
      <c r="BF785" s="808">
        <f t="shared" si="662"/>
        <v>0</v>
      </c>
      <c r="BG785" s="829">
        <f t="shared" si="663"/>
        <v>286.165391104945</v>
      </c>
      <c r="BH785" s="829">
        <f t="shared" si="664"/>
        <v>342.06483546861915</v>
      </c>
      <c r="BI785" s="829">
        <f t="shared" si="665"/>
        <v>0</v>
      </c>
      <c r="BJ785" s="829">
        <f t="shared" si="666"/>
        <v>0</v>
      </c>
      <c r="BK785" s="829">
        <f t="shared" si="667"/>
        <v>0</v>
      </c>
      <c r="BL785" s="810">
        <f t="shared" si="668"/>
        <v>556.68293216118525</v>
      </c>
      <c r="BM785" s="810">
        <f t="shared" si="669"/>
        <v>734.87849303224323</v>
      </c>
      <c r="BN785" s="810">
        <f t="shared" si="670"/>
        <v>55.529019568216896</v>
      </c>
      <c r="BO785" s="810">
        <f t="shared" si="671"/>
        <v>0</v>
      </c>
      <c r="BP785" s="810">
        <f t="shared" si="672"/>
        <v>414.76553729013017</v>
      </c>
      <c r="BQ785" s="830">
        <f t="shared" si="673"/>
        <v>128.32372493137382</v>
      </c>
      <c r="BR785" s="830">
        <f t="shared" si="674"/>
        <v>311.38663613333284</v>
      </c>
      <c r="BS785" s="830">
        <f t="shared" si="675"/>
        <v>308.32412067114547</v>
      </c>
      <c r="BT785" s="810">
        <f t="shared" si="676"/>
        <v>40.981948075000986</v>
      </c>
      <c r="BU785" s="810">
        <f t="shared" si="677"/>
        <v>302.67953085706199</v>
      </c>
      <c r="BV785" s="810">
        <f t="shared" si="678"/>
        <v>226.01238121615208</v>
      </c>
      <c r="BW785" s="830">
        <f t="shared" si="679"/>
        <v>14.442656210589888</v>
      </c>
      <c r="BX785" s="816">
        <f t="shared" si="655"/>
        <v>3790.2354745200637</v>
      </c>
      <c r="BY785" s="755">
        <f t="shared" si="706"/>
        <v>0.70489780072904296</v>
      </c>
      <c r="BZ785" s="805">
        <f t="shared" ca="1" si="703"/>
        <v>99.981710329444027</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0</v>
      </c>
      <c r="BE786" s="808">
        <f t="shared" si="661"/>
        <v>10.573801350489241</v>
      </c>
      <c r="BF786" s="808">
        <f t="shared" si="662"/>
        <v>0</v>
      </c>
      <c r="BG786" s="829">
        <f t="shared" si="663"/>
        <v>36.800098524179248</v>
      </c>
      <c r="BH786" s="829">
        <f t="shared" si="664"/>
        <v>44.236385749093351</v>
      </c>
      <c r="BI786" s="829">
        <f t="shared" si="665"/>
        <v>0</v>
      </c>
      <c r="BJ786" s="829">
        <f t="shared" si="666"/>
        <v>0</v>
      </c>
      <c r="BK786" s="829">
        <f t="shared" si="667"/>
        <v>0</v>
      </c>
      <c r="BL786" s="810">
        <f t="shared" si="668"/>
        <v>71.591224866959266</v>
      </c>
      <c r="BM786" s="810">
        <f t="shared" si="669"/>
        <v>77.884932459771193</v>
      </c>
      <c r="BN786" s="810">
        <f t="shared" si="670"/>
        <v>6.6446328560834509</v>
      </c>
      <c r="BO786" s="810">
        <f t="shared" si="671"/>
        <v>0</v>
      </c>
      <c r="BP786" s="810">
        <f t="shared" si="672"/>
        <v>44.474191660785401</v>
      </c>
      <c r="BQ786" s="830">
        <f t="shared" si="673"/>
        <v>16.845460669265133</v>
      </c>
      <c r="BR786" s="830">
        <f t="shared" si="674"/>
        <v>27.931201767166144</v>
      </c>
      <c r="BS786" s="830">
        <f t="shared" si="675"/>
        <v>31.270137605661812</v>
      </c>
      <c r="BT786" s="810">
        <f t="shared" si="676"/>
        <v>3.8752663839132224</v>
      </c>
      <c r="BU786" s="810">
        <f t="shared" si="677"/>
        <v>34.115030026422289</v>
      </c>
      <c r="BV786" s="810">
        <f t="shared" si="678"/>
        <v>24.164769433325418</v>
      </c>
      <c r="BW786" s="830">
        <f t="shared" si="679"/>
        <v>3.2994216235584481</v>
      </c>
      <c r="BX786" s="816">
        <f t="shared" si="655"/>
        <v>433.70655497667366</v>
      </c>
      <c r="BY786" s="755">
        <f t="shared" si="706"/>
        <v>8.0659578757052944E-2</v>
      </c>
      <c r="BZ786" s="805">
        <f t="shared" ca="1" si="703"/>
        <v>90.484559851408591</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0</v>
      </c>
      <c r="BE787" s="808">
        <f t="shared" si="661"/>
        <v>25.358857981386308</v>
      </c>
      <c r="BF787" s="808">
        <f t="shared" si="662"/>
        <v>0</v>
      </c>
      <c r="BG787" s="829">
        <f t="shared" si="663"/>
        <v>85.816371389503971</v>
      </c>
      <c r="BH787" s="829">
        <f t="shared" si="664"/>
        <v>127.67535071121138</v>
      </c>
      <c r="BI787" s="829">
        <f t="shared" si="665"/>
        <v>0</v>
      </c>
      <c r="BJ787" s="829">
        <f t="shared" si="666"/>
        <v>0</v>
      </c>
      <c r="BK787" s="829">
        <f t="shared" si="667"/>
        <v>0</v>
      </c>
      <c r="BL787" s="810">
        <f t="shared" si="668"/>
        <v>191.23672790229548</v>
      </c>
      <c r="BM787" s="810">
        <f t="shared" si="669"/>
        <v>289.52743186480109</v>
      </c>
      <c r="BN787" s="810">
        <f t="shared" si="670"/>
        <v>24.162809405241546</v>
      </c>
      <c r="BO787" s="810">
        <f t="shared" si="671"/>
        <v>0</v>
      </c>
      <c r="BP787" s="810">
        <f t="shared" si="672"/>
        <v>133.13987301293866</v>
      </c>
      <c r="BQ787" s="830">
        <f t="shared" si="673"/>
        <v>82.049193495908384</v>
      </c>
      <c r="BR787" s="830">
        <f t="shared" si="674"/>
        <v>152.850620434353</v>
      </c>
      <c r="BS787" s="830">
        <f t="shared" si="675"/>
        <v>144.44225765990595</v>
      </c>
      <c r="BT787" s="810">
        <f t="shared" si="676"/>
        <v>23.566921585700914</v>
      </c>
      <c r="BU787" s="810">
        <f t="shared" si="677"/>
        <v>132.18425363442165</v>
      </c>
      <c r="BV787" s="810">
        <f t="shared" si="678"/>
        <v>119.83559869919165</v>
      </c>
      <c r="BW787" s="830">
        <f t="shared" si="679"/>
        <v>11.612582068791983</v>
      </c>
      <c r="BX787" s="816">
        <f t="shared" si="655"/>
        <v>1543.4588498456517</v>
      </c>
      <c r="BY787" s="755">
        <f t="shared" si="706"/>
        <v>0.2870483261754978</v>
      </c>
      <c r="BZ787" s="805">
        <f t="shared" ca="1" si="703"/>
        <v>97.913726183308682</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0</v>
      </c>
      <c r="BE789" s="808">
        <f t="shared" si="661"/>
        <v>25.836402313974858</v>
      </c>
      <c r="BF789" s="808">
        <f t="shared" si="662"/>
        <v>0</v>
      </c>
      <c r="BG789" s="829">
        <f t="shared" si="663"/>
        <v>91.854017482950539</v>
      </c>
      <c r="BH789" s="829">
        <f t="shared" si="664"/>
        <v>107.03118671425172</v>
      </c>
      <c r="BI789" s="829">
        <f t="shared" si="665"/>
        <v>0</v>
      </c>
      <c r="BJ789" s="829">
        <f t="shared" si="666"/>
        <v>0</v>
      </c>
      <c r="BK789" s="829">
        <f t="shared" si="667"/>
        <v>0</v>
      </c>
      <c r="BL789" s="810">
        <f t="shared" si="668"/>
        <v>165.75509135969861</v>
      </c>
      <c r="BM789" s="810">
        <f t="shared" si="669"/>
        <v>180.87188221525415</v>
      </c>
      <c r="BN789" s="810">
        <f t="shared" si="670"/>
        <v>15.865110401918544</v>
      </c>
      <c r="BO789" s="810">
        <f t="shared" si="671"/>
        <v>0</v>
      </c>
      <c r="BP789" s="810">
        <f t="shared" si="672"/>
        <v>114.23085444253505</v>
      </c>
      <c r="BQ789" s="830">
        <f t="shared" si="673"/>
        <v>54.849276483935618</v>
      </c>
      <c r="BR789" s="830">
        <f t="shared" si="674"/>
        <v>78.504775198167437</v>
      </c>
      <c r="BS789" s="830">
        <f t="shared" si="675"/>
        <v>85.790819021883138</v>
      </c>
      <c r="BT789" s="810">
        <f t="shared" si="676"/>
        <v>13.748542073868798</v>
      </c>
      <c r="BU789" s="810">
        <f t="shared" si="677"/>
        <v>99.043012386132858</v>
      </c>
      <c r="BV789" s="810">
        <f t="shared" si="678"/>
        <v>69.270642605826581</v>
      </c>
      <c r="BW789" s="830">
        <f t="shared" si="679"/>
        <v>8.5963936304065918</v>
      </c>
      <c r="BX789" s="816">
        <f t="shared" si="655"/>
        <v>1111.2480063308044</v>
      </c>
      <c r="BY789" s="755">
        <f t="shared" si="706"/>
        <v>0.20666691581380034</v>
      </c>
      <c r="BZ789" s="805">
        <f t="shared" ca="1" si="703"/>
        <v>89.691476330774407</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0</v>
      </c>
      <c r="BE790" s="808">
        <f t="shared" si="661"/>
        <v>6.7157468967327567</v>
      </c>
      <c r="BF790" s="808">
        <f t="shared" si="662"/>
        <v>0</v>
      </c>
      <c r="BG790" s="829">
        <f t="shared" si="663"/>
        <v>25.033463234677978</v>
      </c>
      <c r="BH790" s="829">
        <f t="shared" si="664"/>
        <v>30.866812511043353</v>
      </c>
      <c r="BI790" s="829">
        <f t="shared" si="665"/>
        <v>0</v>
      </c>
      <c r="BJ790" s="829">
        <f t="shared" si="666"/>
        <v>0</v>
      </c>
      <c r="BK790" s="829">
        <f t="shared" si="667"/>
        <v>0</v>
      </c>
      <c r="BL790" s="810">
        <f t="shared" si="668"/>
        <v>45.683646874445422</v>
      </c>
      <c r="BM790" s="810">
        <f t="shared" si="669"/>
        <v>46.603482463599001</v>
      </c>
      <c r="BN790" s="810">
        <f t="shared" si="670"/>
        <v>4.0998148270249324</v>
      </c>
      <c r="BO790" s="810">
        <f t="shared" si="671"/>
        <v>0</v>
      </c>
      <c r="BP790" s="810">
        <f t="shared" si="672"/>
        <v>29.78619215038751</v>
      </c>
      <c r="BQ790" s="830">
        <f t="shared" si="673"/>
        <v>12.847733753175689</v>
      </c>
      <c r="BR790" s="830">
        <f t="shared" si="674"/>
        <v>19.260593940811262</v>
      </c>
      <c r="BS790" s="830">
        <f t="shared" si="675"/>
        <v>19.490541679389104</v>
      </c>
      <c r="BT790" s="810">
        <f t="shared" si="676"/>
        <v>3.2364455993623782</v>
      </c>
      <c r="BU790" s="810">
        <f t="shared" si="677"/>
        <v>23.193177180154287</v>
      </c>
      <c r="BV790" s="810">
        <f t="shared" si="678"/>
        <v>15.723514104728633</v>
      </c>
      <c r="BW790" s="830">
        <f t="shared" si="679"/>
        <v>2.32073508825912</v>
      </c>
      <c r="BX790" s="816">
        <f t="shared" si="655"/>
        <v>284.86190030379146</v>
      </c>
      <c r="BY790" s="755">
        <f t="shared" si="706"/>
        <v>5.2977850158785839E-2</v>
      </c>
      <c r="BZ790" s="805">
        <f t="shared" ca="1" si="703"/>
        <v>86.395568153504755</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0</v>
      </c>
      <c r="BE791" s="808">
        <f t="shared" si="661"/>
        <v>2.4955387951523185</v>
      </c>
      <c r="BF791" s="808">
        <f t="shared" si="662"/>
        <v>0</v>
      </c>
      <c r="BG791" s="829">
        <f t="shared" si="663"/>
        <v>8.8532371089402879</v>
      </c>
      <c r="BH791" s="829">
        <f t="shared" si="664"/>
        <v>14.52828232458141</v>
      </c>
      <c r="BI791" s="829">
        <f t="shared" si="665"/>
        <v>0</v>
      </c>
      <c r="BJ791" s="829">
        <f t="shared" si="666"/>
        <v>0</v>
      </c>
      <c r="BK791" s="829">
        <f t="shared" si="667"/>
        <v>0</v>
      </c>
      <c r="BL791" s="810">
        <f t="shared" si="668"/>
        <v>19.904239211685891</v>
      </c>
      <c r="BM791" s="810">
        <f t="shared" si="669"/>
        <v>26.040654463999008</v>
      </c>
      <c r="BN791" s="810">
        <f t="shared" si="670"/>
        <v>1.970098009885473</v>
      </c>
      <c r="BO791" s="810">
        <f t="shared" si="671"/>
        <v>0</v>
      </c>
      <c r="BP791" s="810">
        <f t="shared" si="672"/>
        <v>10.40567726138959</v>
      </c>
      <c r="BQ791" s="830">
        <f t="shared" si="673"/>
        <v>5.5785608627956558</v>
      </c>
      <c r="BR791" s="830">
        <f t="shared" si="674"/>
        <v>13.98233434578712</v>
      </c>
      <c r="BS791" s="830">
        <f t="shared" si="675"/>
        <v>13.561590170517498</v>
      </c>
      <c r="BT791" s="810">
        <f t="shared" si="676"/>
        <v>1.9454278718892151</v>
      </c>
      <c r="BU791" s="810">
        <f t="shared" si="677"/>
        <v>17.573458505712747</v>
      </c>
      <c r="BV791" s="810">
        <f t="shared" si="678"/>
        <v>10.56089416168431</v>
      </c>
      <c r="BW791" s="830">
        <f t="shared" si="679"/>
        <v>1.958653752369679</v>
      </c>
      <c r="BX791" s="816">
        <f t="shared" si="655"/>
        <v>149.35864684639017</v>
      </c>
      <c r="BY791" s="755">
        <f t="shared" si="706"/>
        <v>2.7777319480451958E-2</v>
      </c>
      <c r="BZ791" s="805">
        <f t="shared" ca="1" si="703"/>
        <v>97.762961564157905</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0</v>
      </c>
      <c r="BE792" s="808">
        <f t="shared" si="661"/>
        <v>19.008859265589091</v>
      </c>
      <c r="BF792" s="808">
        <f t="shared" si="662"/>
        <v>0</v>
      </c>
      <c r="BG792" s="829">
        <f t="shared" si="663"/>
        <v>59.057012414570622</v>
      </c>
      <c r="BH792" s="829">
        <f t="shared" si="664"/>
        <v>91.302040346179439</v>
      </c>
      <c r="BI792" s="829">
        <f t="shared" si="665"/>
        <v>0</v>
      </c>
      <c r="BJ792" s="829">
        <f t="shared" si="666"/>
        <v>0</v>
      </c>
      <c r="BK792" s="829">
        <f t="shared" si="667"/>
        <v>0</v>
      </c>
      <c r="BL792" s="810">
        <f t="shared" si="668"/>
        <v>136.17832340411789</v>
      </c>
      <c r="BM792" s="810">
        <f t="shared" si="669"/>
        <v>190.67357580764667</v>
      </c>
      <c r="BN792" s="810">
        <f t="shared" si="670"/>
        <v>15.716954203167827</v>
      </c>
      <c r="BO792" s="810">
        <f t="shared" si="671"/>
        <v>0</v>
      </c>
      <c r="BP792" s="810">
        <f t="shared" si="672"/>
        <v>96.332511005698805</v>
      </c>
      <c r="BQ792" s="830">
        <f t="shared" si="673"/>
        <v>47.847654304238624</v>
      </c>
      <c r="BR792" s="830">
        <f t="shared" si="674"/>
        <v>86.331973540178751</v>
      </c>
      <c r="BS792" s="830">
        <f t="shared" si="675"/>
        <v>86.974788319618341</v>
      </c>
      <c r="BT792" s="810">
        <f t="shared" si="676"/>
        <v>12.962989418303483</v>
      </c>
      <c r="BU792" s="810">
        <f t="shared" si="677"/>
        <v>76.804873138283597</v>
      </c>
      <c r="BV792" s="810">
        <f t="shared" si="678"/>
        <v>50.335791122324345</v>
      </c>
      <c r="BW792" s="830">
        <f t="shared" si="679"/>
        <v>7.4529193335493193</v>
      </c>
      <c r="BX792" s="816">
        <f t="shared" si="655"/>
        <v>976.98026562346683</v>
      </c>
      <c r="BY792" s="755">
        <f t="shared" si="706"/>
        <v>0.181696162474143</v>
      </c>
      <c r="BZ792" s="805">
        <f t="shared" ca="1" si="703"/>
        <v>95.776834973228148</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0</v>
      </c>
      <c r="BE793" s="808">
        <f t="shared" si="661"/>
        <v>35.784884613265028</v>
      </c>
      <c r="BF793" s="808">
        <f t="shared" si="662"/>
        <v>0</v>
      </c>
      <c r="BG793" s="829">
        <f t="shared" si="663"/>
        <v>134.4387329112557</v>
      </c>
      <c r="BH793" s="829">
        <f t="shared" si="664"/>
        <v>163.02823560630753</v>
      </c>
      <c r="BI793" s="829">
        <f t="shared" si="665"/>
        <v>0</v>
      </c>
      <c r="BJ793" s="829">
        <f t="shared" si="666"/>
        <v>0</v>
      </c>
      <c r="BK793" s="829">
        <f t="shared" si="667"/>
        <v>0</v>
      </c>
      <c r="BL793" s="810">
        <f t="shared" si="668"/>
        <v>259.19501200925583</v>
      </c>
      <c r="BM793" s="810">
        <f t="shared" si="669"/>
        <v>362.06799558592121</v>
      </c>
      <c r="BN793" s="810">
        <f t="shared" si="670"/>
        <v>25.886313619362301</v>
      </c>
      <c r="BO793" s="810">
        <f t="shared" si="671"/>
        <v>0</v>
      </c>
      <c r="BP793" s="810">
        <f t="shared" si="672"/>
        <v>181.91227421676132</v>
      </c>
      <c r="BQ793" s="830">
        <f t="shared" si="673"/>
        <v>69.46070202431514</v>
      </c>
      <c r="BR793" s="830">
        <f t="shared" si="674"/>
        <v>130.67145936012602</v>
      </c>
      <c r="BS793" s="830">
        <f t="shared" si="675"/>
        <v>148.95882470068904</v>
      </c>
      <c r="BT793" s="810">
        <f t="shared" si="676"/>
        <v>19.372134402225296</v>
      </c>
      <c r="BU793" s="810">
        <f t="shared" si="677"/>
        <v>133.85889970447545</v>
      </c>
      <c r="BV793" s="810">
        <f t="shared" si="678"/>
        <v>81.979695085222374</v>
      </c>
      <c r="BW793" s="830">
        <f t="shared" si="679"/>
        <v>8.7128624497602729</v>
      </c>
      <c r="BX793" s="816">
        <f t="shared" si="655"/>
        <v>1755.3280262889427</v>
      </c>
      <c r="BY793" s="755">
        <f t="shared" si="706"/>
        <v>0.32645118584507027</v>
      </c>
      <c r="BZ793" s="805">
        <f t="shared" ca="1" si="703"/>
        <v>95.754651796089945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0</v>
      </c>
      <c r="BE794" s="808">
        <f t="shared" si="661"/>
        <v>44.095965357088247</v>
      </c>
      <c r="BF794" s="808">
        <f t="shared" si="662"/>
        <v>0</v>
      </c>
      <c r="BG794" s="829">
        <f t="shared" si="663"/>
        <v>154.37314812703926</v>
      </c>
      <c r="BH794" s="829">
        <f t="shared" si="664"/>
        <v>215.69812541441851</v>
      </c>
      <c r="BI794" s="829">
        <f t="shared" si="665"/>
        <v>0</v>
      </c>
      <c r="BJ794" s="829">
        <f t="shared" si="666"/>
        <v>0</v>
      </c>
      <c r="BK794" s="829">
        <f t="shared" si="667"/>
        <v>0</v>
      </c>
      <c r="BL794" s="810">
        <f t="shared" si="668"/>
        <v>313.79595013711895</v>
      </c>
      <c r="BM794" s="810">
        <f t="shared" si="669"/>
        <v>441.54278435877836</v>
      </c>
      <c r="BN794" s="810">
        <f t="shared" si="670"/>
        <v>33.65517516950316</v>
      </c>
      <c r="BO794" s="810">
        <f t="shared" si="671"/>
        <v>0</v>
      </c>
      <c r="BP794" s="810">
        <f t="shared" si="672"/>
        <v>225.94695214829866</v>
      </c>
      <c r="BQ794" s="830">
        <f t="shared" si="673"/>
        <v>98.77987702332338</v>
      </c>
      <c r="BR794" s="830">
        <f t="shared" si="674"/>
        <v>182.49696006358604</v>
      </c>
      <c r="BS794" s="830">
        <f t="shared" si="675"/>
        <v>190.5599270505499</v>
      </c>
      <c r="BT794" s="810">
        <f t="shared" si="676"/>
        <v>28.355591591840899</v>
      </c>
      <c r="BU794" s="810">
        <f t="shared" si="677"/>
        <v>176.40274270238771</v>
      </c>
      <c r="BV794" s="810">
        <f t="shared" si="678"/>
        <v>145.47306684170709</v>
      </c>
      <c r="BW794" s="830">
        <f t="shared" si="679"/>
        <v>11.913752153292744</v>
      </c>
      <c r="BX794" s="816">
        <f t="shared" si="655"/>
        <v>2263.0900181389325</v>
      </c>
      <c r="BY794" s="755">
        <f t="shared" si="706"/>
        <v>0.42088339559957827</v>
      </c>
      <c r="BZ794" s="805">
        <f t="shared" ca="1" si="703"/>
        <v>96.94450031013271</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0</v>
      </c>
      <c r="BE795" s="808">
        <f t="shared" si="661"/>
        <v>23.072114854829632</v>
      </c>
      <c r="BF795" s="808">
        <f t="shared" si="662"/>
        <v>0</v>
      </c>
      <c r="BG795" s="829">
        <f t="shared" si="663"/>
        <v>75.636032323603075</v>
      </c>
      <c r="BH795" s="829">
        <f t="shared" si="664"/>
        <v>98.886294132936285</v>
      </c>
      <c r="BI795" s="829">
        <f t="shared" si="665"/>
        <v>0</v>
      </c>
      <c r="BJ795" s="829">
        <f t="shared" si="666"/>
        <v>0</v>
      </c>
      <c r="BK795" s="829">
        <f t="shared" si="667"/>
        <v>0</v>
      </c>
      <c r="BL795" s="810">
        <f t="shared" si="668"/>
        <v>139.18678693890195</v>
      </c>
      <c r="BM795" s="810">
        <f t="shared" si="669"/>
        <v>170.07496366904786</v>
      </c>
      <c r="BN795" s="810">
        <f t="shared" si="670"/>
        <v>14.500413393284832</v>
      </c>
      <c r="BO795" s="810">
        <f t="shared" si="671"/>
        <v>0</v>
      </c>
      <c r="BP795" s="810">
        <f t="shared" si="672"/>
        <v>94.251979396409538</v>
      </c>
      <c r="BQ795" s="830">
        <f t="shared" si="673"/>
        <v>44.059520300223177</v>
      </c>
      <c r="BR795" s="830">
        <f t="shared" si="674"/>
        <v>69.256478587852058</v>
      </c>
      <c r="BS795" s="830">
        <f t="shared" si="675"/>
        <v>73.540803471748433</v>
      </c>
      <c r="BT795" s="810">
        <f t="shared" si="676"/>
        <v>12.021420923956081</v>
      </c>
      <c r="BU795" s="810">
        <f t="shared" si="677"/>
        <v>85.703400653259649</v>
      </c>
      <c r="BV795" s="810">
        <f t="shared" si="678"/>
        <v>58.753220102163432</v>
      </c>
      <c r="BW795" s="830">
        <f t="shared" si="679"/>
        <v>5.6760317320070159</v>
      </c>
      <c r="BX795" s="816">
        <f t="shared" si="655"/>
        <v>964.61946048022298</v>
      </c>
      <c r="BY795" s="755">
        <f t="shared" si="706"/>
        <v>0.17939733317467416</v>
      </c>
      <c r="BZ795" s="805">
        <f t="shared" ca="1" si="703"/>
        <v>90.347930145929496</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0</v>
      </c>
      <c r="BE796" s="808">
        <f t="shared" si="661"/>
        <v>5.2126686818456172</v>
      </c>
      <c r="BF796" s="808">
        <f t="shared" si="662"/>
        <v>0</v>
      </c>
      <c r="BG796" s="829">
        <f t="shared" si="663"/>
        <v>17.78147080129331</v>
      </c>
      <c r="BH796" s="829">
        <f t="shared" si="664"/>
        <v>32.570363964263713</v>
      </c>
      <c r="BI796" s="829">
        <f t="shared" si="665"/>
        <v>0</v>
      </c>
      <c r="BJ796" s="829">
        <f t="shared" si="666"/>
        <v>0</v>
      </c>
      <c r="BK796" s="829">
        <f t="shared" si="667"/>
        <v>0</v>
      </c>
      <c r="BL796" s="810">
        <f t="shared" si="668"/>
        <v>51.280893864521175</v>
      </c>
      <c r="BM796" s="810">
        <f t="shared" si="669"/>
        <v>79.405850838913267</v>
      </c>
      <c r="BN796" s="810">
        <f t="shared" si="670"/>
        <v>6.0074261546413528</v>
      </c>
      <c r="BO796" s="810">
        <f t="shared" si="671"/>
        <v>0</v>
      </c>
      <c r="BP796" s="810">
        <f t="shared" si="672"/>
        <v>46.082712701770575</v>
      </c>
      <c r="BQ796" s="830">
        <f t="shared" si="673"/>
        <v>16.564777574013444</v>
      </c>
      <c r="BR796" s="830">
        <f t="shared" si="674"/>
        <v>43.674194783634647</v>
      </c>
      <c r="BS796" s="830">
        <f t="shared" si="675"/>
        <v>38.592407326690896</v>
      </c>
      <c r="BT796" s="810">
        <f t="shared" si="676"/>
        <v>6.7718570466481198</v>
      </c>
      <c r="BU796" s="810">
        <f t="shared" si="677"/>
        <v>41.610157619428428</v>
      </c>
      <c r="BV796" s="810">
        <f t="shared" si="678"/>
        <v>27.546067483557575</v>
      </c>
      <c r="BW796" s="830">
        <f t="shared" si="679"/>
        <v>2.4910210013155201</v>
      </c>
      <c r="BX796" s="816">
        <f t="shared" si="655"/>
        <v>415.59186984253762</v>
      </c>
      <c r="BY796" s="755">
        <f t="shared" si="706"/>
        <v>7.7290658330395695E-2</v>
      </c>
      <c r="BZ796" s="805">
        <f t="shared" ca="1" si="703"/>
        <v>105.77273191256336</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0</v>
      </c>
      <c r="BE797" s="808">
        <f t="shared" si="661"/>
        <v>45.727308784700405</v>
      </c>
      <c r="BF797" s="808">
        <f t="shared" si="662"/>
        <v>0</v>
      </c>
      <c r="BG797" s="829">
        <f t="shared" si="663"/>
        <v>172.99964865031052</v>
      </c>
      <c r="BH797" s="829">
        <f t="shared" si="664"/>
        <v>196.95777097941072</v>
      </c>
      <c r="BI797" s="829">
        <f t="shared" si="665"/>
        <v>0</v>
      </c>
      <c r="BJ797" s="829">
        <f t="shared" si="666"/>
        <v>0</v>
      </c>
      <c r="BK797" s="829">
        <f t="shared" si="667"/>
        <v>0</v>
      </c>
      <c r="BL797" s="810">
        <f t="shared" si="668"/>
        <v>363.28715358465604</v>
      </c>
      <c r="BM797" s="810">
        <f t="shared" si="669"/>
        <v>406.71662680993978</v>
      </c>
      <c r="BN797" s="810">
        <f t="shared" si="670"/>
        <v>29.155238735644634</v>
      </c>
      <c r="BO797" s="810">
        <f t="shared" si="671"/>
        <v>0</v>
      </c>
      <c r="BP797" s="810">
        <f t="shared" si="672"/>
        <v>227.17995685943413</v>
      </c>
      <c r="BQ797" s="830">
        <f t="shared" si="673"/>
        <v>69.5122268185916</v>
      </c>
      <c r="BR797" s="830">
        <f t="shared" si="674"/>
        <v>166.68812647147797</v>
      </c>
      <c r="BS797" s="830">
        <f t="shared" si="675"/>
        <v>161.94869865182508</v>
      </c>
      <c r="BT797" s="810">
        <f t="shared" si="676"/>
        <v>21.706755137176472</v>
      </c>
      <c r="BU797" s="810">
        <f t="shared" si="677"/>
        <v>190.51291816382337</v>
      </c>
      <c r="BV797" s="810">
        <f t="shared" si="678"/>
        <v>102.2631927852858</v>
      </c>
      <c r="BW797" s="830">
        <f t="shared" si="679"/>
        <v>7.2180685723611848</v>
      </c>
      <c r="BX797" s="816">
        <f t="shared" si="655"/>
        <v>2161.8736910046377</v>
      </c>
      <c r="BY797" s="755">
        <f t="shared" si="706"/>
        <v>0.40205945527331927</v>
      </c>
      <c r="BZ797" s="805">
        <f t="shared" ca="1" si="703"/>
        <v>97.026872003703417</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0</v>
      </c>
      <c r="BE798" s="808">
        <f t="shared" si="661"/>
        <v>39.691780305726425</v>
      </c>
      <c r="BF798" s="808">
        <f t="shared" si="662"/>
        <v>0</v>
      </c>
      <c r="BG798" s="829">
        <f t="shared" si="663"/>
        <v>149.05323160295123</v>
      </c>
      <c r="BH798" s="829">
        <f t="shared" si="664"/>
        <v>189.56427853166662</v>
      </c>
      <c r="BI798" s="829">
        <f t="shared" si="665"/>
        <v>0</v>
      </c>
      <c r="BJ798" s="829">
        <f t="shared" si="666"/>
        <v>0</v>
      </c>
      <c r="BK798" s="829">
        <f t="shared" si="667"/>
        <v>0</v>
      </c>
      <c r="BL798" s="810">
        <f t="shared" si="668"/>
        <v>290.71053992705765</v>
      </c>
      <c r="BM798" s="810">
        <f t="shared" si="669"/>
        <v>363.21716937085142</v>
      </c>
      <c r="BN798" s="810">
        <f t="shared" si="670"/>
        <v>27.240709244066839</v>
      </c>
      <c r="BO798" s="810">
        <f t="shared" si="671"/>
        <v>0</v>
      </c>
      <c r="BP798" s="810">
        <f t="shared" si="672"/>
        <v>200.10454836604407</v>
      </c>
      <c r="BQ798" s="830">
        <f t="shared" si="673"/>
        <v>82.833973013014472</v>
      </c>
      <c r="BR798" s="830">
        <f t="shared" si="674"/>
        <v>170.0739278034938</v>
      </c>
      <c r="BS798" s="830">
        <f t="shared" si="675"/>
        <v>170.88194943005016</v>
      </c>
      <c r="BT798" s="810">
        <f t="shared" si="676"/>
        <v>23.346480567462383</v>
      </c>
      <c r="BU798" s="810">
        <f t="shared" si="677"/>
        <v>176.54762714078649</v>
      </c>
      <c r="BV798" s="810">
        <f t="shared" si="678"/>
        <v>112.42394822248782</v>
      </c>
      <c r="BW798" s="830">
        <f t="shared" si="679"/>
        <v>9.3844231569499215</v>
      </c>
      <c r="BX798" s="816">
        <f t="shared" si="655"/>
        <v>2005.0745866826094</v>
      </c>
      <c r="BY798" s="755">
        <f t="shared" si="706"/>
        <v>0.37289837952066385</v>
      </c>
      <c r="BZ798" s="805">
        <f t="shared" ca="1" si="703"/>
        <v>96.290302893443837</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0</v>
      </c>
      <c r="BE799" s="808">
        <f t="shared" si="661"/>
        <v>4.5461344745657994</v>
      </c>
      <c r="BF799" s="808">
        <f t="shared" si="662"/>
        <v>0</v>
      </c>
      <c r="BG799" s="829">
        <f t="shared" si="663"/>
        <v>13.430503336044543</v>
      </c>
      <c r="BH799" s="829">
        <f t="shared" si="664"/>
        <v>16.253889465089458</v>
      </c>
      <c r="BI799" s="829">
        <f t="shared" si="665"/>
        <v>0</v>
      </c>
      <c r="BJ799" s="829">
        <f t="shared" si="666"/>
        <v>0</v>
      </c>
      <c r="BK799" s="829">
        <f t="shared" si="667"/>
        <v>0</v>
      </c>
      <c r="BL799" s="810">
        <f t="shared" si="668"/>
        <v>25.750518751836839</v>
      </c>
      <c r="BM799" s="810">
        <f t="shared" si="669"/>
        <v>31.149981799461528</v>
      </c>
      <c r="BN799" s="810">
        <f t="shared" si="670"/>
        <v>2.4970309092456313</v>
      </c>
      <c r="BO799" s="810">
        <f t="shared" si="671"/>
        <v>0</v>
      </c>
      <c r="BP799" s="810">
        <f t="shared" si="672"/>
        <v>18.299024209051787</v>
      </c>
      <c r="BQ799" s="830">
        <f t="shared" si="673"/>
        <v>7.876500529813633</v>
      </c>
      <c r="BR799" s="830">
        <f t="shared" si="674"/>
        <v>10.74328436487091</v>
      </c>
      <c r="BS799" s="830">
        <f t="shared" si="675"/>
        <v>12.523708562396465</v>
      </c>
      <c r="BT799" s="810">
        <f t="shared" si="676"/>
        <v>1.7163608280562297</v>
      </c>
      <c r="BU799" s="810">
        <f t="shared" si="677"/>
        <v>12.205232555066521</v>
      </c>
      <c r="BV799" s="810">
        <f t="shared" si="678"/>
        <v>8.0713271886846005</v>
      </c>
      <c r="BW799" s="830">
        <f t="shared" si="679"/>
        <v>1.7350861574208287</v>
      </c>
      <c r="BX799" s="816">
        <f t="shared" si="655"/>
        <v>166.79858313160472</v>
      </c>
      <c r="BY799" s="755">
        <f t="shared" si="706"/>
        <v>3.1020751930742926E-2</v>
      </c>
      <c r="BZ799" s="805">
        <f t="shared" ca="1" si="703"/>
        <v>83.586458280804024</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0</v>
      </c>
      <c r="BE800" s="808">
        <f t="shared" si="661"/>
        <v>55.154955814312324</v>
      </c>
      <c r="BF800" s="808">
        <f t="shared" si="662"/>
        <v>0</v>
      </c>
      <c r="BG800" s="829">
        <f t="shared" si="663"/>
        <v>221.55289597452301</v>
      </c>
      <c r="BH800" s="829">
        <f t="shared" si="664"/>
        <v>251.97498619254293</v>
      </c>
      <c r="BI800" s="829">
        <f t="shared" si="665"/>
        <v>0</v>
      </c>
      <c r="BJ800" s="829">
        <f t="shared" si="666"/>
        <v>0</v>
      </c>
      <c r="BK800" s="829">
        <f t="shared" si="667"/>
        <v>0</v>
      </c>
      <c r="BL800" s="810">
        <f t="shared" si="668"/>
        <v>429.28139545513545</v>
      </c>
      <c r="BM800" s="810">
        <f t="shared" si="669"/>
        <v>557.95328029742882</v>
      </c>
      <c r="BN800" s="810">
        <f t="shared" si="670"/>
        <v>39.744458317157964</v>
      </c>
      <c r="BO800" s="810">
        <f t="shared" si="671"/>
        <v>0</v>
      </c>
      <c r="BP800" s="810">
        <f t="shared" si="672"/>
        <v>282.31861579769139</v>
      </c>
      <c r="BQ800" s="830">
        <f t="shared" si="673"/>
        <v>89.701203103286957</v>
      </c>
      <c r="BR800" s="830">
        <f t="shared" si="674"/>
        <v>219.95880122667705</v>
      </c>
      <c r="BS800" s="830">
        <f t="shared" si="675"/>
        <v>202.79913127999626</v>
      </c>
      <c r="BT800" s="810">
        <f t="shared" si="676"/>
        <v>27.255812473865113</v>
      </c>
      <c r="BU800" s="810">
        <f t="shared" si="677"/>
        <v>198.99589639973388</v>
      </c>
      <c r="BV800" s="810">
        <f t="shared" si="678"/>
        <v>119.159040181669</v>
      </c>
      <c r="BW800" s="830">
        <f t="shared" si="679"/>
        <v>11.050721997465624</v>
      </c>
      <c r="BX800" s="816">
        <f t="shared" si="655"/>
        <v>2706.9011945114858</v>
      </c>
      <c r="BY800" s="755">
        <f t="shared" si="706"/>
        <v>0.50342220467016663</v>
      </c>
      <c r="BZ800" s="805">
        <f t="shared" ca="1" si="703"/>
        <v>96.622792182126531</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0</v>
      </c>
      <c r="BE801" s="808">
        <f t="shared" si="661"/>
        <v>11.916483309687152</v>
      </c>
      <c r="BF801" s="808">
        <f t="shared" si="662"/>
        <v>0</v>
      </c>
      <c r="BG801" s="829">
        <f t="shared" si="663"/>
        <v>38.952427467470599</v>
      </c>
      <c r="BH801" s="829">
        <f t="shared" si="664"/>
        <v>53.091080014437274</v>
      </c>
      <c r="BI801" s="829">
        <f t="shared" si="665"/>
        <v>0</v>
      </c>
      <c r="BJ801" s="829">
        <f t="shared" si="666"/>
        <v>0</v>
      </c>
      <c r="BK801" s="829">
        <f t="shared" si="667"/>
        <v>0</v>
      </c>
      <c r="BL801" s="810">
        <f t="shared" si="668"/>
        <v>82.511027044701777</v>
      </c>
      <c r="BM801" s="810">
        <f t="shared" si="669"/>
        <v>91.74028259944285</v>
      </c>
      <c r="BN801" s="810">
        <f t="shared" si="670"/>
        <v>7.0049634903623073</v>
      </c>
      <c r="BO801" s="810">
        <f t="shared" si="671"/>
        <v>0</v>
      </c>
      <c r="BP801" s="810">
        <f t="shared" si="672"/>
        <v>53.230123598499716</v>
      </c>
      <c r="BQ801" s="830">
        <f t="shared" si="673"/>
        <v>19.917959332889925</v>
      </c>
      <c r="BR801" s="830">
        <f t="shared" si="674"/>
        <v>36.531682199548698</v>
      </c>
      <c r="BS801" s="830">
        <f t="shared" si="675"/>
        <v>34.860867626923593</v>
      </c>
      <c r="BT801" s="810">
        <f t="shared" si="676"/>
        <v>5.7414190619312668</v>
      </c>
      <c r="BU801" s="810">
        <f t="shared" si="677"/>
        <v>39.555940546535261</v>
      </c>
      <c r="BV801" s="810">
        <f t="shared" si="678"/>
        <v>31.167703479055451</v>
      </c>
      <c r="BW801" s="830">
        <f t="shared" si="679"/>
        <v>6.1162138491106326</v>
      </c>
      <c r="BX801" s="816">
        <f t="shared" si="655"/>
        <v>512.33817362059642</v>
      </c>
      <c r="BY801" s="755">
        <f t="shared" si="706"/>
        <v>9.5283275733791417E-2</v>
      </c>
      <c r="BZ801" s="805">
        <f t="shared" ca="1" si="703"/>
        <v>92.564401118754716</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0</v>
      </c>
      <c r="BE802" s="808">
        <f t="shared" si="661"/>
        <v>32.669584699297978</v>
      </c>
      <c r="BF802" s="808">
        <f t="shared" si="662"/>
        <v>0</v>
      </c>
      <c r="BG802" s="829">
        <f t="shared" si="663"/>
        <v>115.17630752647015</v>
      </c>
      <c r="BH802" s="829">
        <f t="shared" si="664"/>
        <v>157.1556252942429</v>
      </c>
      <c r="BI802" s="829">
        <f t="shared" si="665"/>
        <v>0</v>
      </c>
      <c r="BJ802" s="829">
        <f t="shared" si="666"/>
        <v>0</v>
      </c>
      <c r="BK802" s="829">
        <f t="shared" si="667"/>
        <v>0</v>
      </c>
      <c r="BL802" s="810">
        <f t="shared" si="668"/>
        <v>211.76691812360866</v>
      </c>
      <c r="BM802" s="810">
        <f t="shared" si="669"/>
        <v>334.75387460606078</v>
      </c>
      <c r="BN802" s="810">
        <f t="shared" si="670"/>
        <v>23.632065856072362</v>
      </c>
      <c r="BO802" s="810">
        <f t="shared" si="671"/>
        <v>0</v>
      </c>
      <c r="BP802" s="810">
        <f t="shared" si="672"/>
        <v>178.74908315223439</v>
      </c>
      <c r="BQ802" s="830">
        <f t="shared" si="673"/>
        <v>73.322870460545147</v>
      </c>
      <c r="BR802" s="830">
        <f t="shared" si="674"/>
        <v>147.71771690278877</v>
      </c>
      <c r="BS802" s="830">
        <f t="shared" si="675"/>
        <v>148.55327890254176</v>
      </c>
      <c r="BT802" s="810">
        <f t="shared" si="676"/>
        <v>19.810923064684477</v>
      </c>
      <c r="BU802" s="810">
        <f t="shared" si="677"/>
        <v>140.87767512664519</v>
      </c>
      <c r="BV802" s="810">
        <f t="shared" si="678"/>
        <v>101.62572002882976</v>
      </c>
      <c r="BW802" s="830">
        <f t="shared" si="679"/>
        <v>8.1499596012819122</v>
      </c>
      <c r="BX802" s="816">
        <f t="shared" si="655"/>
        <v>1693.961603345304</v>
      </c>
      <c r="BY802" s="755">
        <f t="shared" si="706"/>
        <v>0.3150384235345553</v>
      </c>
      <c r="BZ802" s="805">
        <f t="shared" ca="1" si="703"/>
        <v>97.751817128017237</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0</v>
      </c>
      <c r="BE803" s="808">
        <f t="shared" si="661"/>
        <v>66.409907337827775</v>
      </c>
      <c r="BF803" s="808">
        <f t="shared" si="662"/>
        <v>0</v>
      </c>
      <c r="BG803" s="829">
        <f t="shared" si="663"/>
        <v>261.06211790218981</v>
      </c>
      <c r="BH803" s="829">
        <f t="shared" si="664"/>
        <v>316.92741512545632</v>
      </c>
      <c r="BI803" s="829">
        <f t="shared" si="665"/>
        <v>0</v>
      </c>
      <c r="BJ803" s="829">
        <f t="shared" si="666"/>
        <v>0</v>
      </c>
      <c r="BK803" s="829">
        <f t="shared" si="667"/>
        <v>0</v>
      </c>
      <c r="BL803" s="810">
        <f t="shared" si="668"/>
        <v>490.20732017777732</v>
      </c>
      <c r="BM803" s="810">
        <f t="shared" si="669"/>
        <v>673.78702197656469</v>
      </c>
      <c r="BN803" s="810">
        <f t="shared" si="670"/>
        <v>48.701721859527041</v>
      </c>
      <c r="BO803" s="810">
        <f t="shared" si="671"/>
        <v>0</v>
      </c>
      <c r="BP803" s="810">
        <f t="shared" si="672"/>
        <v>337.22360211791994</v>
      </c>
      <c r="BQ803" s="830">
        <f t="shared" si="673"/>
        <v>120.28287203934391</v>
      </c>
      <c r="BR803" s="830">
        <f t="shared" si="674"/>
        <v>251.29169414154276</v>
      </c>
      <c r="BS803" s="830">
        <f t="shared" si="675"/>
        <v>255.09727171377241</v>
      </c>
      <c r="BT803" s="810">
        <f t="shared" si="676"/>
        <v>32.736629113282461</v>
      </c>
      <c r="BU803" s="810">
        <f t="shared" si="677"/>
        <v>241.33847147149424</v>
      </c>
      <c r="BV803" s="810">
        <f t="shared" si="678"/>
        <v>160.5759208914026</v>
      </c>
      <c r="BW803" s="830">
        <f t="shared" si="679"/>
        <v>13.724481167277311</v>
      </c>
      <c r="BX803" s="816">
        <f t="shared" si="655"/>
        <v>3269.3664470353792</v>
      </c>
      <c r="BY803" s="755">
        <f t="shared" si="706"/>
        <v>0.60802797973505285</v>
      </c>
      <c r="BZ803" s="805">
        <f t="shared" ca="1" si="703"/>
        <v>96.334634629959154</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0</v>
      </c>
      <c r="BE804" s="808">
        <f t="shared" si="661"/>
        <v>36.229232362158342</v>
      </c>
      <c r="BF804" s="808">
        <f t="shared" si="662"/>
        <v>0</v>
      </c>
      <c r="BG804" s="829">
        <f t="shared" si="663"/>
        <v>148.60766466197765</v>
      </c>
      <c r="BH804" s="829">
        <f t="shared" si="664"/>
        <v>176.72533352161147</v>
      </c>
      <c r="BI804" s="829">
        <f t="shared" si="665"/>
        <v>0</v>
      </c>
      <c r="BJ804" s="829">
        <f t="shared" si="666"/>
        <v>0</v>
      </c>
      <c r="BK804" s="829">
        <f t="shared" si="667"/>
        <v>0</v>
      </c>
      <c r="BL804" s="810">
        <f t="shared" si="668"/>
        <v>260.04764656335067</v>
      </c>
      <c r="BM804" s="810">
        <f t="shared" si="669"/>
        <v>388.60279342925674</v>
      </c>
      <c r="BN804" s="810">
        <f t="shared" si="670"/>
        <v>31.759114032194017</v>
      </c>
      <c r="BO804" s="810">
        <f t="shared" si="671"/>
        <v>0</v>
      </c>
      <c r="BP804" s="810">
        <f t="shared" si="672"/>
        <v>204.51861879801982</v>
      </c>
      <c r="BQ804" s="830">
        <f t="shared" si="673"/>
        <v>78.372308294537476</v>
      </c>
      <c r="BR804" s="830">
        <f t="shared" si="674"/>
        <v>185.44668490081017</v>
      </c>
      <c r="BS804" s="830">
        <f t="shared" si="675"/>
        <v>174.08420769465826</v>
      </c>
      <c r="BT804" s="810">
        <f t="shared" si="676"/>
        <v>24.039108328501097</v>
      </c>
      <c r="BU804" s="810">
        <f t="shared" si="677"/>
        <v>181.84193829097899</v>
      </c>
      <c r="BV804" s="810">
        <f t="shared" si="678"/>
        <v>111.29867362024264</v>
      </c>
      <c r="BW804" s="830">
        <f t="shared" si="679"/>
        <v>10.185826570534223</v>
      </c>
      <c r="BX804" s="816">
        <f t="shared" si="655"/>
        <v>2011.7591510688314</v>
      </c>
      <c r="BY804" s="755">
        <f t="shared" si="706"/>
        <v>0.37414155682886951</v>
      </c>
      <c r="BZ804" s="805">
        <f t="shared" ca="1" si="703"/>
        <v>98.274681456860492</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0</v>
      </c>
      <c r="BE805" s="808">
        <f t="shared" si="661"/>
        <v>22.126597246168888</v>
      </c>
      <c r="BF805" s="808">
        <f t="shared" si="662"/>
        <v>0</v>
      </c>
      <c r="BG805" s="829">
        <f t="shared" si="663"/>
        <v>71.147207950659109</v>
      </c>
      <c r="BH805" s="829">
        <f t="shared" si="664"/>
        <v>95.802924763402117</v>
      </c>
      <c r="BI805" s="829">
        <f t="shared" si="665"/>
        <v>0</v>
      </c>
      <c r="BJ805" s="829">
        <f t="shared" si="666"/>
        <v>0</v>
      </c>
      <c r="BK805" s="829">
        <f t="shared" si="667"/>
        <v>0</v>
      </c>
      <c r="BL805" s="810">
        <f t="shared" si="668"/>
        <v>130.33171523639089</v>
      </c>
      <c r="BM805" s="810">
        <f t="shared" si="669"/>
        <v>202.40689815426703</v>
      </c>
      <c r="BN805" s="810">
        <f t="shared" si="670"/>
        <v>13.988657999493061</v>
      </c>
      <c r="BO805" s="810">
        <f t="shared" si="671"/>
        <v>0</v>
      </c>
      <c r="BP805" s="810">
        <f t="shared" si="672"/>
        <v>100.34281596456287</v>
      </c>
      <c r="BQ805" s="830">
        <f t="shared" si="673"/>
        <v>40.093811216987611</v>
      </c>
      <c r="BR805" s="830">
        <f t="shared" si="674"/>
        <v>87.402876090042668</v>
      </c>
      <c r="BS805" s="830">
        <f t="shared" si="675"/>
        <v>83.22976187012604</v>
      </c>
      <c r="BT805" s="810">
        <f t="shared" si="676"/>
        <v>11.79462351813461</v>
      </c>
      <c r="BU805" s="810">
        <f t="shared" si="677"/>
        <v>73.241942534444092</v>
      </c>
      <c r="BV805" s="810">
        <f t="shared" si="678"/>
        <v>64.027956241302178</v>
      </c>
      <c r="BW805" s="830">
        <f t="shared" si="679"/>
        <v>7.2494096512727051</v>
      </c>
      <c r="BX805" s="816">
        <f t="shared" si="655"/>
        <v>1003.1871984372539</v>
      </c>
      <c r="BY805" s="755">
        <f t="shared" si="706"/>
        <v>0.18657005736233101</v>
      </c>
      <c r="BZ805" s="805">
        <f t="shared" ca="1" si="703"/>
        <v>94.505613609457413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0</v>
      </c>
      <c r="BE806" s="808">
        <f t="shared" si="661"/>
        <v>13.849079145590446</v>
      </c>
      <c r="BF806" s="808">
        <f t="shared" si="662"/>
        <v>0</v>
      </c>
      <c r="BG806" s="829">
        <f t="shared" si="663"/>
        <v>46.889160147465674</v>
      </c>
      <c r="BH806" s="829">
        <f t="shared" si="664"/>
        <v>66.927936490369007</v>
      </c>
      <c r="BI806" s="829">
        <f t="shared" si="665"/>
        <v>0</v>
      </c>
      <c r="BJ806" s="829">
        <f t="shared" si="666"/>
        <v>0</v>
      </c>
      <c r="BK806" s="829">
        <f t="shared" si="667"/>
        <v>0</v>
      </c>
      <c r="BL806" s="810">
        <f t="shared" si="668"/>
        <v>91.584946359341046</v>
      </c>
      <c r="BM806" s="810">
        <f t="shared" si="669"/>
        <v>153.30750922477711</v>
      </c>
      <c r="BN806" s="810">
        <f t="shared" si="670"/>
        <v>11.565256872133224</v>
      </c>
      <c r="BO806" s="810">
        <f t="shared" si="671"/>
        <v>0</v>
      </c>
      <c r="BP806" s="810">
        <f t="shared" si="672"/>
        <v>82.810007766738707</v>
      </c>
      <c r="BQ806" s="830">
        <f t="shared" si="673"/>
        <v>33.401258312029277</v>
      </c>
      <c r="BR806" s="830">
        <f t="shared" si="674"/>
        <v>68.655719690089029</v>
      </c>
      <c r="BS806" s="830">
        <f t="shared" si="675"/>
        <v>56.68793455912931</v>
      </c>
      <c r="BT806" s="810">
        <f t="shared" si="676"/>
        <v>12.868248600105822</v>
      </c>
      <c r="BU806" s="810">
        <f t="shared" si="677"/>
        <v>70.654307720229184</v>
      </c>
      <c r="BV806" s="810">
        <f t="shared" si="678"/>
        <v>33.309494261073937</v>
      </c>
      <c r="BW806" s="830">
        <f t="shared" si="679"/>
        <v>5.5578060022044005</v>
      </c>
      <c r="BX806" s="816">
        <f t="shared" si="655"/>
        <v>748.06866515127615</v>
      </c>
      <c r="BY806" s="755">
        <f t="shared" si="706"/>
        <v>0.13912379861470636</v>
      </c>
      <c r="BZ806" s="805">
        <f t="shared" ca="1" si="703"/>
        <v>96.321481418757685</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0</v>
      </c>
      <c r="BE807" s="808">
        <f t="shared" si="661"/>
        <v>35.104984510232313</v>
      </c>
      <c r="BF807" s="808">
        <f t="shared" si="662"/>
        <v>0</v>
      </c>
      <c r="BG807" s="829">
        <f t="shared" si="663"/>
        <v>121.85527333945848</v>
      </c>
      <c r="BH807" s="829">
        <f t="shared" si="664"/>
        <v>162.34457638976252</v>
      </c>
      <c r="BI807" s="829">
        <f t="shared" si="665"/>
        <v>0</v>
      </c>
      <c r="BJ807" s="829">
        <f t="shared" si="666"/>
        <v>0</v>
      </c>
      <c r="BK807" s="829">
        <f t="shared" si="667"/>
        <v>0</v>
      </c>
      <c r="BL807" s="810">
        <f t="shared" si="668"/>
        <v>234.70870595983968</v>
      </c>
      <c r="BM807" s="810">
        <f t="shared" si="669"/>
        <v>290.55525046215354</v>
      </c>
      <c r="BN807" s="810">
        <f t="shared" si="670"/>
        <v>21.981871518960208</v>
      </c>
      <c r="BO807" s="810">
        <f t="shared" si="671"/>
        <v>0</v>
      </c>
      <c r="BP807" s="810">
        <f t="shared" si="672"/>
        <v>146.9621377354903</v>
      </c>
      <c r="BQ807" s="830">
        <f t="shared" si="673"/>
        <v>56.795732394520726</v>
      </c>
      <c r="BR807" s="830">
        <f t="shared" si="674"/>
        <v>116.65273147454258</v>
      </c>
      <c r="BS807" s="830">
        <f t="shared" si="675"/>
        <v>117.53315885488645</v>
      </c>
      <c r="BT807" s="810">
        <f t="shared" si="676"/>
        <v>13.418485653799296</v>
      </c>
      <c r="BU807" s="810">
        <f t="shared" si="677"/>
        <v>106.63653479055853</v>
      </c>
      <c r="BV807" s="810">
        <f t="shared" si="678"/>
        <v>64.114421035540644</v>
      </c>
      <c r="BW807" s="830">
        <f t="shared" si="679"/>
        <v>6.3265884913306554</v>
      </c>
      <c r="BX807" s="816">
        <f t="shared" si="655"/>
        <v>1494.9904526110759</v>
      </c>
      <c r="BY807" s="755">
        <f t="shared" si="706"/>
        <v>0.27803430400057205</v>
      </c>
      <c r="BZ807" s="805">
        <f t="shared" ca="1" si="703"/>
        <v>92.346037988026708</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0</v>
      </c>
      <c r="BE808" s="808">
        <f t="shared" si="661"/>
        <v>26.598069931420635</v>
      </c>
      <c r="BF808" s="808">
        <f t="shared" si="662"/>
        <v>0</v>
      </c>
      <c r="BG808" s="829">
        <f t="shared" si="663"/>
        <v>96.41684566751222</v>
      </c>
      <c r="BH808" s="829">
        <f t="shared" si="664"/>
        <v>122.58728557763379</v>
      </c>
      <c r="BI808" s="829">
        <f t="shared" si="665"/>
        <v>0</v>
      </c>
      <c r="BJ808" s="829">
        <f t="shared" si="666"/>
        <v>0</v>
      </c>
      <c r="BK808" s="829">
        <f t="shared" si="667"/>
        <v>0</v>
      </c>
      <c r="BL808" s="810">
        <f t="shared" si="668"/>
        <v>170.64125902835653</v>
      </c>
      <c r="BM808" s="810">
        <f t="shared" si="669"/>
        <v>237.70186163035032</v>
      </c>
      <c r="BN808" s="810">
        <f t="shared" si="670"/>
        <v>17.042276829976711</v>
      </c>
      <c r="BO808" s="810">
        <f t="shared" si="671"/>
        <v>0</v>
      </c>
      <c r="BP808" s="810">
        <f t="shared" si="672"/>
        <v>113.63487961902496</v>
      </c>
      <c r="BQ808" s="830">
        <f t="shared" si="673"/>
        <v>43.30075710451392</v>
      </c>
      <c r="BR808" s="830">
        <f t="shared" si="674"/>
        <v>81.190519046113351</v>
      </c>
      <c r="BS808" s="830">
        <f t="shared" si="675"/>
        <v>88.428445381942893</v>
      </c>
      <c r="BT808" s="810">
        <f t="shared" si="676"/>
        <v>11.202949363496435</v>
      </c>
      <c r="BU808" s="810">
        <f t="shared" si="677"/>
        <v>79.817475140854086</v>
      </c>
      <c r="BV808" s="810">
        <f t="shared" si="678"/>
        <v>49.109517515645564</v>
      </c>
      <c r="BW808" s="830">
        <f t="shared" si="679"/>
        <v>6.2407308136198321</v>
      </c>
      <c r="BX808" s="816">
        <f t="shared" si="655"/>
        <v>1143.9128726504612</v>
      </c>
      <c r="BY808" s="755">
        <f t="shared" si="706"/>
        <v>0.21274183980852915</v>
      </c>
      <c r="BZ808" s="805">
        <f t="shared" ca="1" si="703"/>
        <v>92.729850737527087</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0</v>
      </c>
      <c r="BE809" s="808">
        <f t="shared" si="661"/>
        <v>4.7358819088772446</v>
      </c>
      <c r="BF809" s="808">
        <f t="shared" si="662"/>
        <v>0</v>
      </c>
      <c r="BG809" s="829">
        <f t="shared" si="663"/>
        <v>15.762445605514694</v>
      </c>
      <c r="BH809" s="829">
        <f t="shared" si="664"/>
        <v>24.814725859968966</v>
      </c>
      <c r="BI809" s="829">
        <f t="shared" si="665"/>
        <v>0</v>
      </c>
      <c r="BJ809" s="829">
        <f t="shared" si="666"/>
        <v>0</v>
      </c>
      <c r="BK809" s="829">
        <f t="shared" si="667"/>
        <v>0</v>
      </c>
      <c r="BL809" s="810">
        <f t="shared" si="668"/>
        <v>37.634075066956711</v>
      </c>
      <c r="BM809" s="810">
        <f t="shared" si="669"/>
        <v>72.1865672196909</v>
      </c>
      <c r="BN809" s="810">
        <f t="shared" si="670"/>
        <v>3.9971220471367226</v>
      </c>
      <c r="BO809" s="810">
        <f t="shared" si="671"/>
        <v>0</v>
      </c>
      <c r="BP809" s="810">
        <f t="shared" si="672"/>
        <v>27.890411048010225</v>
      </c>
      <c r="BQ809" s="830">
        <f t="shared" si="673"/>
        <v>7.2262704528476274</v>
      </c>
      <c r="BR809" s="830">
        <f t="shared" si="674"/>
        <v>23.294944591331689</v>
      </c>
      <c r="BS809" s="830">
        <f t="shared" si="675"/>
        <v>24.566549882279425</v>
      </c>
      <c r="BT809" s="810">
        <f t="shared" si="676"/>
        <v>3.5846473959008116</v>
      </c>
      <c r="BU809" s="810">
        <f t="shared" si="677"/>
        <v>27.871635872836897</v>
      </c>
      <c r="BV809" s="810">
        <f t="shared" si="678"/>
        <v>14.935999679422491</v>
      </c>
      <c r="BW809" s="830">
        <f t="shared" si="679"/>
        <v>2.71926329970792</v>
      </c>
      <c r="BX809" s="816">
        <f t="shared" si="655"/>
        <v>291.22053993048229</v>
      </c>
      <c r="BY809" s="755">
        <f t="shared" si="706"/>
        <v>5.4160412856701187E-2</v>
      </c>
      <c r="BZ809" s="805">
        <f t="shared" ca="1" si="703"/>
        <v>104.85204101800242</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0</v>
      </c>
      <c r="BE810" s="808">
        <f t="shared" si="661"/>
        <v>27.044557688241273</v>
      </c>
      <c r="BF810" s="808">
        <f t="shared" si="662"/>
        <v>0</v>
      </c>
      <c r="BG810" s="829">
        <f t="shared" si="663"/>
        <v>105.68565110040929</v>
      </c>
      <c r="BH810" s="829">
        <f t="shared" si="664"/>
        <v>147.28392425541961</v>
      </c>
      <c r="BI810" s="829">
        <f t="shared" si="665"/>
        <v>0</v>
      </c>
      <c r="BJ810" s="829">
        <f t="shared" si="666"/>
        <v>0</v>
      </c>
      <c r="BK810" s="829">
        <f t="shared" si="667"/>
        <v>0</v>
      </c>
      <c r="BL810" s="810">
        <f t="shared" si="668"/>
        <v>249.32799519244554</v>
      </c>
      <c r="BM810" s="810">
        <f t="shared" si="669"/>
        <v>356.75682012304628</v>
      </c>
      <c r="BN810" s="810">
        <f t="shared" si="670"/>
        <v>26.26938854045251</v>
      </c>
      <c r="BO810" s="810">
        <f t="shared" si="671"/>
        <v>0</v>
      </c>
      <c r="BP810" s="810">
        <f t="shared" si="672"/>
        <v>179.67316149060653</v>
      </c>
      <c r="BQ810" s="830">
        <f t="shared" si="673"/>
        <v>59.001018305564187</v>
      </c>
      <c r="BR810" s="830">
        <f t="shared" si="674"/>
        <v>144.67802893013345</v>
      </c>
      <c r="BS810" s="830">
        <f t="shared" si="675"/>
        <v>138.36360346956036</v>
      </c>
      <c r="BT810" s="810">
        <f t="shared" si="676"/>
        <v>20.757102107617136</v>
      </c>
      <c r="BU810" s="810">
        <f t="shared" si="677"/>
        <v>118.14672139496531</v>
      </c>
      <c r="BV810" s="810">
        <f t="shared" si="678"/>
        <v>80.215879771492297</v>
      </c>
      <c r="BW810" s="830">
        <f t="shared" si="679"/>
        <v>7.3234858657495678</v>
      </c>
      <c r="BX810" s="816">
        <f t="shared" si="655"/>
        <v>1660.5273382357034</v>
      </c>
      <c r="BY810" s="755">
        <f t="shared" si="706"/>
        <v>0.30882040882196454</v>
      </c>
      <c r="BZ810" s="805">
        <f t="shared" ca="1" si="703"/>
        <v>100.98212089456634</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0</v>
      </c>
      <c r="BE812" s="808">
        <f t="shared" si="661"/>
        <v>31.996679323271305</v>
      </c>
      <c r="BF812" s="808">
        <f t="shared" si="662"/>
        <v>0</v>
      </c>
      <c r="BG812" s="829">
        <f t="shared" si="663"/>
        <v>132.59977947299683</v>
      </c>
      <c r="BH812" s="829">
        <f t="shared" si="664"/>
        <v>180.37651712445373</v>
      </c>
      <c r="BI812" s="829">
        <f t="shared" si="665"/>
        <v>0</v>
      </c>
      <c r="BJ812" s="829">
        <f t="shared" si="666"/>
        <v>0</v>
      </c>
      <c r="BK812" s="829">
        <f t="shared" si="667"/>
        <v>0</v>
      </c>
      <c r="BL812" s="810">
        <f t="shared" si="668"/>
        <v>245.47149405955736</v>
      </c>
      <c r="BM812" s="810">
        <f t="shared" si="669"/>
        <v>396.03565806386064</v>
      </c>
      <c r="BN812" s="810">
        <f t="shared" si="670"/>
        <v>24.498879893265102</v>
      </c>
      <c r="BO812" s="810">
        <f t="shared" si="671"/>
        <v>0</v>
      </c>
      <c r="BP812" s="810">
        <f t="shared" si="672"/>
        <v>176.92857632727683</v>
      </c>
      <c r="BQ812" s="830">
        <f t="shared" si="673"/>
        <v>66.389180835172368</v>
      </c>
      <c r="BR812" s="830">
        <f t="shared" si="674"/>
        <v>164.05276673980109</v>
      </c>
      <c r="BS812" s="830">
        <f t="shared" si="675"/>
        <v>160.02227492625676</v>
      </c>
      <c r="BT812" s="810">
        <f t="shared" si="676"/>
        <v>22.358622201043968</v>
      </c>
      <c r="BU812" s="810">
        <f t="shared" si="677"/>
        <v>147.88351197888667</v>
      </c>
      <c r="BV812" s="810">
        <f t="shared" si="678"/>
        <v>130.0792198242749</v>
      </c>
      <c r="BW812" s="830">
        <f t="shared" si="679"/>
        <v>8.4737215424433838</v>
      </c>
      <c r="BX812" s="816">
        <f t="shared" si="655"/>
        <v>1887.166882312561</v>
      </c>
      <c r="BY812" s="755">
        <f t="shared" si="706"/>
        <v>0.35097022174308368</v>
      </c>
      <c r="BZ812" s="805">
        <f t="shared" ca="1" si="703"/>
        <v>100.86190045939438</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0</v>
      </c>
      <c r="BE813" s="808">
        <f t="shared" si="661"/>
        <v>19.48840628159078</v>
      </c>
      <c r="BF813" s="808">
        <f t="shared" si="662"/>
        <v>0</v>
      </c>
      <c r="BG813" s="829">
        <f t="shared" si="663"/>
        <v>71.121563781918411</v>
      </c>
      <c r="BH813" s="829">
        <f t="shared" si="664"/>
        <v>77.499382968506552</v>
      </c>
      <c r="BI813" s="829">
        <f t="shared" si="665"/>
        <v>0</v>
      </c>
      <c r="BJ813" s="829">
        <f t="shared" si="666"/>
        <v>0</v>
      </c>
      <c r="BK813" s="829">
        <f t="shared" si="667"/>
        <v>0</v>
      </c>
      <c r="BL813" s="810">
        <f t="shared" si="668"/>
        <v>129.62276480897631</v>
      </c>
      <c r="BM813" s="810">
        <f t="shared" si="669"/>
        <v>148.52979424984935</v>
      </c>
      <c r="BN813" s="810">
        <f t="shared" si="670"/>
        <v>10.717829658573258</v>
      </c>
      <c r="BO813" s="810">
        <f t="shared" si="671"/>
        <v>0</v>
      </c>
      <c r="BP813" s="810">
        <f t="shared" si="672"/>
        <v>84.457338128224549</v>
      </c>
      <c r="BQ813" s="830">
        <f t="shared" si="673"/>
        <v>21.573746587744328</v>
      </c>
      <c r="BR813" s="830">
        <f t="shared" si="674"/>
        <v>46.873807457180689</v>
      </c>
      <c r="BS813" s="830">
        <f t="shared" si="675"/>
        <v>55.405436519018046</v>
      </c>
      <c r="BT813" s="810">
        <f t="shared" si="676"/>
        <v>6.7300427063830588</v>
      </c>
      <c r="BU813" s="810">
        <f t="shared" si="677"/>
        <v>66.636737460556475</v>
      </c>
      <c r="BV813" s="810">
        <f t="shared" si="678"/>
        <v>45.876984419289798</v>
      </c>
      <c r="BW813" s="830">
        <f t="shared" si="679"/>
        <v>2.5635506655678721</v>
      </c>
      <c r="BX813" s="816">
        <f t="shared" si="655"/>
        <v>787.09738569337947</v>
      </c>
      <c r="BY813" s="755">
        <f t="shared" si="706"/>
        <v>0.14638225510384592</v>
      </c>
      <c r="BZ813" s="805">
        <f t="shared" ca="1" si="703"/>
        <v>93.348811554627659</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0</v>
      </c>
      <c r="BE814" s="808">
        <f t="shared" si="661"/>
        <v>5.2365654783477318</v>
      </c>
      <c r="BF814" s="808">
        <f t="shared" si="662"/>
        <v>0</v>
      </c>
      <c r="BG814" s="829">
        <f t="shared" si="663"/>
        <v>26.475100493716084</v>
      </c>
      <c r="BH814" s="829">
        <f t="shared" si="664"/>
        <v>33.556605254587211</v>
      </c>
      <c r="BI814" s="829">
        <f t="shared" si="665"/>
        <v>0</v>
      </c>
      <c r="BJ814" s="829">
        <f t="shared" si="666"/>
        <v>0</v>
      </c>
      <c r="BK814" s="829">
        <f t="shared" si="667"/>
        <v>0</v>
      </c>
      <c r="BL814" s="810">
        <f t="shared" si="668"/>
        <v>51.931229178289264</v>
      </c>
      <c r="BM814" s="810">
        <f t="shared" si="669"/>
        <v>103.92826472439415</v>
      </c>
      <c r="BN814" s="810">
        <f t="shared" si="670"/>
        <v>5.2423913248964631</v>
      </c>
      <c r="BO814" s="810">
        <f t="shared" si="671"/>
        <v>0</v>
      </c>
      <c r="BP814" s="810">
        <f t="shared" si="672"/>
        <v>37.467914957153027</v>
      </c>
      <c r="BQ814" s="830">
        <f t="shared" si="673"/>
        <v>8.2983781316149283</v>
      </c>
      <c r="BR814" s="830">
        <f t="shared" si="674"/>
        <v>34.937770343377551</v>
      </c>
      <c r="BS814" s="830">
        <f t="shared" si="675"/>
        <v>29.183069208097471</v>
      </c>
      <c r="BT814" s="810">
        <f t="shared" si="676"/>
        <v>4.6104080974893078</v>
      </c>
      <c r="BU814" s="810">
        <f t="shared" si="677"/>
        <v>39.317740328691826</v>
      </c>
      <c r="BV814" s="810">
        <f t="shared" si="678"/>
        <v>27.723792900657745</v>
      </c>
      <c r="BW814" s="830">
        <f t="shared" si="679"/>
        <v>1.0858340666864137</v>
      </c>
      <c r="BX814" s="816">
        <f t="shared" si="655"/>
        <v>408.99506448799917</v>
      </c>
      <c r="BY814" s="755">
        <f t="shared" si="706"/>
        <v>7.6063802210898118E-2</v>
      </c>
      <c r="BZ814" s="805">
        <f t="shared" ca="1" si="703"/>
        <v>110.73814862152283</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0</v>
      </c>
      <c r="BE815" s="808">
        <f t="shared" si="661"/>
        <v>14.301282686932689</v>
      </c>
      <c r="BF815" s="808">
        <f t="shared" si="662"/>
        <v>0</v>
      </c>
      <c r="BG815" s="829">
        <f t="shared" si="663"/>
        <v>54.650803978571325</v>
      </c>
      <c r="BH815" s="829">
        <f t="shared" si="664"/>
        <v>66.68914005351418</v>
      </c>
      <c r="BI815" s="829">
        <f t="shared" si="665"/>
        <v>0</v>
      </c>
      <c r="BJ815" s="829">
        <f t="shared" si="666"/>
        <v>0</v>
      </c>
      <c r="BK815" s="829">
        <f t="shared" si="667"/>
        <v>0</v>
      </c>
      <c r="BL815" s="810">
        <f t="shared" si="668"/>
        <v>104.02509757007202</v>
      </c>
      <c r="BM815" s="810">
        <f t="shared" si="669"/>
        <v>141.96184661371097</v>
      </c>
      <c r="BN815" s="810">
        <f t="shared" si="670"/>
        <v>9.4427355196221061</v>
      </c>
      <c r="BO815" s="810">
        <f t="shared" si="671"/>
        <v>0</v>
      </c>
      <c r="BP815" s="810">
        <f t="shared" si="672"/>
        <v>72.327207128630192</v>
      </c>
      <c r="BQ815" s="830">
        <f t="shared" si="673"/>
        <v>23.907884116802922</v>
      </c>
      <c r="BR815" s="830">
        <f t="shared" si="674"/>
        <v>54.603136020244619</v>
      </c>
      <c r="BS815" s="830">
        <f t="shared" si="675"/>
        <v>55.70028320829617</v>
      </c>
      <c r="BT815" s="810">
        <f t="shared" si="676"/>
        <v>8.6439749158309045</v>
      </c>
      <c r="BU815" s="810">
        <f t="shared" si="677"/>
        <v>64.381460540107639</v>
      </c>
      <c r="BV815" s="810">
        <f t="shared" si="678"/>
        <v>44.472087341897691</v>
      </c>
      <c r="BW815" s="830">
        <f t="shared" si="679"/>
        <v>3.2929428250784398</v>
      </c>
      <c r="BX815" s="816">
        <f t="shared" si="655"/>
        <v>718.39988251931175</v>
      </c>
      <c r="BY815" s="755">
        <f t="shared" si="706"/>
        <v>0.13360607820705073</v>
      </c>
      <c r="BZ815" s="805">
        <f t="shared" ca="1" si="703"/>
        <v>97.683008321064634</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0</v>
      </c>
      <c r="BE816" s="808">
        <f t="shared" si="661"/>
        <v>16.990646974755055</v>
      </c>
      <c r="BF816" s="808">
        <f t="shared" si="662"/>
        <v>0</v>
      </c>
      <c r="BG816" s="829">
        <f t="shared" si="663"/>
        <v>60.739735851407005</v>
      </c>
      <c r="BH816" s="829">
        <f t="shared" si="664"/>
        <v>76.988993995936369</v>
      </c>
      <c r="BI816" s="829">
        <f t="shared" si="665"/>
        <v>0</v>
      </c>
      <c r="BJ816" s="829">
        <f t="shared" si="666"/>
        <v>0</v>
      </c>
      <c r="BK816" s="829">
        <f t="shared" si="667"/>
        <v>0</v>
      </c>
      <c r="BL816" s="810">
        <f t="shared" si="668"/>
        <v>112.28045542792263</v>
      </c>
      <c r="BM816" s="810">
        <f t="shared" si="669"/>
        <v>159.70957949262274</v>
      </c>
      <c r="BN816" s="810">
        <f t="shared" si="670"/>
        <v>10.509195256157129</v>
      </c>
      <c r="BO816" s="810">
        <f t="shared" si="671"/>
        <v>0</v>
      </c>
      <c r="BP816" s="810">
        <f t="shared" si="672"/>
        <v>79.145359864170828</v>
      </c>
      <c r="BQ816" s="830">
        <f t="shared" si="673"/>
        <v>21.224362593189539</v>
      </c>
      <c r="BR816" s="830">
        <f t="shared" si="674"/>
        <v>45.41047720456276</v>
      </c>
      <c r="BS816" s="830">
        <f t="shared" si="675"/>
        <v>51.304632414862809</v>
      </c>
      <c r="BT816" s="810">
        <f t="shared" si="676"/>
        <v>7.0212034312189555</v>
      </c>
      <c r="BU816" s="810">
        <f t="shared" si="677"/>
        <v>59.219269502369528</v>
      </c>
      <c r="BV816" s="810">
        <f t="shared" si="678"/>
        <v>41.688985842498759</v>
      </c>
      <c r="BW816" s="830">
        <f t="shared" si="679"/>
        <v>2.4241136049530878</v>
      </c>
      <c r="BX816" s="816">
        <f t="shared" si="655"/>
        <v>744.65701145662706</v>
      </c>
      <c r="BY816" s="755">
        <f t="shared" si="706"/>
        <v>0.13848930843530352</v>
      </c>
      <c r="BZ816" s="805">
        <f t="shared" ca="1" si="703"/>
        <v>95.557877727237369</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0</v>
      </c>
      <c r="BE817" s="808">
        <f t="shared" si="661"/>
        <v>7.4417859244515263</v>
      </c>
      <c r="BF817" s="808">
        <f t="shared" si="662"/>
        <v>0</v>
      </c>
      <c r="BG817" s="829">
        <f t="shared" si="663"/>
        <v>32.195427574140055</v>
      </c>
      <c r="BH817" s="829">
        <f t="shared" si="664"/>
        <v>35.332832451117724</v>
      </c>
      <c r="BI817" s="829">
        <f t="shared" si="665"/>
        <v>0</v>
      </c>
      <c r="BJ817" s="829">
        <f t="shared" si="666"/>
        <v>0</v>
      </c>
      <c r="BK817" s="829">
        <f t="shared" si="667"/>
        <v>0</v>
      </c>
      <c r="BL817" s="810">
        <f t="shared" si="668"/>
        <v>51.582359167458762</v>
      </c>
      <c r="BM817" s="810">
        <f t="shared" si="669"/>
        <v>69.903148044955913</v>
      </c>
      <c r="BN817" s="810">
        <f t="shared" si="670"/>
        <v>4.838977527321358</v>
      </c>
      <c r="BO817" s="810">
        <f t="shared" si="671"/>
        <v>0</v>
      </c>
      <c r="BP817" s="810">
        <f t="shared" si="672"/>
        <v>32.456938739611999</v>
      </c>
      <c r="BQ817" s="830">
        <f t="shared" si="673"/>
        <v>10.826028863941492</v>
      </c>
      <c r="BR817" s="830">
        <f t="shared" si="674"/>
        <v>26.206491648749843</v>
      </c>
      <c r="BS817" s="830">
        <f t="shared" si="675"/>
        <v>27.056397368279661</v>
      </c>
      <c r="BT817" s="810">
        <f t="shared" si="676"/>
        <v>4.183019702143115</v>
      </c>
      <c r="BU817" s="810">
        <f t="shared" si="677"/>
        <v>29.99644655788471</v>
      </c>
      <c r="BV817" s="810">
        <f t="shared" si="678"/>
        <v>20.159987320875643</v>
      </c>
      <c r="BW817" s="830">
        <f t="shared" si="679"/>
        <v>1.1046627030479927</v>
      </c>
      <c r="BX817" s="816">
        <f t="shared" si="655"/>
        <v>353.28450359397982</v>
      </c>
      <c r="BY817" s="755">
        <f t="shared" si="706"/>
        <v>6.5702901914446679E-2</v>
      </c>
      <c r="BZ817" s="805">
        <f t="shared" ca="1" si="703"/>
        <v>94.20281130081213</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0</v>
      </c>
      <c r="BE818" s="808">
        <f t="shared" si="661"/>
        <v>14.069249152936246</v>
      </c>
      <c r="BF818" s="808">
        <f t="shared" si="662"/>
        <v>0</v>
      </c>
      <c r="BG818" s="829">
        <f t="shared" si="663"/>
        <v>57.405743268546338</v>
      </c>
      <c r="BH818" s="829">
        <f t="shared" si="664"/>
        <v>66.08887115034122</v>
      </c>
      <c r="BI818" s="829">
        <f t="shared" si="665"/>
        <v>0</v>
      </c>
      <c r="BJ818" s="829">
        <f t="shared" si="666"/>
        <v>0</v>
      </c>
      <c r="BK818" s="829">
        <f t="shared" si="667"/>
        <v>0</v>
      </c>
      <c r="BL818" s="810">
        <f t="shared" si="668"/>
        <v>106.96914193253127</v>
      </c>
      <c r="BM818" s="810">
        <f t="shared" si="669"/>
        <v>134.1838654834753</v>
      </c>
      <c r="BN818" s="810">
        <f t="shared" si="670"/>
        <v>10.12039108439814</v>
      </c>
      <c r="BO818" s="810">
        <f t="shared" si="671"/>
        <v>0</v>
      </c>
      <c r="BP818" s="810">
        <f t="shared" si="672"/>
        <v>72.010475023602154</v>
      </c>
      <c r="BQ818" s="830">
        <f t="shared" si="673"/>
        <v>22.194196414699011</v>
      </c>
      <c r="BR818" s="830">
        <f t="shared" si="674"/>
        <v>57.037517471835386</v>
      </c>
      <c r="BS818" s="830">
        <f t="shared" si="675"/>
        <v>53.823039791944517</v>
      </c>
      <c r="BT818" s="810">
        <f t="shared" si="676"/>
        <v>6.6342461514822357</v>
      </c>
      <c r="BU818" s="810">
        <f t="shared" si="677"/>
        <v>56.483374520048891</v>
      </c>
      <c r="BV818" s="810">
        <f t="shared" si="678"/>
        <v>41.280200171216642</v>
      </c>
      <c r="BW818" s="830">
        <f t="shared" si="679"/>
        <v>2.6791459250219041</v>
      </c>
      <c r="BX818" s="816">
        <f t="shared" si="655"/>
        <v>700.97945754207922</v>
      </c>
      <c r="BY818" s="755">
        <f t="shared" si="706"/>
        <v>0.13036627441734783</v>
      </c>
      <c r="BZ818" s="805">
        <f t="shared" ca="1" si="703"/>
        <v>98.241366741513801</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0</v>
      </c>
      <c r="BE819" s="808">
        <f t="shared" si="661"/>
        <v>18.135321112215259</v>
      </c>
      <c r="BF819" s="808">
        <f t="shared" si="662"/>
        <v>0</v>
      </c>
      <c r="BG819" s="829">
        <f t="shared" si="663"/>
        <v>70.747188234236134</v>
      </c>
      <c r="BH819" s="829">
        <f t="shared" si="664"/>
        <v>84.935644612737065</v>
      </c>
      <c r="BI819" s="829">
        <f t="shared" si="665"/>
        <v>0</v>
      </c>
      <c r="BJ819" s="829">
        <f t="shared" si="666"/>
        <v>0</v>
      </c>
      <c r="BK819" s="829">
        <f t="shared" si="667"/>
        <v>0</v>
      </c>
      <c r="BL819" s="810">
        <f t="shared" si="668"/>
        <v>120.56163296929303</v>
      </c>
      <c r="BM819" s="810">
        <f t="shared" si="669"/>
        <v>157.52421891914679</v>
      </c>
      <c r="BN819" s="810">
        <f t="shared" si="670"/>
        <v>11.872207752450395</v>
      </c>
      <c r="BO819" s="810">
        <f t="shared" si="671"/>
        <v>0</v>
      </c>
      <c r="BP819" s="810">
        <f t="shared" si="672"/>
        <v>82.484212944045112</v>
      </c>
      <c r="BQ819" s="830">
        <f t="shared" si="673"/>
        <v>25.753414710241803</v>
      </c>
      <c r="BR819" s="830">
        <f t="shared" si="674"/>
        <v>51.827722018359133</v>
      </c>
      <c r="BS819" s="830">
        <f t="shared" si="675"/>
        <v>63.534160698705655</v>
      </c>
      <c r="BT819" s="810">
        <f t="shared" si="676"/>
        <v>7.9997659823245497</v>
      </c>
      <c r="BU819" s="810">
        <f t="shared" si="677"/>
        <v>70.589252648083914</v>
      </c>
      <c r="BV819" s="810">
        <f t="shared" si="678"/>
        <v>48.261329627238808</v>
      </c>
      <c r="BW819" s="830">
        <f t="shared" si="679"/>
        <v>3.9624058035067677</v>
      </c>
      <c r="BX819" s="816">
        <f t="shared" si="655"/>
        <v>818.1884780325845</v>
      </c>
      <c r="BY819" s="755">
        <f t="shared" si="706"/>
        <v>0.1521644928459335</v>
      </c>
      <c r="BZ819" s="805">
        <f t="shared" ca="1" si="703"/>
        <v>94.512407961138422</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0</v>
      </c>
      <c r="BE820" s="808">
        <f t="shared" si="661"/>
        <v>1.428072297537454</v>
      </c>
      <c r="BF820" s="808">
        <f t="shared" si="662"/>
        <v>0</v>
      </c>
      <c r="BG820" s="829">
        <f t="shared" si="663"/>
        <v>7.3957149594892142</v>
      </c>
      <c r="BH820" s="829">
        <f t="shared" si="664"/>
        <v>4.5478905662778333</v>
      </c>
      <c r="BI820" s="829">
        <f t="shared" si="665"/>
        <v>0</v>
      </c>
      <c r="BJ820" s="829">
        <f t="shared" si="666"/>
        <v>0</v>
      </c>
      <c r="BK820" s="829">
        <f t="shared" si="667"/>
        <v>0</v>
      </c>
      <c r="BL820" s="810">
        <f t="shared" si="668"/>
        <v>9.8487806645685883</v>
      </c>
      <c r="BM820" s="810">
        <f t="shared" si="669"/>
        <v>7.6652875036865149</v>
      </c>
      <c r="BN820" s="810">
        <f t="shared" si="670"/>
        <v>0.8379292544074608</v>
      </c>
      <c r="BO820" s="810">
        <f t="shared" si="671"/>
        <v>0</v>
      </c>
      <c r="BP820" s="810">
        <f t="shared" si="672"/>
        <v>5.9621889255915477</v>
      </c>
      <c r="BQ820" s="830">
        <f t="shared" si="673"/>
        <v>1.8948929283717024</v>
      </c>
      <c r="BR820" s="830">
        <f t="shared" si="674"/>
        <v>4.4258485747583389</v>
      </c>
      <c r="BS820" s="830">
        <f t="shared" si="675"/>
        <v>4.4146973543979025</v>
      </c>
      <c r="BT820" s="810">
        <f t="shared" si="676"/>
        <v>0.73005052458852993</v>
      </c>
      <c r="BU820" s="810">
        <f t="shared" si="677"/>
        <v>5.5301316504598077</v>
      </c>
      <c r="BV820" s="810">
        <f t="shared" si="678"/>
        <v>4.2647623240196646</v>
      </c>
      <c r="BW820" s="830">
        <f t="shared" si="679"/>
        <v>0.31920966670475037</v>
      </c>
      <c r="BX820" s="816">
        <f t="shared" si="655"/>
        <v>59.265457194859302</v>
      </c>
      <c r="BY820" s="755">
        <f t="shared" si="706"/>
        <v>1.1022030350541064E-2</v>
      </c>
      <c r="BZ820" s="805">
        <f t="shared" ca="1" si="703"/>
        <v>85.217715079585119</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0</v>
      </c>
      <c r="BE822" s="808">
        <f t="shared" si="661"/>
        <v>5.7545068186199426</v>
      </c>
      <c r="BF822" s="808">
        <f t="shared" si="662"/>
        <v>0</v>
      </c>
      <c r="BG822" s="829">
        <f t="shared" si="663"/>
        <v>13.283131822232379</v>
      </c>
      <c r="BH822" s="829">
        <f t="shared" si="664"/>
        <v>24.99144607333259</v>
      </c>
      <c r="BI822" s="829">
        <f t="shared" si="665"/>
        <v>0</v>
      </c>
      <c r="BJ822" s="829">
        <f t="shared" si="666"/>
        <v>0</v>
      </c>
      <c r="BK822" s="829">
        <f t="shared" si="667"/>
        <v>0</v>
      </c>
      <c r="BL822" s="810">
        <f t="shared" si="668"/>
        <v>30.300721104419925</v>
      </c>
      <c r="BM822" s="810">
        <f t="shared" si="669"/>
        <v>40.61813541479318</v>
      </c>
      <c r="BN822" s="810">
        <f t="shared" si="670"/>
        <v>3.0261923766258056</v>
      </c>
      <c r="BO822" s="810">
        <f t="shared" si="671"/>
        <v>0</v>
      </c>
      <c r="BP822" s="810">
        <f t="shared" si="672"/>
        <v>19.834845352977304</v>
      </c>
      <c r="BQ822" s="830">
        <f t="shared" si="673"/>
        <v>9.1329532715874215</v>
      </c>
      <c r="BR822" s="830">
        <f t="shared" si="674"/>
        <v>11.889926275710746</v>
      </c>
      <c r="BS822" s="830">
        <f t="shared" si="675"/>
        <v>16.306058719054775</v>
      </c>
      <c r="BT822" s="810">
        <f t="shared" si="676"/>
        <v>2.8465760170974734</v>
      </c>
      <c r="BU822" s="810">
        <f t="shared" si="677"/>
        <v>9.2587986928186172</v>
      </c>
      <c r="BV822" s="810">
        <f t="shared" si="678"/>
        <v>16.3328994211683</v>
      </c>
      <c r="BW822" s="830">
        <f t="shared" si="679"/>
        <v>1.1053974938569944</v>
      </c>
      <c r="BX822" s="816">
        <f t="shared" si="655"/>
        <v>204.68158885429546</v>
      </c>
      <c r="BY822" s="755">
        <f t="shared" si="706"/>
        <v>3.8066131458860973E-2</v>
      </c>
      <c r="BZ822" s="805">
        <f t="shared" ca="1" si="703"/>
        <v>86.802613639343122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0</v>
      </c>
      <c r="BE823" s="808">
        <f t="shared" si="661"/>
        <v>15.120466765642243</v>
      </c>
      <c r="BF823" s="808">
        <f t="shared" si="662"/>
        <v>0</v>
      </c>
      <c r="BG823" s="829">
        <f t="shared" si="663"/>
        <v>55.586672537680244</v>
      </c>
      <c r="BH823" s="829">
        <f t="shared" si="664"/>
        <v>70.498022077167064</v>
      </c>
      <c r="BI823" s="829">
        <f t="shared" si="665"/>
        <v>0</v>
      </c>
      <c r="BJ823" s="829">
        <f t="shared" si="666"/>
        <v>0</v>
      </c>
      <c r="BK823" s="829">
        <f t="shared" si="667"/>
        <v>0</v>
      </c>
      <c r="BL823" s="810">
        <f t="shared" si="668"/>
        <v>96.602036676342294</v>
      </c>
      <c r="BM823" s="810">
        <f t="shared" si="669"/>
        <v>127.5245836277963</v>
      </c>
      <c r="BN823" s="810">
        <f t="shared" si="670"/>
        <v>9.6478346488536477</v>
      </c>
      <c r="BO823" s="810">
        <f t="shared" si="671"/>
        <v>0</v>
      </c>
      <c r="BP823" s="810">
        <f t="shared" si="672"/>
        <v>68.323426768122729</v>
      </c>
      <c r="BQ823" s="830">
        <f t="shared" si="673"/>
        <v>32.164133734709786</v>
      </c>
      <c r="BR823" s="830">
        <f t="shared" si="674"/>
        <v>78.870561977134102</v>
      </c>
      <c r="BS823" s="830">
        <f t="shared" si="675"/>
        <v>75.628112934814979</v>
      </c>
      <c r="BT823" s="810">
        <f t="shared" si="676"/>
        <v>7.2866890145860017</v>
      </c>
      <c r="BU823" s="810">
        <f t="shared" si="677"/>
        <v>46.273538493066752</v>
      </c>
      <c r="BV823" s="810">
        <f t="shared" si="678"/>
        <v>39.556311793466868</v>
      </c>
      <c r="BW823" s="830">
        <f t="shared" si="679"/>
        <v>3.4388748550403037</v>
      </c>
      <c r="BX823" s="816">
        <f t="shared" si="655"/>
        <v>726.52126590442344</v>
      </c>
      <c r="BY823" s="755">
        <f t="shared" si="706"/>
        <v>0.13511647124873041</v>
      </c>
      <c r="BZ823" s="805">
        <f t="shared" ca="1" si="703"/>
        <v>94.588980377182651</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0</v>
      </c>
      <c r="BE824" s="808">
        <f t="shared" si="661"/>
        <v>27.726007058117876</v>
      </c>
      <c r="BF824" s="808">
        <f t="shared" si="662"/>
        <v>0</v>
      </c>
      <c r="BG824" s="829">
        <f t="shared" si="663"/>
        <v>118.87455184459459</v>
      </c>
      <c r="BH824" s="829">
        <f t="shared" si="664"/>
        <v>168.24369805653885</v>
      </c>
      <c r="BI824" s="829">
        <f t="shared" si="665"/>
        <v>0</v>
      </c>
      <c r="BJ824" s="829">
        <f t="shared" si="666"/>
        <v>0</v>
      </c>
      <c r="BK824" s="829">
        <f t="shared" si="667"/>
        <v>0</v>
      </c>
      <c r="BL824" s="810">
        <f t="shared" si="668"/>
        <v>275.87484549448982</v>
      </c>
      <c r="BM824" s="810">
        <f t="shared" si="669"/>
        <v>432.60243481014243</v>
      </c>
      <c r="BN824" s="810">
        <f t="shared" si="670"/>
        <v>29.187778721252659</v>
      </c>
      <c r="BO824" s="810">
        <f t="shared" si="671"/>
        <v>0</v>
      </c>
      <c r="BP824" s="810">
        <f t="shared" si="672"/>
        <v>175.42625028340836</v>
      </c>
      <c r="BQ824" s="830">
        <f t="shared" si="673"/>
        <v>69.951237467727381</v>
      </c>
      <c r="BR824" s="830">
        <f t="shared" si="674"/>
        <v>171.52936421607617</v>
      </c>
      <c r="BS824" s="830">
        <f t="shared" si="675"/>
        <v>174.7078809570929</v>
      </c>
      <c r="BT824" s="810">
        <f t="shared" si="676"/>
        <v>24.784255702489435</v>
      </c>
      <c r="BU824" s="810">
        <f t="shared" si="677"/>
        <v>132.35195132514161</v>
      </c>
      <c r="BV824" s="810">
        <f t="shared" si="678"/>
        <v>122.06325758130954</v>
      </c>
      <c r="BW824" s="830">
        <f t="shared" si="679"/>
        <v>8.2976139332782815</v>
      </c>
      <c r="BX824" s="816">
        <f t="shared" si="655"/>
        <v>1931.6211274516597</v>
      </c>
      <c r="BY824" s="755">
        <f t="shared" si="706"/>
        <v>0.35923770270627853</v>
      </c>
      <c r="BZ824" s="805">
        <f t="shared" ca="1" si="703"/>
        <v>104.52915047789548</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0</v>
      </c>
      <c r="BE826" s="808">
        <f t="shared" si="661"/>
        <v>3.8581083650508821</v>
      </c>
      <c r="BF826" s="808">
        <f t="shared" si="662"/>
        <v>0</v>
      </c>
      <c r="BG826" s="829">
        <f t="shared" si="663"/>
        <v>12.657512860428543</v>
      </c>
      <c r="BH826" s="829">
        <f t="shared" si="664"/>
        <v>11.075678268284195</v>
      </c>
      <c r="BI826" s="829">
        <f t="shared" si="665"/>
        <v>0</v>
      </c>
      <c r="BJ826" s="829">
        <f t="shared" si="666"/>
        <v>0</v>
      </c>
      <c r="BK826" s="829">
        <f t="shared" si="667"/>
        <v>0</v>
      </c>
      <c r="BL826" s="810">
        <f t="shared" si="668"/>
        <v>20.838400781771494</v>
      </c>
      <c r="BM826" s="810">
        <f t="shared" si="669"/>
        <v>33.037710782536273</v>
      </c>
      <c r="BN826" s="810">
        <f t="shared" si="670"/>
        <v>1.0855952979631189</v>
      </c>
      <c r="BO826" s="810">
        <f t="shared" si="671"/>
        <v>0</v>
      </c>
      <c r="BP826" s="810">
        <f t="shared" si="672"/>
        <v>17.78460667731099</v>
      </c>
      <c r="BQ826" s="830">
        <f t="shared" si="673"/>
        <v>7.2176633077638002</v>
      </c>
      <c r="BR826" s="830">
        <f t="shared" si="674"/>
        <v>12.88289616789397</v>
      </c>
      <c r="BS826" s="830">
        <f t="shared" si="675"/>
        <v>5.5190057370113514</v>
      </c>
      <c r="BT826" s="810">
        <f t="shared" si="676"/>
        <v>1.2836850418052199</v>
      </c>
      <c r="BU826" s="810">
        <f t="shared" si="677"/>
        <v>9.1284269639482307</v>
      </c>
      <c r="BV826" s="810">
        <f t="shared" si="678"/>
        <v>5.785605995484528</v>
      </c>
      <c r="BW826" s="830">
        <f t="shared" si="679"/>
        <v>0.76906407253236719</v>
      </c>
      <c r="BX826" s="816">
        <f t="shared" si="655"/>
        <v>142.92396031978495</v>
      </c>
      <c r="BY826" s="755">
        <f t="shared" si="706"/>
        <v>2.6580613784598282E-2</v>
      </c>
      <c r="BZ826" s="805">
        <f t="shared" ca="1" si="703"/>
        <v>84.312194054310936</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0</v>
      </c>
      <c r="BE827" s="808">
        <f t="shared" si="661"/>
        <v>29.10462337218565</v>
      </c>
      <c r="BF827" s="808">
        <f t="shared" si="662"/>
        <v>0</v>
      </c>
      <c r="BG827" s="829">
        <f t="shared" si="663"/>
        <v>95.56837194687634</v>
      </c>
      <c r="BH827" s="829">
        <f t="shared" si="664"/>
        <v>131.6105292015327</v>
      </c>
      <c r="BI827" s="829">
        <f t="shared" si="665"/>
        <v>0</v>
      </c>
      <c r="BJ827" s="829">
        <f t="shared" si="666"/>
        <v>0</v>
      </c>
      <c r="BK827" s="829">
        <f t="shared" si="667"/>
        <v>0</v>
      </c>
      <c r="BL827" s="810">
        <f t="shared" si="668"/>
        <v>192.29365549623029</v>
      </c>
      <c r="BM827" s="810">
        <f t="shared" si="669"/>
        <v>264.83869101867009</v>
      </c>
      <c r="BN827" s="810">
        <f t="shared" si="670"/>
        <v>20.036292821975042</v>
      </c>
      <c r="BO827" s="810">
        <f t="shared" si="671"/>
        <v>0</v>
      </c>
      <c r="BP827" s="810">
        <f t="shared" si="672"/>
        <v>120.54552472100086</v>
      </c>
      <c r="BQ827" s="830">
        <f t="shared" si="673"/>
        <v>55.916695378986894</v>
      </c>
      <c r="BR827" s="830">
        <f t="shared" si="674"/>
        <v>115.18757251507189</v>
      </c>
      <c r="BS827" s="830">
        <f t="shared" si="675"/>
        <v>85.141336153775185</v>
      </c>
      <c r="BT827" s="810">
        <f t="shared" si="676"/>
        <v>17.47554055533109</v>
      </c>
      <c r="BU827" s="810">
        <f t="shared" si="677"/>
        <v>84.927952316824062</v>
      </c>
      <c r="BV827" s="810">
        <f t="shared" si="678"/>
        <v>85.294988918724741</v>
      </c>
      <c r="BW827" s="830">
        <f t="shared" si="679"/>
        <v>5.7028749998281683</v>
      </c>
      <c r="BX827" s="816">
        <f t="shared" si="655"/>
        <v>1303.6446494170132</v>
      </c>
      <c r="BY827" s="755">
        <f t="shared" si="706"/>
        <v>0.24244832609578076</v>
      </c>
      <c r="BZ827" s="805">
        <f t="shared" ca="1" si="703"/>
        <v>92.876072316885214</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0</v>
      </c>
      <c r="BE828" s="808">
        <f t="shared" si="661"/>
        <v>10.176590011976085</v>
      </c>
      <c r="BF828" s="808">
        <f t="shared" si="662"/>
        <v>0</v>
      </c>
      <c r="BG828" s="829">
        <f t="shared" si="663"/>
        <v>36.189724993216622</v>
      </c>
      <c r="BH828" s="829">
        <f t="shared" si="664"/>
        <v>47.984864808329526</v>
      </c>
      <c r="BI828" s="829">
        <f t="shared" si="665"/>
        <v>0</v>
      </c>
      <c r="BJ828" s="829">
        <f t="shared" si="666"/>
        <v>0</v>
      </c>
      <c r="BK828" s="829">
        <f t="shared" si="667"/>
        <v>0</v>
      </c>
      <c r="BL828" s="810">
        <f t="shared" si="668"/>
        <v>72.837101561070256</v>
      </c>
      <c r="BM828" s="810">
        <f t="shared" si="669"/>
        <v>135.53153387789385</v>
      </c>
      <c r="BN828" s="810">
        <f t="shared" si="670"/>
        <v>9.5056052818411629</v>
      </c>
      <c r="BO828" s="810">
        <f t="shared" si="671"/>
        <v>0</v>
      </c>
      <c r="BP828" s="810">
        <f t="shared" si="672"/>
        <v>62.899765798217146</v>
      </c>
      <c r="BQ828" s="830">
        <f t="shared" si="673"/>
        <v>25.062983939178231</v>
      </c>
      <c r="BR828" s="830">
        <f t="shared" si="674"/>
        <v>98.140208121556242</v>
      </c>
      <c r="BS828" s="830">
        <f t="shared" si="675"/>
        <v>45.257303670901784</v>
      </c>
      <c r="BT828" s="810">
        <f t="shared" si="676"/>
        <v>9.0270965758080237</v>
      </c>
      <c r="BU828" s="810">
        <f t="shared" si="677"/>
        <v>58.888190931285187</v>
      </c>
      <c r="BV828" s="810">
        <f t="shared" si="678"/>
        <v>44.954824327007884</v>
      </c>
      <c r="BW828" s="830">
        <f t="shared" si="679"/>
        <v>2.924801625181896</v>
      </c>
      <c r="BX828" s="816">
        <f t="shared" si="655"/>
        <v>659.38059552346397</v>
      </c>
      <c r="BY828" s="755">
        <f t="shared" si="706"/>
        <v>0.12262982992811307</v>
      </c>
      <c r="BZ828" s="805">
        <f t="shared" ca="1" si="703"/>
        <v>103.72693155421567</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0</v>
      </c>
      <c r="BE830" s="808">
        <f t="shared" si="661"/>
        <v>39.278691158353617</v>
      </c>
      <c r="BF830" s="808">
        <f t="shared" si="662"/>
        <v>0</v>
      </c>
      <c r="BG830" s="829">
        <f t="shared" si="663"/>
        <v>148.18124666862681</v>
      </c>
      <c r="BH830" s="829">
        <f t="shared" si="664"/>
        <v>179.82774818791404</v>
      </c>
      <c r="BI830" s="829">
        <f t="shared" si="665"/>
        <v>0</v>
      </c>
      <c r="BJ830" s="829">
        <f t="shared" si="666"/>
        <v>0</v>
      </c>
      <c r="BK830" s="829">
        <f t="shared" si="667"/>
        <v>0</v>
      </c>
      <c r="BL830" s="810">
        <f t="shared" si="668"/>
        <v>245.87253621200119</v>
      </c>
      <c r="BM830" s="810">
        <f t="shared" si="669"/>
        <v>356.11573903368014</v>
      </c>
      <c r="BN830" s="810">
        <f t="shared" si="670"/>
        <v>20.990811359622079</v>
      </c>
      <c r="BO830" s="810">
        <f t="shared" si="671"/>
        <v>0</v>
      </c>
      <c r="BP830" s="810">
        <f t="shared" si="672"/>
        <v>165.99107709821632</v>
      </c>
      <c r="BQ830" s="830">
        <f t="shared" si="673"/>
        <v>58.165435946453357</v>
      </c>
      <c r="BR830" s="830">
        <f t="shared" si="674"/>
        <v>116.94602364941365</v>
      </c>
      <c r="BS830" s="830">
        <f t="shared" si="675"/>
        <v>103.06785417596942</v>
      </c>
      <c r="BT830" s="810">
        <f t="shared" si="676"/>
        <v>13.117839963428844</v>
      </c>
      <c r="BU830" s="810">
        <f t="shared" si="677"/>
        <v>103.53200275196801</v>
      </c>
      <c r="BV830" s="810">
        <f t="shared" si="678"/>
        <v>76.534134743425014</v>
      </c>
      <c r="BW830" s="830">
        <f t="shared" si="679"/>
        <v>6.6325705157568962</v>
      </c>
      <c r="BX830" s="816">
        <f t="shared" si="655"/>
        <v>1634.2537114648296</v>
      </c>
      <c r="BY830" s="755">
        <f t="shared" si="706"/>
        <v>0.30393411037099305</v>
      </c>
      <c r="BZ830" s="805">
        <f t="shared" ca="1" si="703"/>
        <v>93.002638343384774</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0</v>
      </c>
      <c r="BE831" s="808">
        <f t="shared" si="661"/>
        <v>16.630444467107097</v>
      </c>
      <c r="BF831" s="808">
        <f t="shared" si="662"/>
        <v>0</v>
      </c>
      <c r="BG831" s="829">
        <f t="shared" si="663"/>
        <v>58.58615634103667</v>
      </c>
      <c r="BH831" s="829">
        <f t="shared" si="664"/>
        <v>61.170251907254482</v>
      </c>
      <c r="BI831" s="829">
        <f t="shared" si="665"/>
        <v>0</v>
      </c>
      <c r="BJ831" s="829">
        <f t="shared" si="666"/>
        <v>0</v>
      </c>
      <c r="BK831" s="829">
        <f t="shared" si="667"/>
        <v>0</v>
      </c>
      <c r="BL831" s="810">
        <f t="shared" si="668"/>
        <v>82.72924755867345</v>
      </c>
      <c r="BM831" s="810">
        <f t="shared" si="669"/>
        <v>111.96922430655046</v>
      </c>
      <c r="BN831" s="810">
        <f t="shared" si="670"/>
        <v>8.1031522615760334</v>
      </c>
      <c r="BO831" s="810">
        <f t="shared" si="671"/>
        <v>0</v>
      </c>
      <c r="BP831" s="810">
        <f t="shared" si="672"/>
        <v>60.274412696542683</v>
      </c>
      <c r="BQ831" s="830">
        <f t="shared" si="673"/>
        <v>26.426856485993834</v>
      </c>
      <c r="BR831" s="830">
        <f t="shared" si="674"/>
        <v>32.476454141803224</v>
      </c>
      <c r="BS831" s="830">
        <f t="shared" si="675"/>
        <v>30.659279483665248</v>
      </c>
      <c r="BT831" s="810">
        <f t="shared" si="676"/>
        <v>5.8456914750828597</v>
      </c>
      <c r="BU831" s="810">
        <f t="shared" si="677"/>
        <v>40.201924887338052</v>
      </c>
      <c r="BV831" s="810">
        <f t="shared" si="678"/>
        <v>31.733753721878379</v>
      </c>
      <c r="BW831" s="830">
        <f t="shared" si="679"/>
        <v>2.8365766630348079</v>
      </c>
      <c r="BX831" s="816">
        <f t="shared" si="655"/>
        <v>569.64342639753738</v>
      </c>
      <c r="BY831" s="755">
        <f t="shared" si="706"/>
        <v>0.1059407525381323</v>
      </c>
      <c r="BZ831" s="805">
        <f t="shared" ca="1" si="703"/>
        <v>87.111584087090904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0</v>
      </c>
      <c r="BE832" s="808">
        <f t="shared" si="661"/>
        <v>50.481210893622261</v>
      </c>
      <c r="BF832" s="808">
        <f t="shared" si="662"/>
        <v>0</v>
      </c>
      <c r="BG832" s="829">
        <f t="shared" si="663"/>
        <v>210.75649708565092</v>
      </c>
      <c r="BH832" s="829">
        <f t="shared" si="664"/>
        <v>230.2576283875637</v>
      </c>
      <c r="BI832" s="829">
        <f t="shared" si="665"/>
        <v>0</v>
      </c>
      <c r="BJ832" s="829">
        <f t="shared" si="666"/>
        <v>0</v>
      </c>
      <c r="BK832" s="829">
        <f t="shared" si="667"/>
        <v>0</v>
      </c>
      <c r="BL832" s="810">
        <f t="shared" si="668"/>
        <v>390.58448204465213</v>
      </c>
      <c r="BM832" s="810">
        <f t="shared" si="669"/>
        <v>531.37238392801498</v>
      </c>
      <c r="BN832" s="810">
        <f t="shared" si="670"/>
        <v>33.474418550366273</v>
      </c>
      <c r="BO832" s="810">
        <f t="shared" si="671"/>
        <v>0</v>
      </c>
      <c r="BP832" s="810">
        <f t="shared" si="672"/>
        <v>262.66907480564697</v>
      </c>
      <c r="BQ832" s="830">
        <f t="shared" si="673"/>
        <v>67.901943547762741</v>
      </c>
      <c r="BR832" s="830">
        <f t="shared" si="674"/>
        <v>179.58071529272368</v>
      </c>
      <c r="BS832" s="830">
        <f t="shared" si="675"/>
        <v>159.97512921004588</v>
      </c>
      <c r="BT832" s="810">
        <f t="shared" si="676"/>
        <v>17.644259634561191</v>
      </c>
      <c r="BU832" s="810">
        <f t="shared" si="677"/>
        <v>160.23178366926214</v>
      </c>
      <c r="BV832" s="810">
        <f t="shared" si="678"/>
        <v>104.89717202402774</v>
      </c>
      <c r="BW832" s="830">
        <f t="shared" si="679"/>
        <v>8.6802807892928406</v>
      </c>
      <c r="BX832" s="816">
        <f t="shared" ref="BX832:BX895" si="712">IF(SUM(BB832:BW832)=0,"",SUM(BB832:BW832))</f>
        <v>2408.506979863193</v>
      </c>
      <c r="BY832" s="755">
        <f t="shared" si="706"/>
        <v>0.44792765108112198</v>
      </c>
      <c r="BZ832" s="805">
        <f t="shared" ca="1" si="703"/>
        <v>98.108849335513938</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0</v>
      </c>
      <c r="BE833" s="808">
        <f t="shared" si="661"/>
        <v>29.290423668703493</v>
      </c>
      <c r="BF833" s="808">
        <f t="shared" si="662"/>
        <v>0</v>
      </c>
      <c r="BG833" s="829">
        <f t="shared" si="663"/>
        <v>122.21329001356739</v>
      </c>
      <c r="BH833" s="829">
        <f t="shared" si="664"/>
        <v>126.6005372714351</v>
      </c>
      <c r="BI833" s="829">
        <f t="shared" si="665"/>
        <v>0</v>
      </c>
      <c r="BJ833" s="829">
        <f t="shared" si="666"/>
        <v>0</v>
      </c>
      <c r="BK833" s="829">
        <f t="shared" si="667"/>
        <v>0</v>
      </c>
      <c r="BL833" s="810">
        <f t="shared" si="668"/>
        <v>193.21457089033476</v>
      </c>
      <c r="BM833" s="810">
        <f t="shared" si="669"/>
        <v>266.96632820733106</v>
      </c>
      <c r="BN833" s="810">
        <f t="shared" si="670"/>
        <v>17.974900083068292</v>
      </c>
      <c r="BO833" s="810">
        <f t="shared" si="671"/>
        <v>0</v>
      </c>
      <c r="BP833" s="810">
        <f t="shared" si="672"/>
        <v>133.08251351740446</v>
      </c>
      <c r="BQ833" s="830">
        <f t="shared" si="673"/>
        <v>33.169067316920149</v>
      </c>
      <c r="BR833" s="830">
        <f t="shared" si="674"/>
        <v>80.037022592942236</v>
      </c>
      <c r="BS833" s="830">
        <f t="shared" si="675"/>
        <v>70.924147632128282</v>
      </c>
      <c r="BT833" s="810">
        <f t="shared" si="676"/>
        <v>9.3011484756435205</v>
      </c>
      <c r="BU833" s="810">
        <f t="shared" si="677"/>
        <v>72.960583492030523</v>
      </c>
      <c r="BV833" s="810">
        <f t="shared" si="678"/>
        <v>55.69758829079116</v>
      </c>
      <c r="BW833" s="830">
        <f t="shared" si="679"/>
        <v>4.9620874874227923</v>
      </c>
      <c r="BX833" s="816">
        <f t="shared" si="712"/>
        <v>1216.3942089397233</v>
      </c>
      <c r="BY833" s="755">
        <f t="shared" si="706"/>
        <v>0.2262217238124834</v>
      </c>
      <c r="BZ833" s="805">
        <f t="shared" ca="1" si="703"/>
        <v>94.205059192725628</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0</v>
      </c>
      <c r="BE834" s="808">
        <f t="shared" si="661"/>
        <v>1.6669898730568855</v>
      </c>
      <c r="BF834" s="808">
        <f t="shared" si="662"/>
        <v>0</v>
      </c>
      <c r="BG834" s="829">
        <f t="shared" si="663"/>
        <v>9.6787318746852744</v>
      </c>
      <c r="BH834" s="829">
        <f t="shared" si="664"/>
        <v>7.1661157177974673</v>
      </c>
      <c r="BI834" s="829">
        <f t="shared" si="665"/>
        <v>0</v>
      </c>
      <c r="BJ834" s="829">
        <f t="shared" si="666"/>
        <v>0</v>
      </c>
      <c r="BK834" s="829">
        <f t="shared" si="667"/>
        <v>0</v>
      </c>
      <c r="BL834" s="810">
        <f t="shared" si="668"/>
        <v>15.259901559703732</v>
      </c>
      <c r="BM834" s="810">
        <f t="shared" si="669"/>
        <v>21.510964214951791</v>
      </c>
      <c r="BN834" s="810">
        <f t="shared" si="670"/>
        <v>1.0822262023767324</v>
      </c>
      <c r="BO834" s="810">
        <f t="shared" si="671"/>
        <v>0</v>
      </c>
      <c r="BP834" s="810">
        <f t="shared" si="672"/>
        <v>10.612379468739345</v>
      </c>
      <c r="BQ834" s="830">
        <f t="shared" si="673"/>
        <v>3.594824036257652</v>
      </c>
      <c r="BR834" s="830">
        <f t="shared" si="674"/>
        <v>8.8149674506105189</v>
      </c>
      <c r="BS834" s="830">
        <f t="shared" si="675"/>
        <v>8.375175148302402</v>
      </c>
      <c r="BT834" s="810">
        <f t="shared" si="676"/>
        <v>1.000136748623714</v>
      </c>
      <c r="BU834" s="810">
        <f t="shared" si="677"/>
        <v>19.445009317817082</v>
      </c>
      <c r="BV834" s="810">
        <f t="shared" si="678"/>
        <v>8.7638476832500647</v>
      </c>
      <c r="BW834" s="830">
        <f t="shared" si="679"/>
        <v>0.45891370675629595</v>
      </c>
      <c r="BX834" s="816">
        <f t="shared" si="712"/>
        <v>117.43018300292896</v>
      </c>
      <c r="BY834" s="755">
        <f t="shared" si="706"/>
        <v>2.1839349637888965E-2</v>
      </c>
      <c r="BZ834" s="805">
        <f t="shared" ca="1" si="703"/>
        <v>112.73989483426097</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0</v>
      </c>
      <c r="BE835" s="808">
        <f t="shared" si="661"/>
        <v>5.5555362683822356</v>
      </c>
      <c r="BF835" s="808">
        <f t="shared" si="662"/>
        <v>0</v>
      </c>
      <c r="BG835" s="829">
        <f t="shared" si="663"/>
        <v>21.709201878922016</v>
      </c>
      <c r="BH835" s="829">
        <f t="shared" si="664"/>
        <v>16.961453754524992</v>
      </c>
      <c r="BI835" s="829">
        <f t="shared" si="665"/>
        <v>0</v>
      </c>
      <c r="BJ835" s="829">
        <f t="shared" si="666"/>
        <v>0</v>
      </c>
      <c r="BK835" s="829">
        <f t="shared" si="667"/>
        <v>0</v>
      </c>
      <c r="BL835" s="810">
        <f t="shared" si="668"/>
        <v>35.21386302851095</v>
      </c>
      <c r="BM835" s="810">
        <f t="shared" si="669"/>
        <v>44.862868575679386</v>
      </c>
      <c r="BN835" s="810">
        <f t="shared" si="670"/>
        <v>2.0337384155188776</v>
      </c>
      <c r="BO835" s="810">
        <f t="shared" si="671"/>
        <v>0</v>
      </c>
      <c r="BP835" s="810">
        <f t="shared" si="672"/>
        <v>21.9527598365183</v>
      </c>
      <c r="BQ835" s="830">
        <f t="shared" si="673"/>
        <v>5.0929461644846139</v>
      </c>
      <c r="BR835" s="830">
        <f t="shared" si="674"/>
        <v>12.48855415865642</v>
      </c>
      <c r="BS835" s="830">
        <f t="shared" si="675"/>
        <v>11.236926620451825</v>
      </c>
      <c r="BT835" s="810">
        <f t="shared" si="676"/>
        <v>1.1805464556459819</v>
      </c>
      <c r="BU835" s="810">
        <f t="shared" si="677"/>
        <v>8.3949970179269826</v>
      </c>
      <c r="BV835" s="810">
        <f t="shared" si="678"/>
        <v>4.0313776508976744</v>
      </c>
      <c r="BW835" s="830">
        <f t="shared" si="679"/>
        <v>0.82252983195425755</v>
      </c>
      <c r="BX835" s="816">
        <f t="shared" si="712"/>
        <v>191.53729965807452</v>
      </c>
      <c r="BY835" s="755">
        <f t="shared" si="706"/>
        <v>3.5621591902189796E-2</v>
      </c>
      <c r="BZ835" s="805">
        <f t="shared" ca="1" si="703"/>
        <v>89.788438285703435</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0</v>
      </c>
      <c r="BE836" s="808">
        <f t="shared" si="661"/>
        <v>44.357704778740896</v>
      </c>
      <c r="BF836" s="808">
        <f t="shared" si="662"/>
        <v>0</v>
      </c>
      <c r="BG836" s="829">
        <f t="shared" si="663"/>
        <v>188.65340167352832</v>
      </c>
      <c r="BH836" s="829">
        <f t="shared" si="664"/>
        <v>198.74342708593392</v>
      </c>
      <c r="BI836" s="829">
        <f t="shared" si="665"/>
        <v>0</v>
      </c>
      <c r="BJ836" s="829">
        <f t="shared" si="666"/>
        <v>0</v>
      </c>
      <c r="BK836" s="829">
        <f t="shared" si="667"/>
        <v>0</v>
      </c>
      <c r="BL836" s="810">
        <f t="shared" si="668"/>
        <v>335.91851532026033</v>
      </c>
      <c r="BM836" s="810">
        <f t="shared" si="669"/>
        <v>439.58162368692177</v>
      </c>
      <c r="BN836" s="810">
        <f t="shared" si="670"/>
        <v>27.09783358805328</v>
      </c>
      <c r="BO836" s="810">
        <f t="shared" si="671"/>
        <v>0</v>
      </c>
      <c r="BP836" s="810">
        <f t="shared" si="672"/>
        <v>227.10742418145793</v>
      </c>
      <c r="BQ836" s="830">
        <f t="shared" si="673"/>
        <v>58.124924782913133</v>
      </c>
      <c r="BR836" s="830">
        <f t="shared" si="674"/>
        <v>145.84183001458862</v>
      </c>
      <c r="BS836" s="830">
        <f t="shared" si="675"/>
        <v>125.47196942791469</v>
      </c>
      <c r="BT836" s="810">
        <f t="shared" si="676"/>
        <v>14.88811742177533</v>
      </c>
      <c r="BU836" s="810">
        <f t="shared" si="677"/>
        <v>141.63759942226272</v>
      </c>
      <c r="BV836" s="810">
        <f t="shared" si="678"/>
        <v>90.83294146016199</v>
      </c>
      <c r="BW836" s="830">
        <f t="shared" si="679"/>
        <v>6.7812905069479914</v>
      </c>
      <c r="BX836" s="816">
        <f t="shared" si="712"/>
        <v>2045.038603351461</v>
      </c>
      <c r="BY836" s="755">
        <f t="shared" si="706"/>
        <v>0.38033077986822783</v>
      </c>
      <c r="BZ836" s="805">
        <f t="shared" ca="1" si="703"/>
        <v>97.346545354036465</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0</v>
      </c>
      <c r="BE838" s="808">
        <f t="shared" si="661"/>
        <v>74.423957776724322</v>
      </c>
      <c r="BF838" s="808">
        <f t="shared" si="662"/>
        <v>0</v>
      </c>
      <c r="BG838" s="829">
        <f t="shared" si="663"/>
        <v>300.19794923648425</v>
      </c>
      <c r="BH838" s="829">
        <f t="shared" si="664"/>
        <v>366.09019757563499</v>
      </c>
      <c r="BI838" s="829">
        <f t="shared" si="665"/>
        <v>0</v>
      </c>
      <c r="BJ838" s="829">
        <f t="shared" si="666"/>
        <v>0</v>
      </c>
      <c r="BK838" s="829">
        <f t="shared" si="667"/>
        <v>0</v>
      </c>
      <c r="BL838" s="810">
        <f t="shared" si="668"/>
        <v>613.90818790425385</v>
      </c>
      <c r="BM838" s="810">
        <f t="shared" si="669"/>
        <v>829.9209571582287</v>
      </c>
      <c r="BN838" s="810">
        <f t="shared" si="670"/>
        <v>62.074399867384322</v>
      </c>
      <c r="BO838" s="810">
        <f t="shared" si="671"/>
        <v>0</v>
      </c>
      <c r="BP838" s="810">
        <f t="shared" si="672"/>
        <v>440.617847384149</v>
      </c>
      <c r="BQ838" s="830">
        <f t="shared" si="673"/>
        <v>126.6128256564341</v>
      </c>
      <c r="BR838" s="830">
        <f t="shared" si="674"/>
        <v>362.40405066177163</v>
      </c>
      <c r="BS838" s="830">
        <f t="shared" si="675"/>
        <v>339.67318447783413</v>
      </c>
      <c r="BT838" s="810">
        <f t="shared" si="676"/>
        <v>49.765133515609136</v>
      </c>
      <c r="BU838" s="810">
        <f t="shared" si="677"/>
        <v>349.22449971952256</v>
      </c>
      <c r="BV838" s="810">
        <f t="shared" si="678"/>
        <v>263.8227435110793</v>
      </c>
      <c r="BW838" s="830">
        <f t="shared" si="679"/>
        <v>17.079210672974114</v>
      </c>
      <c r="BX838" s="816">
        <f t="shared" si="712"/>
        <v>4195.8151451180847</v>
      </c>
      <c r="BY838" s="755">
        <f t="shared" si="706"/>
        <v>0.78032641716906914</v>
      </c>
      <c r="BZ838" s="805">
        <f t="shared" ca="1" si="703"/>
        <v>100.3953881927671</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0</v>
      </c>
      <c r="BE839" s="808">
        <f t="shared" ref="BE839:BE902" si="718">IF(OR(L839="",L839="*"),"",BE$5*L839)</f>
        <v>15.760769599934701</v>
      </c>
      <c r="BF839" s="808">
        <f t="shared" ref="BF839:BF902" si="719">IF(OR(N839="",N839="*"),"",BF$5*N839)</f>
        <v>0</v>
      </c>
      <c r="BG839" s="829">
        <f t="shared" ref="BG839:BG902" si="720">IF(OR(P839="",P839="*"),"",BG$5*P839)</f>
        <v>71.709296098172373</v>
      </c>
      <c r="BH839" s="829">
        <f t="shared" ref="BH839:BH902" si="721">IF(OR(R839="",R839="*"),"",BH$5*R839)</f>
        <v>86.958867926644473</v>
      </c>
      <c r="BI839" s="829">
        <f t="shared" ref="BI839:BI902" si="722">IF(OR(T839="",T839="*"),"",BI$5*T839)</f>
        <v>0</v>
      </c>
      <c r="BJ839" s="829">
        <f t="shared" ref="BJ839:BJ902" si="723">IF(OR(V839="",V839="*"),"",BJ$5*V839)</f>
        <v>0</v>
      </c>
      <c r="BK839" s="829">
        <f t="shared" ref="BK839:BK902" si="724">IF(OR(X839="",X839="*"),"",BK$5*X839)</f>
        <v>0</v>
      </c>
      <c r="BL839" s="810">
        <f t="shared" ref="BL839:BL902" si="725">IF(OR(Z839="",Z839="*"),"",BL$5*Z839)</f>
        <v>123.10853062057836</v>
      </c>
      <c r="BM839" s="810">
        <f t="shared" ref="BM839:BM902" si="726">IF(OR(AB839="",AB839="*"),"",BM$5*AB839)</f>
        <v>160.90377161182718</v>
      </c>
      <c r="BN839" s="810">
        <f t="shared" ref="BN839:BN902" si="727">IF(OR(AD839="",AD839="*"),"",BN$5*AD839)</f>
        <v>12.295090125998863</v>
      </c>
      <c r="BO839" s="810">
        <f t="shared" ref="BO839:BO902" si="728">IF(OR(AF839="",AF839="*"),"",BO$5*AF839)</f>
        <v>0</v>
      </c>
      <c r="BP839" s="810">
        <f t="shared" ref="BP839:BP902" si="729">IF(OR(AH839="",AH839="*"),"",BP$5*AH839)</f>
        <v>85.795019170926778</v>
      </c>
      <c r="BQ839" s="830">
        <f t="shared" ref="BQ839:BQ902" si="730">IF(OR(AJ839="",AJ839="*"),"",BQ$5*AJ839)</f>
        <v>38.646044099072007</v>
      </c>
      <c r="BR839" s="830">
        <f t="shared" ref="BR839:BR902" si="731">IF(OR(AL839="",AL839="*"),"",BR$5*AL839)</f>
        <v>82.142219668262442</v>
      </c>
      <c r="BS839" s="830">
        <f t="shared" ref="BS839:BS902" si="732">IF(OR(AN839="",AN839="*"),"",BS$5*AN839)</f>
        <v>72.806171070344405</v>
      </c>
      <c r="BT839" s="810">
        <f t="shared" ref="BT839:BT902" si="733">IF(OR(AP839="",AP839="*"),"",BT$5*AP839)</f>
        <v>10.137835996193619</v>
      </c>
      <c r="BU839" s="810">
        <f t="shared" ref="BU839:BU902" si="734">IF(OR(AR839="",AR839="*"),"",BU$5*AR839)</f>
        <v>77.748060464690113</v>
      </c>
      <c r="BV839" s="810">
        <f t="shared" ref="BV839:BV902" si="735">IF(OR(AT839="",AT839="*"),"",BV$5*AT839)</f>
        <v>63.324728878849761</v>
      </c>
      <c r="BW839" s="830">
        <f t="shared" ref="BW839:BW889" si="736">IF(OR(AV839="",AV839="*"),"",BW$5*AV839)</f>
        <v>5.6416306213212719</v>
      </c>
      <c r="BX839" s="816">
        <f t="shared" si="712"/>
        <v>906.97803595281641</v>
      </c>
      <c r="BY839" s="755">
        <f t="shared" si="706"/>
        <v>0.16867733605222548</v>
      </c>
      <c r="BZ839" s="805">
        <f t="shared" ca="1" si="703"/>
        <v>98.227859972448712</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0</v>
      </c>
      <c r="BE840" s="808">
        <f t="shared" si="718"/>
        <v>3.33720672894305</v>
      </c>
      <c r="BF840" s="808">
        <f t="shared" si="719"/>
        <v>0</v>
      </c>
      <c r="BG840" s="829">
        <f t="shared" si="720"/>
        <v>20.856826504645639</v>
      </c>
      <c r="BH840" s="829">
        <f t="shared" si="721"/>
        <v>19.087271399754766</v>
      </c>
      <c r="BI840" s="829">
        <f t="shared" si="722"/>
        <v>0</v>
      </c>
      <c r="BJ840" s="829">
        <f t="shared" si="723"/>
        <v>0</v>
      </c>
      <c r="BK840" s="829">
        <f t="shared" si="724"/>
        <v>0</v>
      </c>
      <c r="BL840" s="810">
        <f t="shared" si="725"/>
        <v>37.263904924953302</v>
      </c>
      <c r="BM840" s="810">
        <f t="shared" si="726"/>
        <v>25.890290227950146</v>
      </c>
      <c r="BN840" s="810">
        <f t="shared" si="727"/>
        <v>2.7661659448054472</v>
      </c>
      <c r="BO840" s="810">
        <f t="shared" si="728"/>
        <v>0</v>
      </c>
      <c r="BP840" s="810">
        <f t="shared" si="729"/>
        <v>23.946223037072532</v>
      </c>
      <c r="BQ840" s="830">
        <f t="shared" si="730"/>
        <v>13.288551709327646</v>
      </c>
      <c r="BR840" s="830">
        <f t="shared" si="731"/>
        <v>10.05359409365972</v>
      </c>
      <c r="BS840" s="830">
        <f t="shared" si="732"/>
        <v>19.615045627892499</v>
      </c>
      <c r="BT840" s="810">
        <f t="shared" si="733"/>
        <v>2.278330558529968</v>
      </c>
      <c r="BU840" s="810">
        <f t="shared" si="734"/>
        <v>16.13686784180231</v>
      </c>
      <c r="BV840" s="810">
        <f t="shared" si="735"/>
        <v>12.251999297443843</v>
      </c>
      <c r="BW840" s="830">
        <f t="shared" si="736"/>
        <v>1.0355123475490824</v>
      </c>
      <c r="BX840" s="816">
        <f t="shared" si="712"/>
        <v>207.80779024432994</v>
      </c>
      <c r="BY840" s="755">
        <f t="shared" si="706"/>
        <v>3.864753398629904E-2</v>
      </c>
      <c r="BZ840" s="805">
        <f t="shared" ref="BZ840:BZ888" ca="1" si="760">IFERROR(IF(DA840&gt;0,BY840/DA840*100,""),"")</f>
        <v>96.443749444784032</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0</v>
      </c>
      <c r="BE841" s="808">
        <f t="shared" si="718"/>
        <v>0.9312644761852954</v>
      </c>
      <c r="BF841" s="808">
        <f t="shared" si="719"/>
        <v>0</v>
      </c>
      <c r="BG841" s="829">
        <f t="shared" si="720"/>
        <v>2.9065246617490943</v>
      </c>
      <c r="BH841" s="829">
        <f t="shared" si="721"/>
        <v>5.2905745030841338</v>
      </c>
      <c r="BI841" s="829">
        <f t="shared" si="722"/>
        <v>0</v>
      </c>
      <c r="BJ841" s="829">
        <f t="shared" si="723"/>
        <v>0</v>
      </c>
      <c r="BK841" s="829">
        <f t="shared" si="724"/>
        <v>0</v>
      </c>
      <c r="BL841" s="810">
        <f t="shared" si="725"/>
        <v>10.785963382027802</v>
      </c>
      <c r="BM841" s="810">
        <f t="shared" si="726"/>
        <v>14.238576500474602</v>
      </c>
      <c r="BN841" s="810">
        <f t="shared" si="727"/>
        <v>1.0772152929554015</v>
      </c>
      <c r="BO841" s="810">
        <f t="shared" si="728"/>
        <v>0</v>
      </c>
      <c r="BP841" s="810">
        <f t="shared" si="729"/>
        <v>3.6379228849122329</v>
      </c>
      <c r="BQ841" s="830">
        <f t="shared" si="730"/>
        <v>7.1527594198809448</v>
      </c>
      <c r="BR841" s="830">
        <f t="shared" si="731"/>
        <v>6.8311465599048979</v>
      </c>
      <c r="BS841" s="830">
        <f t="shared" si="732"/>
        <v>7.3790668972401852</v>
      </c>
      <c r="BT841" s="810">
        <f t="shared" si="733"/>
        <v>0.87005850584859357</v>
      </c>
      <c r="BU841" s="810">
        <f t="shared" si="734"/>
        <v>6.1870827082566651</v>
      </c>
      <c r="BV841" s="810">
        <f t="shared" si="735"/>
        <v>4.7231747460352222</v>
      </c>
      <c r="BW841" s="830">
        <f t="shared" si="736"/>
        <v>0.3314508593708928</v>
      </c>
      <c r="BX841" s="816">
        <f t="shared" si="712"/>
        <v>72.342781397925975</v>
      </c>
      <c r="BY841" s="755">
        <f t="shared" si="706"/>
        <v>1.345411593786981E-2</v>
      </c>
      <c r="BZ841" s="805">
        <f t="shared" ca="1" si="760"/>
        <v>104.11014109115995</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0</v>
      </c>
      <c r="BE844" s="808">
        <f t="shared" si="718"/>
        <v>73.234067305112518</v>
      </c>
      <c r="BF844" s="808">
        <f t="shared" si="719"/>
        <v>0</v>
      </c>
      <c r="BG844" s="829">
        <f t="shared" si="720"/>
        <v>303.38734873038464</v>
      </c>
      <c r="BH844" s="829">
        <f t="shared" si="721"/>
        <v>364.62688786924065</v>
      </c>
      <c r="BI844" s="829">
        <f t="shared" si="722"/>
        <v>0</v>
      </c>
      <c r="BJ844" s="829">
        <f t="shared" si="723"/>
        <v>0</v>
      </c>
      <c r="BK844" s="829">
        <f t="shared" si="724"/>
        <v>0</v>
      </c>
      <c r="BL844" s="810">
        <f t="shared" si="725"/>
        <v>597.23108680819269</v>
      </c>
      <c r="BM844" s="810">
        <f t="shared" si="726"/>
        <v>770.75842844830333</v>
      </c>
      <c r="BN844" s="810">
        <f t="shared" si="727"/>
        <v>60.151991341126312</v>
      </c>
      <c r="BO844" s="810">
        <f t="shared" si="728"/>
        <v>0</v>
      </c>
      <c r="BP844" s="810">
        <f t="shared" si="729"/>
        <v>414.82125673545795</v>
      </c>
      <c r="BQ844" s="830">
        <f t="shared" si="730"/>
        <v>136.40527972284872</v>
      </c>
      <c r="BR844" s="830">
        <f t="shared" si="731"/>
        <v>330.51623268357361</v>
      </c>
      <c r="BS844" s="830">
        <f t="shared" si="732"/>
        <v>305.45039137440716</v>
      </c>
      <c r="BT844" s="810">
        <f t="shared" si="733"/>
        <v>42.426617985714692</v>
      </c>
      <c r="BU844" s="810">
        <f t="shared" si="734"/>
        <v>318.49439193754114</v>
      </c>
      <c r="BV844" s="810">
        <f t="shared" si="735"/>
        <v>236.25675948674629</v>
      </c>
      <c r="BW844" s="830">
        <f t="shared" si="736"/>
        <v>16.833121091121264</v>
      </c>
      <c r="BX844" s="816">
        <f t="shared" si="712"/>
        <v>3970.5938615197706</v>
      </c>
      <c r="BY844" s="755">
        <f t="shared" si="706"/>
        <v>0.73844036851771822</v>
      </c>
      <c r="BZ844" s="805">
        <f t="shared" ca="1" si="760"/>
        <v>99.057055592742131</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0</v>
      </c>
      <c r="BE845" s="808">
        <f t="shared" si="718"/>
        <v>70.500933237745272</v>
      </c>
      <c r="BF845" s="808">
        <f t="shared" si="719"/>
        <v>0</v>
      </c>
      <c r="BG845" s="829">
        <f t="shared" si="720"/>
        <v>293.60295480869223</v>
      </c>
      <c r="BH845" s="829">
        <f t="shared" si="721"/>
        <v>353.63373322633788</v>
      </c>
      <c r="BI845" s="829">
        <f t="shared" si="722"/>
        <v>0</v>
      </c>
      <c r="BJ845" s="829">
        <f t="shared" si="723"/>
        <v>0</v>
      </c>
      <c r="BK845" s="829">
        <f t="shared" si="724"/>
        <v>0</v>
      </c>
      <c r="BL845" s="810">
        <f t="shared" si="725"/>
        <v>590.84666086221523</v>
      </c>
      <c r="BM845" s="810">
        <f t="shared" si="726"/>
        <v>755.07279495848957</v>
      </c>
      <c r="BN845" s="810">
        <f t="shared" si="727"/>
        <v>54.953797043174326</v>
      </c>
      <c r="BO845" s="810">
        <f t="shared" si="728"/>
        <v>0</v>
      </c>
      <c r="BP845" s="810">
        <f t="shared" si="729"/>
        <v>410.78389711211844</v>
      </c>
      <c r="BQ845" s="830">
        <f t="shared" si="730"/>
        <v>134.5315805664525</v>
      </c>
      <c r="BR845" s="830">
        <f t="shared" si="731"/>
        <v>329.07325142893666</v>
      </c>
      <c r="BS845" s="830">
        <f t="shared" si="732"/>
        <v>310.64613610768777</v>
      </c>
      <c r="BT845" s="810">
        <f t="shared" si="733"/>
        <v>43.465290242585588</v>
      </c>
      <c r="BU845" s="810">
        <f t="shared" si="734"/>
        <v>304.97662367101486</v>
      </c>
      <c r="BV845" s="810">
        <f t="shared" si="735"/>
        <v>235.9544327454646</v>
      </c>
      <c r="BW845" s="830">
        <f t="shared" si="736"/>
        <v>14.354721666041616</v>
      </c>
      <c r="BX845" s="816">
        <f t="shared" si="712"/>
        <v>3902.396807676957</v>
      </c>
      <c r="BY845" s="755">
        <f t="shared" ref="BY845:BY893" si="763">IF(BX845&lt;&gt;"", BX845 / $BX$5, "")</f>
        <v>0.72575726384172534</v>
      </c>
      <c r="BZ845" s="805">
        <f t="shared" ca="1" si="760"/>
        <v>99.647913745411003</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0</v>
      </c>
      <c r="BE846" s="808">
        <f t="shared" si="718"/>
        <v>42.670218441839467</v>
      </c>
      <c r="BF846" s="808">
        <f t="shared" si="719"/>
        <v>0</v>
      </c>
      <c r="BG846" s="829">
        <f t="shared" si="720"/>
        <v>151.96736652816259</v>
      </c>
      <c r="BH846" s="829">
        <f t="shared" si="721"/>
        <v>184.28447738478451</v>
      </c>
      <c r="BI846" s="829">
        <f t="shared" si="722"/>
        <v>0</v>
      </c>
      <c r="BJ846" s="829">
        <f t="shared" si="723"/>
        <v>0</v>
      </c>
      <c r="BK846" s="829">
        <f t="shared" si="724"/>
        <v>0</v>
      </c>
      <c r="BL846" s="810">
        <f t="shared" si="725"/>
        <v>290.54075078411756</v>
      </c>
      <c r="BM846" s="810">
        <f t="shared" si="726"/>
        <v>377.5134843908321</v>
      </c>
      <c r="BN846" s="810">
        <f t="shared" si="727"/>
        <v>27.86864925920478</v>
      </c>
      <c r="BO846" s="810">
        <f t="shared" si="728"/>
        <v>0</v>
      </c>
      <c r="BP846" s="810">
        <f t="shared" si="729"/>
        <v>197.33125769989252</v>
      </c>
      <c r="BQ846" s="830">
        <f t="shared" si="730"/>
        <v>73.447556392279637</v>
      </c>
      <c r="BR846" s="830">
        <f t="shared" si="731"/>
        <v>162.79883000283419</v>
      </c>
      <c r="BS846" s="830">
        <f t="shared" si="732"/>
        <v>158.52963815000575</v>
      </c>
      <c r="BT846" s="810">
        <f t="shared" si="733"/>
        <v>16.546715468438087</v>
      </c>
      <c r="BU846" s="810">
        <f t="shared" si="734"/>
        <v>140.74824976955858</v>
      </c>
      <c r="BV846" s="810">
        <f t="shared" si="735"/>
        <v>99.812443776453307</v>
      </c>
      <c r="BW846" s="830">
        <f t="shared" si="736"/>
        <v>9.2105832022895999</v>
      </c>
      <c r="BX846" s="816">
        <f t="shared" si="712"/>
        <v>1933.2702212506929</v>
      </c>
      <c r="BY846" s="755">
        <f t="shared" si="763"/>
        <v>0.35954439673622707</v>
      </c>
      <c r="BZ846" s="805">
        <f t="shared" ca="1" si="760"/>
        <v>94.723930397852271</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0</v>
      </c>
      <c r="BE848" s="808">
        <f t="shared" si="718"/>
        <v>4.5503964775755277</v>
      </c>
      <c r="BF848" s="808">
        <f t="shared" si="719"/>
        <v>0</v>
      </c>
      <c r="BG848" s="829">
        <f t="shared" si="720"/>
        <v>22.423333019939001</v>
      </c>
      <c r="BH848" s="829">
        <f t="shared" si="721"/>
        <v>30.1323158362413</v>
      </c>
      <c r="BI848" s="829">
        <f t="shared" si="722"/>
        <v>0</v>
      </c>
      <c r="BJ848" s="829">
        <f t="shared" si="723"/>
        <v>0</v>
      </c>
      <c r="BK848" s="829">
        <f t="shared" si="724"/>
        <v>0</v>
      </c>
      <c r="BL848" s="810">
        <f t="shared" si="725"/>
        <v>44.318658573932538</v>
      </c>
      <c r="BM848" s="810">
        <f t="shared" si="726"/>
        <v>51.57385089725306</v>
      </c>
      <c r="BN848" s="810">
        <f t="shared" si="727"/>
        <v>4.8518765812823279</v>
      </c>
      <c r="BO848" s="810">
        <f t="shared" si="728"/>
        <v>0</v>
      </c>
      <c r="BP848" s="810">
        <f t="shared" si="729"/>
        <v>29.079978867820056</v>
      </c>
      <c r="BQ848" s="830">
        <f t="shared" si="730"/>
        <v>18.732464157024253</v>
      </c>
      <c r="BR848" s="830">
        <f t="shared" si="731"/>
        <v>39.638766261552561</v>
      </c>
      <c r="BS848" s="830">
        <f t="shared" si="732"/>
        <v>33.339451710749572</v>
      </c>
      <c r="BT848" s="810">
        <f t="shared" si="733"/>
        <v>6.9292706398440211</v>
      </c>
      <c r="BU848" s="810">
        <f t="shared" si="734"/>
        <v>39.532090531303325</v>
      </c>
      <c r="BV848" s="810">
        <f t="shared" si="735"/>
        <v>32.526835762112327</v>
      </c>
      <c r="BW848" s="830">
        <f t="shared" si="736"/>
        <v>2.8565540079562322</v>
      </c>
      <c r="BX848" s="816">
        <f t="shared" si="712"/>
        <v>360.48584332458614</v>
      </c>
      <c r="BY848" s="755">
        <f t="shared" si="763"/>
        <v>6.7042187711472218E-2</v>
      </c>
      <c r="BZ848" s="805">
        <f t="shared" ca="1" si="760"/>
        <v>100.49343766275847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0</v>
      </c>
      <c r="BE849" s="808">
        <f t="shared" si="718"/>
        <v>8.0632378318950089</v>
      </c>
      <c r="BF849" s="808">
        <f t="shared" si="719"/>
        <v>0</v>
      </c>
      <c r="BG849" s="829">
        <f t="shared" si="720"/>
        <v>41.100722303468359</v>
      </c>
      <c r="BH849" s="829">
        <f t="shared" si="721"/>
        <v>54.851709944700609</v>
      </c>
      <c r="BI849" s="829">
        <f t="shared" si="722"/>
        <v>0</v>
      </c>
      <c r="BJ849" s="829">
        <f t="shared" si="723"/>
        <v>0</v>
      </c>
      <c r="BK849" s="829">
        <f t="shared" si="724"/>
        <v>0</v>
      </c>
      <c r="BL849" s="810">
        <f t="shared" si="725"/>
        <v>109.39701828927174</v>
      </c>
      <c r="BM849" s="810">
        <f t="shared" si="726"/>
        <v>122.83276645068838</v>
      </c>
      <c r="BN849" s="810">
        <f t="shared" si="727"/>
        <v>10.408870042449529</v>
      </c>
      <c r="BO849" s="810">
        <f t="shared" si="728"/>
        <v>0</v>
      </c>
      <c r="BP849" s="810">
        <f t="shared" si="729"/>
        <v>65.450609292302275</v>
      </c>
      <c r="BQ849" s="830">
        <f t="shared" si="730"/>
        <v>28.666265953581231</v>
      </c>
      <c r="BR849" s="830">
        <f t="shared" si="731"/>
        <v>82.408555434702535</v>
      </c>
      <c r="BS849" s="830">
        <f t="shared" si="732"/>
        <v>68.311329308404396</v>
      </c>
      <c r="BT849" s="810">
        <f t="shared" si="733"/>
        <v>10.070030829062736</v>
      </c>
      <c r="BU849" s="810">
        <f t="shared" si="734"/>
        <v>69.476544582558404</v>
      </c>
      <c r="BV849" s="810">
        <f t="shared" si="735"/>
        <v>53.037897873292351</v>
      </c>
      <c r="BW849" s="830">
        <f t="shared" si="736"/>
        <v>4.9222382830353357</v>
      </c>
      <c r="BX849" s="816">
        <f t="shared" si="712"/>
        <v>728.99779641941279</v>
      </c>
      <c r="BY849" s="755">
        <f t="shared" si="763"/>
        <v>0.13557704973394324</v>
      </c>
      <c r="BZ849" s="805">
        <f t="shared" ca="1" si="760"/>
        <v>106.59667542325653</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0</v>
      </c>
      <c r="BE850" s="808">
        <f t="shared" si="718"/>
        <v>25.004309774804252</v>
      </c>
      <c r="BF850" s="808">
        <f t="shared" si="719"/>
        <v>0</v>
      </c>
      <c r="BG850" s="829">
        <f t="shared" si="720"/>
        <v>84.939054381904782</v>
      </c>
      <c r="BH850" s="829">
        <f t="shared" si="721"/>
        <v>100.65197138124761</v>
      </c>
      <c r="BI850" s="829">
        <f t="shared" si="722"/>
        <v>0</v>
      </c>
      <c r="BJ850" s="829">
        <f t="shared" si="723"/>
        <v>0</v>
      </c>
      <c r="BK850" s="829">
        <f t="shared" si="724"/>
        <v>0</v>
      </c>
      <c r="BL850" s="810">
        <f t="shared" si="725"/>
        <v>182.21169742366305</v>
      </c>
      <c r="BM850" s="810">
        <f t="shared" si="726"/>
        <v>223.27888496150683</v>
      </c>
      <c r="BN850" s="810">
        <f t="shared" si="727"/>
        <v>18.698950494912168</v>
      </c>
      <c r="BO850" s="810">
        <f t="shared" si="728"/>
        <v>0</v>
      </c>
      <c r="BP850" s="810">
        <f t="shared" si="729"/>
        <v>113.92407407101679</v>
      </c>
      <c r="BQ850" s="830">
        <f t="shared" si="730"/>
        <v>57.361353764236163</v>
      </c>
      <c r="BR850" s="830">
        <f t="shared" si="731"/>
        <v>115.09419679372557</v>
      </c>
      <c r="BS850" s="830">
        <f t="shared" si="732"/>
        <v>99.652261633693243</v>
      </c>
      <c r="BT850" s="810">
        <f t="shared" si="733"/>
        <v>15.204842578719486</v>
      </c>
      <c r="BU850" s="810">
        <f t="shared" si="734"/>
        <v>98.786800080706755</v>
      </c>
      <c r="BV850" s="810">
        <f t="shared" si="735"/>
        <v>84.160772600476506</v>
      </c>
      <c r="BW850" s="830">
        <f t="shared" si="736"/>
        <v>7.3648724457910557</v>
      </c>
      <c r="BX850" s="816">
        <f t="shared" si="712"/>
        <v>1226.3340423864042</v>
      </c>
      <c r="BY850" s="755">
        <f t="shared" si="763"/>
        <v>0.22807030730637981</v>
      </c>
      <c r="BZ850" s="805">
        <f t="shared" ca="1" si="760"/>
        <v>95.022123525390228</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0</v>
      </c>
      <c r="BE851" s="808">
        <f t="shared" si="718"/>
        <v>18.410274281244686</v>
      </c>
      <c r="BF851" s="808">
        <f t="shared" si="719"/>
        <v>0</v>
      </c>
      <c r="BG851" s="829">
        <f t="shared" si="720"/>
        <v>68.713145106369922</v>
      </c>
      <c r="BH851" s="829">
        <f t="shared" si="721"/>
        <v>88.826982632810513</v>
      </c>
      <c r="BI851" s="829">
        <f t="shared" si="722"/>
        <v>0</v>
      </c>
      <c r="BJ851" s="829">
        <f t="shared" si="723"/>
        <v>0</v>
      </c>
      <c r="BK851" s="829">
        <f t="shared" si="724"/>
        <v>0</v>
      </c>
      <c r="BL851" s="810">
        <f t="shared" si="725"/>
        <v>144.12889440799211</v>
      </c>
      <c r="BM851" s="810">
        <f t="shared" si="726"/>
        <v>177.88870711076288</v>
      </c>
      <c r="BN851" s="810">
        <f t="shared" si="727"/>
        <v>14.39443503690574</v>
      </c>
      <c r="BO851" s="810">
        <f t="shared" si="728"/>
        <v>0</v>
      </c>
      <c r="BP851" s="810">
        <f t="shared" si="729"/>
        <v>99.220662911182586</v>
      </c>
      <c r="BQ851" s="830">
        <f t="shared" si="730"/>
        <v>49.230709404825788</v>
      </c>
      <c r="BR851" s="830">
        <f t="shared" si="731"/>
        <v>95.741608824378289</v>
      </c>
      <c r="BS851" s="830">
        <f t="shared" si="732"/>
        <v>90.340061092239083</v>
      </c>
      <c r="BT851" s="810">
        <f t="shared" si="733"/>
        <v>12.246928377086277</v>
      </c>
      <c r="BU851" s="810">
        <f t="shared" si="734"/>
        <v>74.695547650902526</v>
      </c>
      <c r="BV851" s="810">
        <f t="shared" si="735"/>
        <v>73.031193070199606</v>
      </c>
      <c r="BW851" s="830">
        <f t="shared" si="736"/>
        <v>5.4895342416940798</v>
      </c>
      <c r="BX851" s="816">
        <f t="shared" si="712"/>
        <v>1012.3586841485942</v>
      </c>
      <c r="BY851" s="755">
        <f t="shared" si="763"/>
        <v>0.18827574561067401</v>
      </c>
      <c r="BZ851" s="805">
        <f t="shared" ca="1" si="760"/>
        <v>96.916717483477726</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0</v>
      </c>
      <c r="BE852" s="808">
        <f t="shared" si="718"/>
        <v>44.114553430387275</v>
      </c>
      <c r="BF852" s="808">
        <f t="shared" si="719"/>
        <v>0</v>
      </c>
      <c r="BG852" s="829">
        <f t="shared" si="720"/>
        <v>175.92174459403918</v>
      </c>
      <c r="BH852" s="829">
        <f t="shared" si="721"/>
        <v>208.12119965068428</v>
      </c>
      <c r="BI852" s="829">
        <f t="shared" si="722"/>
        <v>0</v>
      </c>
      <c r="BJ852" s="829">
        <f t="shared" si="723"/>
        <v>0</v>
      </c>
      <c r="BK852" s="829">
        <f t="shared" si="724"/>
        <v>0</v>
      </c>
      <c r="BL852" s="810">
        <f t="shared" si="725"/>
        <v>346.60224877209203</v>
      </c>
      <c r="BM852" s="810">
        <f t="shared" si="726"/>
        <v>461.01406406386542</v>
      </c>
      <c r="BN852" s="810">
        <f t="shared" si="727"/>
        <v>33.058555066517137</v>
      </c>
      <c r="BO852" s="810">
        <f t="shared" si="728"/>
        <v>0</v>
      </c>
      <c r="BP852" s="810">
        <f t="shared" si="729"/>
        <v>239.50274252207294</v>
      </c>
      <c r="BQ852" s="830">
        <f t="shared" si="730"/>
        <v>72.348523581546957</v>
      </c>
      <c r="BR852" s="830">
        <f t="shared" si="731"/>
        <v>206.90985097431366</v>
      </c>
      <c r="BS852" s="830">
        <f t="shared" si="732"/>
        <v>186.82474653261144</v>
      </c>
      <c r="BT852" s="810">
        <f t="shared" si="733"/>
        <v>25.115759759143998</v>
      </c>
      <c r="BU852" s="810">
        <f t="shared" si="734"/>
        <v>178.60095828724621</v>
      </c>
      <c r="BV852" s="810">
        <f t="shared" si="735"/>
        <v>131.99871099381807</v>
      </c>
      <c r="BW852" s="830">
        <f t="shared" si="736"/>
        <v>8.5360180651564086</v>
      </c>
      <c r="BX852" s="816">
        <f t="shared" si="712"/>
        <v>2318.6696762934948</v>
      </c>
      <c r="BY852" s="755">
        <f t="shared" si="763"/>
        <v>0.43121995095657334</v>
      </c>
      <c r="BZ852" s="805">
        <f t="shared" ca="1" si="760"/>
        <v>98.86832814868221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0</v>
      </c>
      <c r="BE853" s="808">
        <f t="shared" si="718"/>
        <v>7.3530189553324101</v>
      </c>
      <c r="BF853" s="808">
        <f t="shared" si="719"/>
        <v>0</v>
      </c>
      <c r="BG853" s="829">
        <f t="shared" si="720"/>
        <v>29.276615843777179</v>
      </c>
      <c r="BH853" s="829">
        <f t="shared" si="721"/>
        <v>37.129433715929544</v>
      </c>
      <c r="BI853" s="829">
        <f t="shared" si="722"/>
        <v>0</v>
      </c>
      <c r="BJ853" s="829">
        <f t="shared" si="723"/>
        <v>0</v>
      </c>
      <c r="BK853" s="829">
        <f t="shared" si="724"/>
        <v>0</v>
      </c>
      <c r="BL853" s="810">
        <f t="shared" si="725"/>
        <v>53.996325197606744</v>
      </c>
      <c r="BM853" s="810">
        <f t="shared" si="726"/>
        <v>59.407941995090802</v>
      </c>
      <c r="BN853" s="810">
        <f t="shared" si="727"/>
        <v>5.3927187777379331</v>
      </c>
      <c r="BO853" s="810">
        <f t="shared" si="728"/>
        <v>0</v>
      </c>
      <c r="BP853" s="810">
        <f t="shared" si="729"/>
        <v>36.638983754470338</v>
      </c>
      <c r="BQ853" s="830">
        <f t="shared" si="730"/>
        <v>19.947242204402663</v>
      </c>
      <c r="BR853" s="830">
        <f t="shared" si="731"/>
        <v>35.665857784569809</v>
      </c>
      <c r="BS853" s="830">
        <f t="shared" si="732"/>
        <v>29.435236969144796</v>
      </c>
      <c r="BT853" s="810">
        <f t="shared" si="733"/>
        <v>5.1057242092634212</v>
      </c>
      <c r="BU853" s="810">
        <f t="shared" si="734"/>
        <v>27.060424744546729</v>
      </c>
      <c r="BV853" s="810">
        <f t="shared" si="735"/>
        <v>27.408465348171976</v>
      </c>
      <c r="BW853" s="830">
        <f t="shared" si="736"/>
        <v>4.9567796763668639</v>
      </c>
      <c r="BX853" s="816">
        <f t="shared" si="712"/>
        <v>378.77476917641121</v>
      </c>
      <c r="BY853" s="755">
        <f t="shared" si="763"/>
        <v>7.0443512958231577E-2</v>
      </c>
      <c r="BZ853" s="805">
        <f t="shared" ca="1" si="760"/>
        <v>91.355188226211084</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0</v>
      </c>
      <c r="BE854" s="808">
        <f t="shared" si="718"/>
        <v>15.622011054008194</v>
      </c>
      <c r="BF854" s="808">
        <f t="shared" si="719"/>
        <v>0</v>
      </c>
      <c r="BG854" s="829">
        <f t="shared" si="720"/>
        <v>67.633302671897525</v>
      </c>
      <c r="BH854" s="829">
        <f t="shared" si="721"/>
        <v>101.40035310257991</v>
      </c>
      <c r="BI854" s="829">
        <f t="shared" si="722"/>
        <v>0</v>
      </c>
      <c r="BJ854" s="829">
        <f t="shared" si="723"/>
        <v>0</v>
      </c>
      <c r="BK854" s="829">
        <f t="shared" si="724"/>
        <v>0</v>
      </c>
      <c r="BL854" s="810">
        <f t="shared" si="725"/>
        <v>179.11147299317432</v>
      </c>
      <c r="BM854" s="810">
        <f t="shared" si="726"/>
        <v>236.44549123682808</v>
      </c>
      <c r="BN854" s="810">
        <f t="shared" si="727"/>
        <v>17.888213692019971</v>
      </c>
      <c r="BO854" s="810">
        <f t="shared" si="728"/>
        <v>0</v>
      </c>
      <c r="BP854" s="810">
        <f t="shared" si="729"/>
        <v>127.28152050091133</v>
      </c>
      <c r="BQ854" s="830">
        <f t="shared" si="730"/>
        <v>42.341409351863646</v>
      </c>
      <c r="BR854" s="830">
        <f t="shared" si="731"/>
        <v>122.6521102345892</v>
      </c>
      <c r="BS854" s="830">
        <f t="shared" si="732"/>
        <v>103.58380602997713</v>
      </c>
      <c r="BT854" s="810">
        <f t="shared" si="733"/>
        <v>15.790700536969995</v>
      </c>
      <c r="BU854" s="810">
        <f t="shared" si="734"/>
        <v>112.28942604067552</v>
      </c>
      <c r="BV854" s="810">
        <f t="shared" si="735"/>
        <v>88.725504011611918</v>
      </c>
      <c r="BW854" s="830">
        <f t="shared" si="736"/>
        <v>5.2287135501041275</v>
      </c>
      <c r="BX854" s="816">
        <f t="shared" si="712"/>
        <v>1235.9940350072109</v>
      </c>
      <c r="BY854" s="755">
        <f t="shared" si="763"/>
        <v>0.229866846756037</v>
      </c>
      <c r="BZ854" s="805">
        <f t="shared" ca="1" si="760"/>
        <v>107.81860545973898</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0</v>
      </c>
      <c r="BE855" s="808">
        <f t="shared" si="718"/>
        <v>5.6978246750820647</v>
      </c>
      <c r="BF855" s="808">
        <f t="shared" si="719"/>
        <v>0</v>
      </c>
      <c r="BG855" s="829">
        <f t="shared" si="720"/>
        <v>20.761864279921323</v>
      </c>
      <c r="BH855" s="829">
        <f t="shared" si="721"/>
        <v>32.276211237180334</v>
      </c>
      <c r="BI855" s="829">
        <f t="shared" si="722"/>
        <v>0</v>
      </c>
      <c r="BJ855" s="829">
        <f t="shared" si="723"/>
        <v>0</v>
      </c>
      <c r="BK855" s="829">
        <f t="shared" si="724"/>
        <v>0</v>
      </c>
      <c r="BL855" s="810">
        <f t="shared" si="725"/>
        <v>51.974423590379743</v>
      </c>
      <c r="BM855" s="810">
        <f t="shared" si="726"/>
        <v>75.630636662198356</v>
      </c>
      <c r="BN855" s="810">
        <f t="shared" si="727"/>
        <v>5.8485972968410262</v>
      </c>
      <c r="BO855" s="810">
        <f t="shared" si="728"/>
        <v>0</v>
      </c>
      <c r="BP855" s="810">
        <f t="shared" si="729"/>
        <v>38.248717495703957</v>
      </c>
      <c r="BQ855" s="830">
        <f t="shared" si="730"/>
        <v>16.106909633726637</v>
      </c>
      <c r="BR855" s="830">
        <f t="shared" si="731"/>
        <v>35.721272260781518</v>
      </c>
      <c r="BS855" s="830">
        <f t="shared" si="732"/>
        <v>33.144628030965997</v>
      </c>
      <c r="BT855" s="810">
        <f t="shared" si="733"/>
        <v>6.2999966544820953</v>
      </c>
      <c r="BU855" s="810">
        <f t="shared" si="734"/>
        <v>33.540110325171966</v>
      </c>
      <c r="BV855" s="810">
        <f t="shared" si="735"/>
        <v>32.154665438527907</v>
      </c>
      <c r="BW855" s="830">
        <f t="shared" si="736"/>
        <v>2.7915703235968321</v>
      </c>
      <c r="BX855" s="816">
        <f t="shared" si="712"/>
        <v>390.19742790455967</v>
      </c>
      <c r="BY855" s="755">
        <f t="shared" si="763"/>
        <v>7.256786831031424E-2</v>
      </c>
      <c r="BZ855" s="805">
        <f t="shared" ca="1" si="760"/>
        <v>102.88375091741879</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0</v>
      </c>
      <c r="BE856" s="808">
        <f t="shared" si="718"/>
        <v>24.768586728824971</v>
      </c>
      <c r="BF856" s="808">
        <f t="shared" si="719"/>
        <v>0</v>
      </c>
      <c r="BG856" s="829">
        <f t="shared" si="720"/>
        <v>76.71156655052981</v>
      </c>
      <c r="BH856" s="829">
        <f t="shared" si="721"/>
        <v>118.18735165190967</v>
      </c>
      <c r="BI856" s="829">
        <f t="shared" si="722"/>
        <v>0</v>
      </c>
      <c r="BJ856" s="829">
        <f t="shared" si="723"/>
        <v>0</v>
      </c>
      <c r="BK856" s="829">
        <f t="shared" si="724"/>
        <v>0</v>
      </c>
      <c r="BL856" s="810">
        <f t="shared" si="725"/>
        <v>199.24815195503101</v>
      </c>
      <c r="BM856" s="810">
        <f t="shared" si="726"/>
        <v>282.84158391110373</v>
      </c>
      <c r="BN856" s="810">
        <f t="shared" si="727"/>
        <v>20.347008216217329</v>
      </c>
      <c r="BO856" s="810">
        <f t="shared" si="728"/>
        <v>0</v>
      </c>
      <c r="BP856" s="810">
        <f t="shared" si="729"/>
        <v>133.23125595157009</v>
      </c>
      <c r="BQ856" s="830">
        <f t="shared" si="730"/>
        <v>57.834957277138507</v>
      </c>
      <c r="BR856" s="830">
        <f t="shared" si="731"/>
        <v>128.20029021140465</v>
      </c>
      <c r="BS856" s="830">
        <f t="shared" si="732"/>
        <v>115.19377411115134</v>
      </c>
      <c r="BT856" s="810">
        <f t="shared" si="733"/>
        <v>19.07982464123862</v>
      </c>
      <c r="BU856" s="810">
        <f t="shared" si="734"/>
        <v>122.85286075221467</v>
      </c>
      <c r="BV856" s="810">
        <f t="shared" si="735"/>
        <v>105.01265639114769</v>
      </c>
      <c r="BW856" s="830">
        <f t="shared" si="736"/>
        <v>8.681175994223544</v>
      </c>
      <c r="BX856" s="816">
        <f t="shared" si="712"/>
        <v>1412.1910443437057</v>
      </c>
      <c r="BY856" s="755">
        <f t="shared" si="763"/>
        <v>0.26263549271781766</v>
      </c>
      <c r="BZ856" s="805">
        <f t="shared" ca="1" si="760"/>
        <v>100.6819782441422</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0</v>
      </c>
      <c r="BE857" s="808">
        <f t="shared" si="718"/>
        <v>10.498293368017109</v>
      </c>
      <c r="BF857" s="808">
        <f t="shared" si="719"/>
        <v>0</v>
      </c>
      <c r="BG857" s="829">
        <f t="shared" si="720"/>
        <v>44.704732262930264</v>
      </c>
      <c r="BH857" s="829">
        <f t="shared" si="721"/>
        <v>44.863526070576206</v>
      </c>
      <c r="BI857" s="829">
        <f t="shared" si="722"/>
        <v>0</v>
      </c>
      <c r="BJ857" s="829">
        <f t="shared" si="723"/>
        <v>0</v>
      </c>
      <c r="BK857" s="829">
        <f t="shared" si="724"/>
        <v>0</v>
      </c>
      <c r="BL857" s="810">
        <f t="shared" si="725"/>
        <v>77.822909404785506</v>
      </c>
      <c r="BM857" s="810">
        <f t="shared" si="726"/>
        <v>82.989815865725774</v>
      </c>
      <c r="BN857" s="810">
        <f t="shared" si="727"/>
        <v>7.6849282081460304</v>
      </c>
      <c r="BO857" s="810">
        <f t="shared" si="728"/>
        <v>0</v>
      </c>
      <c r="BP857" s="810">
        <f t="shared" si="729"/>
        <v>54.68121994257752</v>
      </c>
      <c r="BQ857" s="830">
        <f t="shared" si="730"/>
        <v>28.211275357475547</v>
      </c>
      <c r="BR857" s="830">
        <f t="shared" si="731"/>
        <v>43.761348002963679</v>
      </c>
      <c r="BS857" s="830">
        <f t="shared" si="732"/>
        <v>40.848763611763339</v>
      </c>
      <c r="BT857" s="810">
        <f t="shared" si="733"/>
        <v>6.8602879788551014</v>
      </c>
      <c r="BU857" s="810">
        <f t="shared" si="734"/>
        <v>39.296654529553116</v>
      </c>
      <c r="BV857" s="810">
        <f t="shared" si="735"/>
        <v>37.241563313784837</v>
      </c>
      <c r="BW857" s="830">
        <f t="shared" si="736"/>
        <v>3.5781902742172078</v>
      </c>
      <c r="BX857" s="816">
        <f t="shared" si="712"/>
        <v>523.0435081913713</v>
      </c>
      <c r="BY857" s="755">
        <f t="shared" si="763"/>
        <v>9.7274225068136752E-2</v>
      </c>
      <c r="BZ857" s="805">
        <f t="shared" ca="1" si="760"/>
        <v>92.412850569233967</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0</v>
      </c>
      <c r="BE858" s="808">
        <f t="shared" si="718"/>
        <v>6.5175325979808081</v>
      </c>
      <c r="BF858" s="808">
        <f t="shared" si="719"/>
        <v>0</v>
      </c>
      <c r="BG858" s="829">
        <f t="shared" si="720"/>
        <v>23.542275151351184</v>
      </c>
      <c r="BH858" s="829">
        <f t="shared" si="721"/>
        <v>29.104941968012497</v>
      </c>
      <c r="BI858" s="829">
        <f t="shared" si="722"/>
        <v>0</v>
      </c>
      <c r="BJ858" s="829">
        <f t="shared" si="723"/>
        <v>0</v>
      </c>
      <c r="BK858" s="829">
        <f t="shared" si="724"/>
        <v>0</v>
      </c>
      <c r="BL858" s="810">
        <f t="shared" si="725"/>
        <v>42.506479023509321</v>
      </c>
      <c r="BM858" s="810">
        <f t="shared" si="726"/>
        <v>43.019412286267709</v>
      </c>
      <c r="BN858" s="810">
        <f t="shared" si="727"/>
        <v>4.2452053314132234</v>
      </c>
      <c r="BO858" s="810">
        <f t="shared" si="728"/>
        <v>0</v>
      </c>
      <c r="BP858" s="810">
        <f t="shared" si="729"/>
        <v>24.982429262379032</v>
      </c>
      <c r="BQ858" s="830">
        <f t="shared" si="730"/>
        <v>16.220373000913241</v>
      </c>
      <c r="BR858" s="830">
        <f t="shared" si="731"/>
        <v>22.292081551549526</v>
      </c>
      <c r="BS858" s="830">
        <f t="shared" si="732"/>
        <v>22.506436910739502</v>
      </c>
      <c r="BT858" s="810">
        <f t="shared" si="733"/>
        <v>3.6759308258344454</v>
      </c>
      <c r="BU858" s="810">
        <f t="shared" si="734"/>
        <v>24.542519484418388</v>
      </c>
      <c r="BV858" s="810">
        <f t="shared" si="735"/>
        <v>19.955053054529845</v>
      </c>
      <c r="BW858" s="830">
        <f t="shared" si="736"/>
        <v>3.7418218524423121</v>
      </c>
      <c r="BX858" s="816">
        <f t="shared" si="712"/>
        <v>286.85249230134104</v>
      </c>
      <c r="BY858" s="755">
        <f t="shared" si="763"/>
        <v>5.3348055105326586E-2</v>
      </c>
      <c r="BZ858" s="805">
        <f t="shared" ca="1" si="760"/>
        <v>88.315307440801789</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0</v>
      </c>
      <c r="BE859" s="808">
        <f t="shared" si="718"/>
        <v>10.897274216072475</v>
      </c>
      <c r="BF859" s="808">
        <f t="shared" si="719"/>
        <v>0</v>
      </c>
      <c r="BG859" s="829">
        <f t="shared" si="720"/>
        <v>40.321476339279975</v>
      </c>
      <c r="BH859" s="829">
        <f t="shared" si="721"/>
        <v>47.105313824594944</v>
      </c>
      <c r="BI859" s="829">
        <f t="shared" si="722"/>
        <v>0</v>
      </c>
      <c r="BJ859" s="829">
        <f t="shared" si="723"/>
        <v>0</v>
      </c>
      <c r="BK859" s="829">
        <f t="shared" si="724"/>
        <v>0</v>
      </c>
      <c r="BL859" s="810">
        <f t="shared" si="725"/>
        <v>81.682602503331609</v>
      </c>
      <c r="BM859" s="810">
        <f t="shared" si="726"/>
        <v>93.187134769372875</v>
      </c>
      <c r="BN859" s="810">
        <f t="shared" si="727"/>
        <v>8.157801530422363</v>
      </c>
      <c r="BO859" s="810">
        <f t="shared" si="728"/>
        <v>0</v>
      </c>
      <c r="BP859" s="810">
        <f t="shared" si="729"/>
        <v>54.003269814726522</v>
      </c>
      <c r="BQ859" s="830">
        <f t="shared" si="730"/>
        <v>21.006902216488594</v>
      </c>
      <c r="BR859" s="830">
        <f t="shared" si="731"/>
        <v>44.11452596671883</v>
      </c>
      <c r="BS859" s="830">
        <f t="shared" si="732"/>
        <v>38.400896778481759</v>
      </c>
      <c r="BT859" s="810">
        <f t="shared" si="733"/>
        <v>6.756478795350648</v>
      </c>
      <c r="BU859" s="810">
        <f t="shared" si="734"/>
        <v>48.04607143360461</v>
      </c>
      <c r="BV859" s="810">
        <f t="shared" si="735"/>
        <v>36.28951586944774</v>
      </c>
      <c r="BW859" s="830">
        <f t="shared" si="736"/>
        <v>4.2481561115026558</v>
      </c>
      <c r="BX859" s="816">
        <f t="shared" si="712"/>
        <v>534.21742016939561</v>
      </c>
      <c r="BY859" s="755">
        <f t="shared" si="763"/>
        <v>9.9352319168569014E-2</v>
      </c>
      <c r="BZ859" s="805">
        <f t="shared" ca="1" si="760"/>
        <v>94.545816003919526</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0</v>
      </c>
      <c r="BE860" s="808">
        <f t="shared" si="718"/>
        <v>2.9028534238592427</v>
      </c>
      <c r="BF860" s="808">
        <f t="shared" si="719"/>
        <v>0</v>
      </c>
      <c r="BG860" s="829">
        <f t="shared" si="720"/>
        <v>7.174918874527271</v>
      </c>
      <c r="BH860" s="829">
        <f t="shared" si="721"/>
        <v>16.836322464924123</v>
      </c>
      <c r="BI860" s="829">
        <f t="shared" si="722"/>
        <v>0</v>
      </c>
      <c r="BJ860" s="829">
        <f t="shared" si="723"/>
        <v>0</v>
      </c>
      <c r="BK860" s="829">
        <f t="shared" si="724"/>
        <v>0</v>
      </c>
      <c r="BL860" s="810">
        <f t="shared" si="725"/>
        <v>21.766895934137679</v>
      </c>
      <c r="BM860" s="810">
        <f t="shared" si="726"/>
        <v>31.444749129345929</v>
      </c>
      <c r="BN860" s="810">
        <f t="shared" si="727"/>
        <v>2.9330911916159881</v>
      </c>
      <c r="BO860" s="810">
        <f t="shared" si="728"/>
        <v>0</v>
      </c>
      <c r="BP860" s="810">
        <f t="shared" si="729"/>
        <v>18.001054546525133</v>
      </c>
      <c r="BQ860" s="830">
        <f t="shared" si="730"/>
        <v>7.6808727560030512</v>
      </c>
      <c r="BR860" s="830">
        <f t="shared" si="731"/>
        <v>20.885639986739015</v>
      </c>
      <c r="BS860" s="830">
        <f t="shared" si="732"/>
        <v>17.894799293241149</v>
      </c>
      <c r="BT860" s="810">
        <f t="shared" si="733"/>
        <v>3.7933508350983671</v>
      </c>
      <c r="BU860" s="810">
        <f t="shared" si="734"/>
        <v>19.46429617937553</v>
      </c>
      <c r="BV860" s="810">
        <f t="shared" si="735"/>
        <v>17.681701549608444</v>
      </c>
      <c r="BW860" s="830">
        <f t="shared" si="736"/>
        <v>2.4578051750471759</v>
      </c>
      <c r="BX860" s="816">
        <f t="shared" si="712"/>
        <v>190.91835134004813</v>
      </c>
      <c r="BY860" s="755">
        <f t="shared" si="763"/>
        <v>3.5506481558498816E-2</v>
      </c>
      <c r="BZ860" s="805">
        <f t="shared" ca="1" si="760"/>
        <v>98.836258069251329</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0</v>
      </c>
      <c r="BE861" s="808">
        <f t="shared" si="718"/>
        <v>21.528652627235168</v>
      </c>
      <c r="BF861" s="808">
        <f t="shared" si="719"/>
        <v>0</v>
      </c>
      <c r="BG861" s="829">
        <f t="shared" si="720"/>
        <v>94.786370989864039</v>
      </c>
      <c r="BH861" s="829">
        <f t="shared" si="721"/>
        <v>92.30113813712974</v>
      </c>
      <c r="BI861" s="829">
        <f t="shared" si="722"/>
        <v>0</v>
      </c>
      <c r="BJ861" s="829">
        <f t="shared" si="723"/>
        <v>0</v>
      </c>
      <c r="BK861" s="829">
        <f t="shared" si="724"/>
        <v>0</v>
      </c>
      <c r="BL861" s="810">
        <f t="shared" si="725"/>
        <v>148.03554030835494</v>
      </c>
      <c r="BM861" s="810">
        <f t="shared" si="726"/>
        <v>194.24532131007894</v>
      </c>
      <c r="BN861" s="810">
        <f t="shared" si="727"/>
        <v>10.624308179420675</v>
      </c>
      <c r="BO861" s="810">
        <f t="shared" si="728"/>
        <v>0</v>
      </c>
      <c r="BP861" s="810">
        <f t="shared" si="729"/>
        <v>113.48132053111898</v>
      </c>
      <c r="BQ861" s="830">
        <f t="shared" si="730"/>
        <v>30.119897934133203</v>
      </c>
      <c r="BR861" s="830">
        <f t="shared" si="731"/>
        <v>88.832619376235513</v>
      </c>
      <c r="BS861" s="830">
        <f t="shared" si="732"/>
        <v>92.768552096762306</v>
      </c>
      <c r="BT861" s="810">
        <f t="shared" si="733"/>
        <v>11.663914279986864</v>
      </c>
      <c r="BU861" s="810">
        <f t="shared" si="734"/>
        <v>106.37986644225293</v>
      </c>
      <c r="BV861" s="810">
        <f t="shared" si="735"/>
        <v>69.345812416024629</v>
      </c>
      <c r="BW861" s="830">
        <f t="shared" si="736"/>
        <v>2.881491562318824</v>
      </c>
      <c r="BX861" s="816">
        <f t="shared" si="712"/>
        <v>1076.9948061909167</v>
      </c>
      <c r="BY861" s="755">
        <f t="shared" si="763"/>
        <v>0.20029659776658298</v>
      </c>
      <c r="BZ861" s="805">
        <f t="shared" ca="1" si="760"/>
        <v>97.019562155612363</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0</v>
      </c>
      <c r="BE862" s="808">
        <f t="shared" si="718"/>
        <v>15.199060120242123</v>
      </c>
      <c r="BF862" s="808">
        <f t="shared" si="719"/>
        <v>0</v>
      </c>
      <c r="BG862" s="829">
        <f t="shared" si="720"/>
        <v>59.378305639407387</v>
      </c>
      <c r="BH862" s="829">
        <f t="shared" si="721"/>
        <v>53.797101188692118</v>
      </c>
      <c r="BI862" s="829">
        <f t="shared" si="722"/>
        <v>0</v>
      </c>
      <c r="BJ862" s="829">
        <f t="shared" si="723"/>
        <v>0</v>
      </c>
      <c r="BK862" s="829">
        <f t="shared" si="724"/>
        <v>0</v>
      </c>
      <c r="BL862" s="810">
        <f t="shared" si="725"/>
        <v>132.873048532425</v>
      </c>
      <c r="BM862" s="810">
        <f t="shared" si="726"/>
        <v>154.31246858753534</v>
      </c>
      <c r="BN862" s="810">
        <f t="shared" si="727"/>
        <v>8.914298211783354</v>
      </c>
      <c r="BO862" s="810">
        <f t="shared" si="728"/>
        <v>0</v>
      </c>
      <c r="BP862" s="810">
        <f t="shared" si="729"/>
        <v>87.584108829290656</v>
      </c>
      <c r="BQ862" s="830">
        <f t="shared" si="730"/>
        <v>29.345238506924762</v>
      </c>
      <c r="BR862" s="830">
        <f t="shared" si="731"/>
        <v>73.99685362393727</v>
      </c>
      <c r="BS862" s="830">
        <f t="shared" si="732"/>
        <v>63.707835093052758</v>
      </c>
      <c r="BT862" s="810">
        <f t="shared" si="733"/>
        <v>9.0636830065713951</v>
      </c>
      <c r="BU862" s="810">
        <f t="shared" si="734"/>
        <v>66.521794016035898</v>
      </c>
      <c r="BV862" s="810">
        <f t="shared" si="735"/>
        <v>50.78226239617026</v>
      </c>
      <c r="BW862" s="830">
        <f t="shared" si="736"/>
        <v>3.630197376958896</v>
      </c>
      <c r="BX862" s="816">
        <f t="shared" si="712"/>
        <v>809.1062551290272</v>
      </c>
      <c r="BY862" s="755">
        <f t="shared" si="763"/>
        <v>0.15047540545453361</v>
      </c>
      <c r="BZ862" s="805">
        <f t="shared" ca="1" si="760"/>
        <v>99.932125834829307</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0</v>
      </c>
      <c r="BE865" s="808">
        <f t="shared" si="718"/>
        <v>5.0532531765746693</v>
      </c>
      <c r="BF865" s="808">
        <f t="shared" si="719"/>
        <v>0</v>
      </c>
      <c r="BG865" s="829">
        <f t="shared" si="720"/>
        <v>25.790680229538221</v>
      </c>
      <c r="BH865" s="829">
        <f t="shared" si="721"/>
        <v>31.275280582148884</v>
      </c>
      <c r="BI865" s="829">
        <f t="shared" si="722"/>
        <v>0</v>
      </c>
      <c r="BJ865" s="829">
        <f t="shared" si="723"/>
        <v>0</v>
      </c>
      <c r="BK865" s="829">
        <f t="shared" si="724"/>
        <v>0</v>
      </c>
      <c r="BL865" s="810">
        <f t="shared" si="725"/>
        <v>34.325915911855908</v>
      </c>
      <c r="BM865" s="810">
        <f t="shared" si="726"/>
        <v>73.170873878138153</v>
      </c>
      <c r="BN865" s="810">
        <f t="shared" si="727"/>
        <v>5.1257193081274055</v>
      </c>
      <c r="BO865" s="810">
        <f t="shared" si="728"/>
        <v>0</v>
      </c>
      <c r="BP865" s="810">
        <f t="shared" si="729"/>
        <v>36.471464307829613</v>
      </c>
      <c r="BQ865" s="830">
        <f t="shared" si="730"/>
        <v>11.480188868754082</v>
      </c>
      <c r="BR865" s="830">
        <f t="shared" si="731"/>
        <v>40.088788130482818</v>
      </c>
      <c r="BS865" s="830">
        <f t="shared" si="732"/>
        <v>32.033849990949982</v>
      </c>
      <c r="BT865" s="810">
        <f t="shared" si="733"/>
        <v>9.9194060837413076</v>
      </c>
      <c r="BU865" s="810">
        <f t="shared" si="734"/>
        <v>46.026685353430658</v>
      </c>
      <c r="BV865" s="810">
        <f t="shared" si="735"/>
        <v>46.028618252426682</v>
      </c>
      <c r="BW865" s="830">
        <f t="shared" si="736"/>
        <v>1.7552794515589032</v>
      </c>
      <c r="BX865" s="816">
        <f t="shared" si="712"/>
        <v>398.5460035255573</v>
      </c>
      <c r="BY865" s="755">
        <f t="shared" si="763"/>
        <v>7.4120513953051387E-2</v>
      </c>
      <c r="BZ865" s="805">
        <f t="shared" ca="1" si="760"/>
        <v>104.26234676016728</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0</v>
      </c>
      <c r="BE866" s="808">
        <f t="shared" si="718"/>
        <v>2.7744168774708395</v>
      </c>
      <c r="BF866" s="808">
        <f t="shared" si="719"/>
        <v>0</v>
      </c>
      <c r="BG866" s="829">
        <f t="shared" si="720"/>
        <v>6.6409182454394937</v>
      </c>
      <c r="BH866" s="829">
        <f t="shared" si="721"/>
        <v>13.160776233014374</v>
      </c>
      <c r="BI866" s="829">
        <f t="shared" si="722"/>
        <v>0</v>
      </c>
      <c r="BJ866" s="829">
        <f t="shared" si="723"/>
        <v>0</v>
      </c>
      <c r="BK866" s="829">
        <f t="shared" si="724"/>
        <v>0</v>
      </c>
      <c r="BL866" s="810">
        <f t="shared" si="725"/>
        <v>27.249616782725877</v>
      </c>
      <c r="BM866" s="810">
        <f t="shared" si="726"/>
        <v>52.192669451871843</v>
      </c>
      <c r="BN866" s="810">
        <f t="shared" si="727"/>
        <v>4.4937214424196661</v>
      </c>
      <c r="BO866" s="810">
        <f t="shared" si="728"/>
        <v>0</v>
      </c>
      <c r="BP866" s="810">
        <f t="shared" si="729"/>
        <v>20.051447114629017</v>
      </c>
      <c r="BQ866" s="830">
        <f t="shared" si="730"/>
        <v>10.504226603028613</v>
      </c>
      <c r="BR866" s="830">
        <f t="shared" si="731"/>
        <v>24.037659495330118</v>
      </c>
      <c r="BS866" s="830">
        <f t="shared" si="732"/>
        <v>22.838383641983928</v>
      </c>
      <c r="BT866" s="810">
        <f t="shared" si="733"/>
        <v>4.1468457328104993</v>
      </c>
      <c r="BU866" s="810">
        <f t="shared" si="734"/>
        <v>29.48868076665244</v>
      </c>
      <c r="BV866" s="810">
        <f t="shared" si="735"/>
        <v>23.721171936853349</v>
      </c>
      <c r="BW866" s="830">
        <f t="shared" si="736"/>
        <v>0.90596840437318327</v>
      </c>
      <c r="BX866" s="816">
        <f t="shared" si="712"/>
        <v>242.20650272860323</v>
      </c>
      <c r="BY866" s="755">
        <f t="shared" si="763"/>
        <v>4.5044914028008781E-2</v>
      </c>
      <c r="BZ866" s="805">
        <f t="shared" ca="1" si="760"/>
        <v>113.74130906811237</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0</v>
      </c>
      <c r="BE867" s="808">
        <f t="shared" si="718"/>
        <v>3.9867437645838097</v>
      </c>
      <c r="BF867" s="808">
        <f t="shared" si="719"/>
        <v>0</v>
      </c>
      <c r="BG867" s="829">
        <f t="shared" si="720"/>
        <v>15.980711997008896</v>
      </c>
      <c r="BH867" s="829">
        <f t="shared" si="721"/>
        <v>22.156182464637439</v>
      </c>
      <c r="BI867" s="829">
        <f t="shared" si="722"/>
        <v>0</v>
      </c>
      <c r="BJ867" s="829">
        <f t="shared" si="723"/>
        <v>0</v>
      </c>
      <c r="BK867" s="829">
        <f t="shared" si="724"/>
        <v>0</v>
      </c>
      <c r="BL867" s="810">
        <f t="shared" si="725"/>
        <v>37.424298900306823</v>
      </c>
      <c r="BM867" s="810">
        <f t="shared" si="726"/>
        <v>64.175973742094683</v>
      </c>
      <c r="BN867" s="810">
        <f t="shared" si="727"/>
        <v>4.0942944567581945</v>
      </c>
      <c r="BO867" s="810">
        <f t="shared" si="728"/>
        <v>0</v>
      </c>
      <c r="BP867" s="810">
        <f t="shared" si="729"/>
        <v>35.512421423160447</v>
      </c>
      <c r="BQ867" s="830">
        <f t="shared" si="730"/>
        <v>14.294647493479427</v>
      </c>
      <c r="BR867" s="830">
        <f t="shared" si="731"/>
        <v>41.413122755926977</v>
      </c>
      <c r="BS867" s="830">
        <f t="shared" si="732"/>
        <v>33.303487245446753</v>
      </c>
      <c r="BT867" s="810">
        <f t="shared" si="733"/>
        <v>7.1565904565164793</v>
      </c>
      <c r="BU867" s="810">
        <f t="shared" si="734"/>
        <v>50.891309913006076</v>
      </c>
      <c r="BV867" s="810">
        <f t="shared" si="735"/>
        <v>38.850062478232317</v>
      </c>
      <c r="BW867" s="830">
        <f t="shared" si="736"/>
        <v>0.8059324184300185</v>
      </c>
      <c r="BX867" s="816">
        <f t="shared" si="712"/>
        <v>370.04577950958839</v>
      </c>
      <c r="BY867" s="755">
        <f t="shared" si="763"/>
        <v>6.8820118934273464E-2</v>
      </c>
      <c r="BZ867" s="805">
        <f t="shared" ca="1" si="760"/>
        <v>111.56706919631212</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0</v>
      </c>
      <c r="BE868" s="808">
        <f t="shared" si="718"/>
        <v>3.2422176652728214</v>
      </c>
      <c r="BF868" s="808">
        <f t="shared" si="719"/>
        <v>0</v>
      </c>
      <c r="BG868" s="829">
        <f t="shared" si="720"/>
        <v>10.400060761545776</v>
      </c>
      <c r="BH868" s="829">
        <f t="shared" si="721"/>
        <v>25.621170956520565</v>
      </c>
      <c r="BI868" s="829">
        <f t="shared" si="722"/>
        <v>0</v>
      </c>
      <c r="BJ868" s="829">
        <f t="shared" si="723"/>
        <v>0</v>
      </c>
      <c r="BK868" s="829">
        <f t="shared" si="724"/>
        <v>0</v>
      </c>
      <c r="BL868" s="810">
        <f t="shared" si="725"/>
        <v>19.164937915234596</v>
      </c>
      <c r="BM868" s="810">
        <f t="shared" si="726"/>
        <v>50.414738119545298</v>
      </c>
      <c r="BN868" s="810">
        <f t="shared" si="727"/>
        <v>3.814112098277918</v>
      </c>
      <c r="BO868" s="810">
        <f t="shared" si="728"/>
        <v>0</v>
      </c>
      <c r="BP868" s="810">
        <f t="shared" si="729"/>
        <v>23.982647221518327</v>
      </c>
      <c r="BQ868" s="830">
        <f t="shared" si="730"/>
        <v>13.576985023993345</v>
      </c>
      <c r="BR868" s="830">
        <f t="shared" si="731"/>
        <v>27.67100568004167</v>
      </c>
      <c r="BS868" s="830">
        <f t="shared" si="732"/>
        <v>26.290456589714211</v>
      </c>
      <c r="BT868" s="810">
        <f t="shared" si="733"/>
        <v>5.8891689686447668</v>
      </c>
      <c r="BU868" s="810">
        <f t="shared" si="734"/>
        <v>41.878534888140564</v>
      </c>
      <c r="BV868" s="810">
        <f t="shared" si="735"/>
        <v>32.16891416295352</v>
      </c>
      <c r="BW868" s="830">
        <f t="shared" si="736"/>
        <v>1.2185869719181295</v>
      </c>
      <c r="BX868" s="816">
        <f t="shared" si="712"/>
        <v>285.33353702332147</v>
      </c>
      <c r="BY868" s="755">
        <f t="shared" si="763"/>
        <v>5.3065563887543514E-2</v>
      </c>
      <c r="BZ868" s="805">
        <f t="shared" ca="1" si="760"/>
        <v>108.2742634364084</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0</v>
      </c>
      <c r="BE869" s="808">
        <f t="shared" si="718"/>
        <v>2.7861331296691603</v>
      </c>
      <c r="BF869" s="808">
        <f t="shared" si="719"/>
        <v>0</v>
      </c>
      <c r="BG869" s="829">
        <f t="shared" si="720"/>
        <v>8.1525268808263291</v>
      </c>
      <c r="BH869" s="829">
        <f t="shared" si="721"/>
        <v>16.070894168058743</v>
      </c>
      <c r="BI869" s="829">
        <f t="shared" si="722"/>
        <v>0</v>
      </c>
      <c r="BJ869" s="829">
        <f t="shared" si="723"/>
        <v>0</v>
      </c>
      <c r="BK869" s="829">
        <f t="shared" si="724"/>
        <v>0</v>
      </c>
      <c r="BL869" s="810">
        <f t="shared" si="725"/>
        <v>32.093080967870733</v>
      </c>
      <c r="BM869" s="810">
        <f t="shared" si="726"/>
        <v>61.263538978829011</v>
      </c>
      <c r="BN869" s="810">
        <f t="shared" si="727"/>
        <v>5.4500904844340834</v>
      </c>
      <c r="BO869" s="810">
        <f t="shared" si="728"/>
        <v>0</v>
      </c>
      <c r="BP869" s="810">
        <f t="shared" si="729"/>
        <v>20.608196604643041</v>
      </c>
      <c r="BQ869" s="830">
        <f t="shared" si="730"/>
        <v>10.078546862946366</v>
      </c>
      <c r="BR869" s="830">
        <f t="shared" si="731"/>
        <v>31.106396116068584</v>
      </c>
      <c r="BS869" s="830">
        <f t="shared" si="732"/>
        <v>23.480869818992065</v>
      </c>
      <c r="BT869" s="810">
        <f t="shared" si="733"/>
        <v>4.724163394120712</v>
      </c>
      <c r="BU869" s="810">
        <f t="shared" si="734"/>
        <v>24.492734239076409</v>
      </c>
      <c r="BV869" s="810">
        <f t="shared" si="735"/>
        <v>25.27030077768654</v>
      </c>
      <c r="BW869" s="830">
        <f t="shared" si="736"/>
        <v>0.93825948499233358</v>
      </c>
      <c r="BX869" s="816">
        <f t="shared" si="712"/>
        <v>266.51573190821409</v>
      </c>
      <c r="BY869" s="755">
        <f t="shared" si="763"/>
        <v>4.9565879097677908E-2</v>
      </c>
      <c r="BZ869" s="805">
        <f t="shared" ca="1" si="760"/>
        <v>111.7005784607247</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0</v>
      </c>
      <c r="BE870" s="808">
        <f t="shared" si="718"/>
        <v>3.3986649658250054</v>
      </c>
      <c r="BF870" s="808">
        <f t="shared" si="719"/>
        <v>0</v>
      </c>
      <c r="BG870" s="829">
        <f t="shared" si="720"/>
        <v>11.443325817546476</v>
      </c>
      <c r="BH870" s="829">
        <f t="shared" si="721"/>
        <v>17.10259862171446</v>
      </c>
      <c r="BI870" s="829">
        <f t="shared" si="722"/>
        <v>0</v>
      </c>
      <c r="BJ870" s="829">
        <f t="shared" si="723"/>
        <v>0</v>
      </c>
      <c r="BK870" s="829">
        <f t="shared" si="724"/>
        <v>0</v>
      </c>
      <c r="BL870" s="810">
        <f t="shared" si="725"/>
        <v>35.063027038760254</v>
      </c>
      <c r="BM870" s="810">
        <f t="shared" si="726"/>
        <v>52.991076412704501</v>
      </c>
      <c r="BN870" s="810">
        <f t="shared" si="727"/>
        <v>5.6832996206533561</v>
      </c>
      <c r="BO870" s="810">
        <f t="shared" si="728"/>
        <v>0</v>
      </c>
      <c r="BP870" s="810">
        <f t="shared" si="729"/>
        <v>15.761959588761524</v>
      </c>
      <c r="BQ870" s="830">
        <f t="shared" si="730"/>
        <v>9.8934574741480237</v>
      </c>
      <c r="BR870" s="830">
        <f t="shared" si="731"/>
        <v>26.263618586303238</v>
      </c>
      <c r="BS870" s="830">
        <f t="shared" si="732"/>
        <v>20.819907697535086</v>
      </c>
      <c r="BT870" s="810">
        <f t="shared" si="733"/>
        <v>3.4974945061848102</v>
      </c>
      <c r="BU870" s="810">
        <f t="shared" si="734"/>
        <v>24.87107204398087</v>
      </c>
      <c r="BV870" s="810">
        <f t="shared" si="735"/>
        <v>25.463270930936581</v>
      </c>
      <c r="BW870" s="830">
        <f t="shared" si="736"/>
        <v>0.61887528064409048</v>
      </c>
      <c r="BX870" s="816">
        <f t="shared" si="712"/>
        <v>252.87164858569824</v>
      </c>
      <c r="BY870" s="755">
        <f t="shared" si="763"/>
        <v>4.7028389173460708E-2</v>
      </c>
      <c r="BZ870" s="805">
        <f t="shared" ca="1" si="760"/>
        <v>108.93755073190572</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0</v>
      </c>
      <c r="BE871" s="808">
        <f t="shared" si="718"/>
        <v>1.3079883559625551</v>
      </c>
      <c r="BF871" s="808">
        <f t="shared" si="719"/>
        <v>0</v>
      </c>
      <c r="BG871" s="829">
        <f t="shared" si="720"/>
        <v>4.2139243555726971</v>
      </c>
      <c r="BH871" s="829">
        <f t="shared" si="721"/>
        <v>10.139621076941213</v>
      </c>
      <c r="BI871" s="829">
        <f t="shared" si="722"/>
        <v>0</v>
      </c>
      <c r="BJ871" s="829">
        <f t="shared" si="723"/>
        <v>0</v>
      </c>
      <c r="BK871" s="829">
        <f t="shared" si="724"/>
        <v>0</v>
      </c>
      <c r="BL871" s="810">
        <f t="shared" si="725"/>
        <v>14.489277951048589</v>
      </c>
      <c r="BM871" s="810">
        <f t="shared" si="726"/>
        <v>49.242198938411889</v>
      </c>
      <c r="BN871" s="810">
        <f t="shared" si="727"/>
        <v>3.0500622517134901</v>
      </c>
      <c r="BO871" s="810">
        <f t="shared" si="728"/>
        <v>0</v>
      </c>
      <c r="BP871" s="810">
        <f t="shared" si="729"/>
        <v>7.1910398832304265</v>
      </c>
      <c r="BQ871" s="830">
        <f t="shared" si="730"/>
        <v>6.5640435962428594</v>
      </c>
      <c r="BR871" s="830">
        <f t="shared" si="731"/>
        <v>16.095872860999776</v>
      </c>
      <c r="BS871" s="830">
        <f t="shared" si="732"/>
        <v>16.38917536646769</v>
      </c>
      <c r="BT871" s="810">
        <f t="shared" si="733"/>
        <v>2.3711050605584854</v>
      </c>
      <c r="BU871" s="810">
        <f t="shared" si="734"/>
        <v>9.0079582581399045</v>
      </c>
      <c r="BV871" s="810">
        <f t="shared" si="735"/>
        <v>15.133781435136278</v>
      </c>
      <c r="BW871" s="830">
        <f t="shared" si="736"/>
        <v>0.5446971003048624</v>
      </c>
      <c r="BX871" s="816">
        <f t="shared" si="712"/>
        <v>155.74074649073069</v>
      </c>
      <c r="BY871" s="755">
        <f t="shared" si="763"/>
        <v>2.8964245209360365E-2</v>
      </c>
      <c r="BZ871" s="805">
        <f t="shared" ca="1" si="760"/>
        <v>114.34561346571527</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0</v>
      </c>
      <c r="BE873" s="808">
        <f t="shared" si="718"/>
        <v>44.343057218320901</v>
      </c>
      <c r="BF873" s="808">
        <f t="shared" si="719"/>
        <v>0</v>
      </c>
      <c r="BG873" s="829">
        <f t="shared" si="720"/>
        <v>191.91182677627734</v>
      </c>
      <c r="BH873" s="829">
        <f t="shared" si="721"/>
        <v>242.19177883575526</v>
      </c>
      <c r="BI873" s="829">
        <f t="shared" si="722"/>
        <v>0</v>
      </c>
      <c r="BJ873" s="829">
        <f t="shared" si="723"/>
        <v>0</v>
      </c>
      <c r="BK873" s="829">
        <f t="shared" si="724"/>
        <v>0</v>
      </c>
      <c r="BL873" s="810">
        <f t="shared" si="725"/>
        <v>369.40834254862091</v>
      </c>
      <c r="BM873" s="810">
        <f t="shared" si="726"/>
        <v>512.36273153360469</v>
      </c>
      <c r="BN873" s="810">
        <f t="shared" si="727"/>
        <v>38.762650882270769</v>
      </c>
      <c r="BO873" s="810">
        <f t="shared" si="728"/>
        <v>0</v>
      </c>
      <c r="BP873" s="810">
        <f t="shared" si="729"/>
        <v>265.34411171929537</v>
      </c>
      <c r="BQ873" s="830">
        <f t="shared" si="730"/>
        <v>107.96004389842184</v>
      </c>
      <c r="BR873" s="830">
        <f t="shared" si="731"/>
        <v>226.68075037673586</v>
      </c>
      <c r="BS873" s="830">
        <f t="shared" si="732"/>
        <v>217.14755104682894</v>
      </c>
      <c r="BT873" s="810">
        <f t="shared" si="733"/>
        <v>31.863109182098043</v>
      </c>
      <c r="BU873" s="810">
        <f t="shared" si="734"/>
        <v>221.18876577281077</v>
      </c>
      <c r="BV873" s="810">
        <f t="shared" si="735"/>
        <v>176.81541421757393</v>
      </c>
      <c r="BW873" s="830">
        <f t="shared" si="736"/>
        <v>12.27159948751541</v>
      </c>
      <c r="BX873" s="816">
        <f t="shared" si="712"/>
        <v>2658.2517334961299</v>
      </c>
      <c r="BY873" s="755">
        <f t="shared" si="763"/>
        <v>0.49437450874021382</v>
      </c>
      <c r="BZ873" s="805">
        <f t="shared" ca="1" si="760"/>
        <v>100.33503340651151</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0</v>
      </c>
      <c r="BE874" s="808">
        <f t="shared" si="718"/>
        <v>76.55363268909737</v>
      </c>
      <c r="BF874" s="808">
        <f t="shared" si="719"/>
        <v>0</v>
      </c>
      <c r="BG874" s="829">
        <f t="shared" si="720"/>
        <v>332.07927444355573</v>
      </c>
      <c r="BH874" s="829">
        <f t="shared" si="721"/>
        <v>386.46812024380296</v>
      </c>
      <c r="BI874" s="829">
        <f t="shared" si="722"/>
        <v>0</v>
      </c>
      <c r="BJ874" s="829">
        <f t="shared" si="723"/>
        <v>0</v>
      </c>
      <c r="BK874" s="829">
        <f t="shared" si="724"/>
        <v>0</v>
      </c>
      <c r="BL874" s="810">
        <f t="shared" si="725"/>
        <v>630.19935889604915</v>
      </c>
      <c r="BM874" s="810">
        <f t="shared" si="726"/>
        <v>832.04290646562879</v>
      </c>
      <c r="BN874" s="810">
        <f t="shared" si="727"/>
        <v>62.181394496796514</v>
      </c>
      <c r="BO874" s="810">
        <f t="shared" si="728"/>
        <v>0</v>
      </c>
      <c r="BP874" s="810">
        <f t="shared" si="729"/>
        <v>442.44453776566746</v>
      </c>
      <c r="BQ874" s="830">
        <f t="shared" si="730"/>
        <v>146.34198277045701</v>
      </c>
      <c r="BR874" s="830">
        <f t="shared" si="731"/>
        <v>363.6841277133887</v>
      </c>
      <c r="BS874" s="830">
        <f t="shared" si="732"/>
        <v>331.31977803126949</v>
      </c>
      <c r="BT874" s="810">
        <f t="shared" si="733"/>
        <v>47.010849745217399</v>
      </c>
      <c r="BU874" s="810">
        <f t="shared" si="734"/>
        <v>338.30179009555849</v>
      </c>
      <c r="BV874" s="810">
        <f t="shared" si="735"/>
        <v>256.6400888874029</v>
      </c>
      <c r="BW874" s="830">
        <f t="shared" si="736"/>
        <v>19.017467176863722</v>
      </c>
      <c r="BX874" s="816">
        <f t="shared" si="712"/>
        <v>4264.2853094207558</v>
      </c>
      <c r="BY874" s="755">
        <f t="shared" si="763"/>
        <v>0.79306031419392886</v>
      </c>
      <c r="BZ874" s="805">
        <f t="shared" ca="1" si="760"/>
        <v>99.391801785392488</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0</v>
      </c>
      <c r="BE875" s="808">
        <f t="shared" si="718"/>
        <v>55.076251783977838</v>
      </c>
      <c r="BF875" s="808">
        <f t="shared" si="719"/>
        <v>0</v>
      </c>
      <c r="BG875" s="829">
        <f t="shared" si="720"/>
        <v>229.11283576369851</v>
      </c>
      <c r="BH875" s="829">
        <f t="shared" si="721"/>
        <v>288.30755121794192</v>
      </c>
      <c r="BI875" s="829">
        <f t="shared" si="722"/>
        <v>0</v>
      </c>
      <c r="BJ875" s="829">
        <f t="shared" si="723"/>
        <v>0</v>
      </c>
      <c r="BK875" s="829">
        <f t="shared" si="724"/>
        <v>0</v>
      </c>
      <c r="BL875" s="810">
        <f t="shared" si="725"/>
        <v>456.83751138731424</v>
      </c>
      <c r="BM875" s="810">
        <f t="shared" si="726"/>
        <v>605.72475555739913</v>
      </c>
      <c r="BN875" s="810">
        <f t="shared" si="727"/>
        <v>46.024078015384404</v>
      </c>
      <c r="BO875" s="810">
        <f t="shared" si="728"/>
        <v>0</v>
      </c>
      <c r="BP875" s="810">
        <f t="shared" si="729"/>
        <v>333.85424818882456</v>
      </c>
      <c r="BQ875" s="830">
        <f t="shared" si="730"/>
        <v>110.08261245203882</v>
      </c>
      <c r="BR875" s="830">
        <f t="shared" si="731"/>
        <v>265.75885079918902</v>
      </c>
      <c r="BS875" s="830">
        <f t="shared" si="732"/>
        <v>246.08874150927335</v>
      </c>
      <c r="BT875" s="810">
        <f t="shared" si="733"/>
        <v>33.559763162319321</v>
      </c>
      <c r="BU875" s="810">
        <f t="shared" si="734"/>
        <v>252.02533628331361</v>
      </c>
      <c r="BV875" s="810">
        <f t="shared" si="735"/>
        <v>191.84104485223125</v>
      </c>
      <c r="BW875" s="830">
        <f t="shared" si="736"/>
        <v>13.835601776964289</v>
      </c>
      <c r="BX875" s="816">
        <f t="shared" si="712"/>
        <v>3128.1291827498708</v>
      </c>
      <c r="BY875" s="755">
        <f t="shared" si="763"/>
        <v>0.58176105314299253</v>
      </c>
      <c r="BZ875" s="805">
        <f t="shared" ca="1" si="760"/>
        <v>100.65050632750922</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0</v>
      </c>
      <c r="BE876" s="808">
        <f t="shared" si="718"/>
        <v>54.539618980494012</v>
      </c>
      <c r="BF876" s="808">
        <f t="shared" si="719"/>
        <v>0</v>
      </c>
      <c r="BG876" s="829">
        <f t="shared" si="720"/>
        <v>235.35461645139219</v>
      </c>
      <c r="BH876" s="829">
        <f t="shared" si="721"/>
        <v>281.20023567613327</v>
      </c>
      <c r="BI876" s="829">
        <f t="shared" si="722"/>
        <v>0</v>
      </c>
      <c r="BJ876" s="829">
        <f t="shared" si="723"/>
        <v>0</v>
      </c>
      <c r="BK876" s="829">
        <f t="shared" si="724"/>
        <v>0</v>
      </c>
      <c r="BL876" s="810">
        <f t="shared" si="725"/>
        <v>443.65719355160496</v>
      </c>
      <c r="BM876" s="810">
        <f t="shared" si="726"/>
        <v>585.45853937555046</v>
      </c>
      <c r="BN876" s="810">
        <f t="shared" si="727"/>
        <v>43.017399864990018</v>
      </c>
      <c r="BO876" s="810">
        <f t="shared" si="728"/>
        <v>0</v>
      </c>
      <c r="BP876" s="810">
        <f t="shared" si="729"/>
        <v>319.88733847368366</v>
      </c>
      <c r="BQ876" s="830">
        <f t="shared" si="730"/>
        <v>108.47643070111187</v>
      </c>
      <c r="BR876" s="830">
        <f t="shared" si="731"/>
        <v>259.89153649522052</v>
      </c>
      <c r="BS876" s="830">
        <f t="shared" si="732"/>
        <v>235.48061659633493</v>
      </c>
      <c r="BT876" s="810">
        <f t="shared" si="733"/>
        <v>34.321422378666028</v>
      </c>
      <c r="BU876" s="810">
        <f t="shared" si="734"/>
        <v>249.39561670010715</v>
      </c>
      <c r="BV876" s="810">
        <f t="shared" si="735"/>
        <v>195.37267720364372</v>
      </c>
      <c r="BW876" s="830">
        <f t="shared" si="736"/>
        <v>13.62137891852052</v>
      </c>
      <c r="BX876" s="816">
        <f>IF(SUM(BB876:BW876)=0,"",SUM(BB876:BW876))</f>
        <v>3059.6746213674528</v>
      </c>
      <c r="BY876" s="755">
        <f t="shared" si="763"/>
        <v>0.56903005790728156</v>
      </c>
      <c r="BZ876" s="805">
        <f t="shared" ca="1" si="760"/>
        <v>99.753689717082366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0</v>
      </c>
      <c r="BE877" s="808">
        <f t="shared" si="718"/>
        <v>40.285558565043232</v>
      </c>
      <c r="BF877" s="808">
        <f t="shared" si="719"/>
        <v>0</v>
      </c>
      <c r="BG877" s="829">
        <f t="shared" si="720"/>
        <v>175.35861820777777</v>
      </c>
      <c r="BH877" s="829">
        <f t="shared" si="721"/>
        <v>221.28787323110873</v>
      </c>
      <c r="BI877" s="829">
        <f t="shared" si="722"/>
        <v>0</v>
      </c>
      <c r="BJ877" s="829">
        <f t="shared" si="723"/>
        <v>0</v>
      </c>
      <c r="BK877" s="829">
        <f t="shared" si="724"/>
        <v>0</v>
      </c>
      <c r="BL877" s="810">
        <f t="shared" si="725"/>
        <v>351.72418298675262</v>
      </c>
      <c r="BM877" s="810">
        <f t="shared" si="726"/>
        <v>464.86585622089348</v>
      </c>
      <c r="BN877" s="810">
        <f t="shared" si="727"/>
        <v>34.679986823363237</v>
      </c>
      <c r="BO877" s="810">
        <f t="shared" si="728"/>
        <v>0</v>
      </c>
      <c r="BP877" s="810">
        <f t="shared" si="729"/>
        <v>249.94484194321092</v>
      </c>
      <c r="BQ877" s="830">
        <f t="shared" si="730"/>
        <v>85.808547131936564</v>
      </c>
      <c r="BR877" s="830">
        <f t="shared" si="731"/>
        <v>205.20051242438453</v>
      </c>
      <c r="BS877" s="830">
        <f t="shared" si="732"/>
        <v>187.44377800159683</v>
      </c>
      <c r="BT877" s="810">
        <f t="shared" si="733"/>
        <v>26.81890698300181</v>
      </c>
      <c r="BU877" s="810">
        <f t="shared" si="734"/>
        <v>199.41394699810036</v>
      </c>
      <c r="BV877" s="810">
        <f t="shared" si="735"/>
        <v>164.93031938606359</v>
      </c>
      <c r="BW877" s="830">
        <f t="shared" si="736"/>
        <v>9.6538621207855915</v>
      </c>
      <c r="BX877" s="816">
        <f>IF(SUM(BB877:BW877)=0,"",SUM(BB877:BW877))</f>
        <v>2417.4167910240194</v>
      </c>
      <c r="BY877" s="755">
        <f t="shared" si="763"/>
        <v>0.44958467380026396</v>
      </c>
      <c r="BZ877" s="805">
        <f t="shared" ca="1" si="760"/>
        <v>101.30339064993663</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0</v>
      </c>
      <c r="BE878" s="808">
        <f t="shared" si="718"/>
        <v>65.236204545939501</v>
      </c>
      <c r="BF878" s="808">
        <f t="shared" si="719"/>
        <v>0</v>
      </c>
      <c r="BG878" s="829">
        <f t="shared" si="720"/>
        <v>274.44288336865452</v>
      </c>
      <c r="BH878" s="829">
        <f t="shared" si="721"/>
        <v>323.35217790346525</v>
      </c>
      <c r="BI878" s="829">
        <f t="shared" si="722"/>
        <v>0</v>
      </c>
      <c r="BJ878" s="829">
        <f t="shared" si="723"/>
        <v>0</v>
      </c>
      <c r="BK878" s="829">
        <f t="shared" si="724"/>
        <v>0</v>
      </c>
      <c r="BL878" s="810">
        <f t="shared" si="725"/>
        <v>510.03918315095092</v>
      </c>
      <c r="BM878" s="810">
        <f t="shared" si="726"/>
        <v>672.95623414102693</v>
      </c>
      <c r="BN878" s="810">
        <f t="shared" si="727"/>
        <v>49.864463382316984</v>
      </c>
      <c r="BO878" s="810">
        <f t="shared" si="728"/>
        <v>0</v>
      </c>
      <c r="BP878" s="810">
        <f t="shared" si="729"/>
        <v>366.59165524411208</v>
      </c>
      <c r="BQ878" s="830">
        <f t="shared" si="730"/>
        <v>123.86076319985926</v>
      </c>
      <c r="BR878" s="830">
        <f t="shared" si="731"/>
        <v>284.29217384475481</v>
      </c>
      <c r="BS878" s="830">
        <f t="shared" si="732"/>
        <v>265.83894914914754</v>
      </c>
      <c r="BT878" s="810">
        <f t="shared" si="733"/>
        <v>35.845949212881067</v>
      </c>
      <c r="BU878" s="810">
        <f t="shared" si="734"/>
        <v>279.12525515669847</v>
      </c>
      <c r="BV878" s="810">
        <f t="shared" si="735"/>
        <v>209.89685950393007</v>
      </c>
      <c r="BW878" s="830">
        <f t="shared" si="736"/>
        <v>15.665324558084041</v>
      </c>
      <c r="BX878" s="816">
        <f t="shared" ref="BX878:BX941" si="768">IF(SUM(BB878:BW878)=0,"",SUM(BB878:BW878))</f>
        <v>3477.0080763618216</v>
      </c>
      <c r="BY878" s="755">
        <f t="shared" si="763"/>
        <v>0.64664461156068842</v>
      </c>
      <c r="BZ878" s="805">
        <f t="shared" ca="1" si="760"/>
        <v>98.652909068419476</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0</v>
      </c>
      <c r="BE881" s="808">
        <f t="shared" si="718"/>
        <v>3.2342156717937023</v>
      </c>
      <c r="BF881" s="808">
        <f t="shared" si="719"/>
        <v>0</v>
      </c>
      <c r="BG881" s="829">
        <f t="shared" si="720"/>
        <v>23.663075858149281</v>
      </c>
      <c r="BH881" s="829">
        <f t="shared" si="721"/>
        <v>34.529128136110423</v>
      </c>
      <c r="BI881" s="829">
        <f t="shared" si="722"/>
        <v>0</v>
      </c>
      <c r="BJ881" s="829">
        <f t="shared" si="723"/>
        <v>0</v>
      </c>
      <c r="BK881" s="829">
        <f t="shared" si="724"/>
        <v>0</v>
      </c>
      <c r="BL881" s="810">
        <f t="shared" si="725"/>
        <v>75.957720555061158</v>
      </c>
      <c r="BM881" s="810">
        <f t="shared" si="726"/>
        <v>97.583108236840033</v>
      </c>
      <c r="BN881" s="810">
        <f t="shared" si="727"/>
        <v>9.3221740655900209</v>
      </c>
      <c r="BO881" s="810">
        <f t="shared" si="728"/>
        <v>0</v>
      </c>
      <c r="BP881" s="810">
        <f t="shared" si="729"/>
        <v>68.453056093652563</v>
      </c>
      <c r="BQ881" s="830">
        <f t="shared" si="730"/>
        <v>30.082273285670528</v>
      </c>
      <c r="BR881" s="830">
        <f t="shared" si="731"/>
        <v>94.660746915278423</v>
      </c>
      <c r="BS881" s="830">
        <f t="shared" si="732"/>
        <v>76.179614429908995</v>
      </c>
      <c r="BT881" s="810">
        <f t="shared" si="733"/>
        <v>13.902341882891678</v>
      </c>
      <c r="BU881" s="810">
        <f t="shared" si="734"/>
        <v>93.050584122101753</v>
      </c>
      <c r="BV881" s="810">
        <f t="shared" si="735"/>
        <v>83.596893552397788</v>
      </c>
      <c r="BW881" s="830">
        <f t="shared" si="736"/>
        <v>2.7476715531124078</v>
      </c>
      <c r="BX881" s="816">
        <f t="shared" si="768"/>
        <v>706.96260435855879</v>
      </c>
      <c r="BY881" s="755">
        <f t="shared" si="763"/>
        <v>0.13147900397220733</v>
      </c>
      <c r="BZ881" s="805">
        <f t="shared" ca="1" si="760"/>
        <v>120.28057545143203</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0</v>
      </c>
      <c r="BE882" s="808">
        <f t="shared" si="718"/>
        <v>35.134478009140139</v>
      </c>
      <c r="BF882" s="808">
        <f t="shared" si="719"/>
        <v>0</v>
      </c>
      <c r="BG882" s="829">
        <f t="shared" si="720"/>
        <v>131.25575972783898</v>
      </c>
      <c r="BH882" s="829">
        <f t="shared" si="721"/>
        <v>149.28054405989107</v>
      </c>
      <c r="BI882" s="829">
        <f t="shared" si="722"/>
        <v>0</v>
      </c>
      <c r="BJ882" s="829">
        <f t="shared" si="723"/>
        <v>0</v>
      </c>
      <c r="BK882" s="829">
        <f t="shared" si="724"/>
        <v>0</v>
      </c>
      <c r="BL882" s="810">
        <f t="shared" si="725"/>
        <v>262.42118957077298</v>
      </c>
      <c r="BM882" s="810">
        <f t="shared" si="726"/>
        <v>319.92363813159642</v>
      </c>
      <c r="BN882" s="810">
        <f t="shared" si="727"/>
        <v>26.252436421018235</v>
      </c>
      <c r="BO882" s="810">
        <f t="shared" si="728"/>
        <v>0</v>
      </c>
      <c r="BP882" s="810">
        <f t="shared" si="729"/>
        <v>165.7777176756791</v>
      </c>
      <c r="BQ882" s="830">
        <f t="shared" si="730"/>
        <v>79.330562557678292</v>
      </c>
      <c r="BR882" s="830">
        <f t="shared" si="731"/>
        <v>152.70468749310746</v>
      </c>
      <c r="BS882" s="830">
        <f t="shared" si="732"/>
        <v>143.20625085391819</v>
      </c>
      <c r="BT882" s="810">
        <f t="shared" si="733"/>
        <v>22.044941127599671</v>
      </c>
      <c r="BU882" s="810">
        <f t="shared" si="734"/>
        <v>140.02737413756358</v>
      </c>
      <c r="BV882" s="810">
        <f t="shared" si="735"/>
        <v>119.67253754982679</v>
      </c>
      <c r="BW882" s="830">
        <f t="shared" si="736"/>
        <v>10.3837734148038</v>
      </c>
      <c r="BX882" s="816">
        <f t="shared" si="768"/>
        <v>1757.4158907304347</v>
      </c>
      <c r="BY882" s="755">
        <f>IF(BX882&lt;&gt;"", BX882 / $BX$5, "")</f>
        <v>0.32683948125914725</v>
      </c>
      <c r="BZ882" s="805">
        <f t="shared" ca="1" si="760"/>
        <v>95.034787840560881</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0</v>
      </c>
      <c r="BE883" s="808">
        <f t="shared" si="718"/>
        <v>37.288165805045452</v>
      </c>
      <c r="BF883" s="808">
        <f t="shared" si="719"/>
        <v>0</v>
      </c>
      <c r="BG883" s="829">
        <f t="shared" si="720"/>
        <v>147.62169727178315</v>
      </c>
      <c r="BH883" s="829">
        <f t="shared" si="721"/>
        <v>199.60064934384735</v>
      </c>
      <c r="BI883" s="829">
        <f t="shared" si="722"/>
        <v>0</v>
      </c>
      <c r="BJ883" s="829">
        <f t="shared" si="723"/>
        <v>0</v>
      </c>
      <c r="BK883" s="829">
        <f t="shared" si="724"/>
        <v>0</v>
      </c>
      <c r="BL883" s="810">
        <f t="shared" si="725"/>
        <v>308.51840715411618</v>
      </c>
      <c r="BM883" s="810">
        <f t="shared" si="726"/>
        <v>411.69093204052115</v>
      </c>
      <c r="BN883" s="810">
        <f t="shared" si="727"/>
        <v>35.390726073862922</v>
      </c>
      <c r="BO883" s="810">
        <f t="shared" si="728"/>
        <v>0</v>
      </c>
      <c r="BP883" s="810">
        <f t="shared" si="729"/>
        <v>211.67010213904683</v>
      </c>
      <c r="BQ883" s="830">
        <f t="shared" si="730"/>
        <v>86.770219039525045</v>
      </c>
      <c r="BR883" s="830">
        <f t="shared" si="731"/>
        <v>193.9970454044109</v>
      </c>
      <c r="BS883" s="830">
        <f t="shared" si="732"/>
        <v>191.4114792353584</v>
      </c>
      <c r="BT883" s="810">
        <f t="shared" si="733"/>
        <v>29.411645735674377</v>
      </c>
      <c r="BU883" s="810">
        <f t="shared" si="734"/>
        <v>171.26261696920992</v>
      </c>
      <c r="BV883" s="810">
        <f t="shared" si="735"/>
        <v>151.62252132579789</v>
      </c>
      <c r="BW883" s="830">
        <f t="shared" si="736"/>
        <v>10.846503070622497</v>
      </c>
      <c r="BX883" s="816">
        <f t="shared" si="768"/>
        <v>2187.1027106088222</v>
      </c>
      <c r="BY883" s="755">
        <f t="shared" ref="BY883:BY946" si="769">IF(BX883&lt;&gt;"", BX883 / $BX$5, "")</f>
        <v>0.40675148049262083</v>
      </c>
      <c r="BZ883" s="805">
        <f t="shared" ca="1" si="760"/>
        <v>99.198101778003377</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0</v>
      </c>
      <c r="BE886" s="808">
        <f t="shared" si="718"/>
        <v>4.0302400016428868</v>
      </c>
      <c r="BF886" s="808">
        <f t="shared" si="719"/>
        <v>0</v>
      </c>
      <c r="BG886" s="829">
        <f t="shared" si="720"/>
        <v>20.090877289441408</v>
      </c>
      <c r="BH886" s="829">
        <f t="shared" si="721"/>
        <v>23.874680167913283</v>
      </c>
      <c r="BI886" s="829">
        <f t="shared" si="722"/>
        <v>0</v>
      </c>
      <c r="BJ886" s="829">
        <f t="shared" si="723"/>
        <v>0</v>
      </c>
      <c r="BK886" s="829">
        <f t="shared" si="724"/>
        <v>0</v>
      </c>
      <c r="BL886" s="810">
        <f t="shared" si="725"/>
        <v>51.871479156120536</v>
      </c>
      <c r="BM886" s="810">
        <f t="shared" si="726"/>
        <v>69.041157799516228</v>
      </c>
      <c r="BN886" s="810">
        <f t="shared" si="727"/>
        <v>5.3498934903614614</v>
      </c>
      <c r="BO886" s="810">
        <f t="shared" si="728"/>
        <v>0</v>
      </c>
      <c r="BP886" s="810">
        <f t="shared" si="729"/>
        <v>31.844705560957287</v>
      </c>
      <c r="BQ886" s="830">
        <f t="shared" si="730"/>
        <v>17.089873187189109</v>
      </c>
      <c r="BR886" s="830">
        <f t="shared" si="731"/>
        <v>51.761126005539715</v>
      </c>
      <c r="BS886" s="830">
        <f t="shared" si="732"/>
        <v>44.868527341862688</v>
      </c>
      <c r="BT886" s="810">
        <f t="shared" si="733"/>
        <v>8.4475948382208177</v>
      </c>
      <c r="BU886" s="810">
        <f t="shared" si="734"/>
        <v>59.552393374326726</v>
      </c>
      <c r="BV886" s="810">
        <f t="shared" si="735"/>
        <v>46.479675193865319</v>
      </c>
      <c r="BW886" s="830">
        <f t="shared" si="736"/>
        <v>1.7661828237309622</v>
      </c>
      <c r="BX886" s="816">
        <f t="shared" si="768"/>
        <v>436.06840623068848</v>
      </c>
      <c r="BY886" s="755">
        <f t="shared" si="769"/>
        <v>8.1098829501708852E-2</v>
      </c>
      <c r="BZ886" s="805">
        <f t="shared" ca="1" si="760"/>
        <v>111.68253262183336</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0</v>
      </c>
      <c r="BE887" s="808">
        <f t="shared" si="718"/>
        <v>7.3219018634267217</v>
      </c>
      <c r="BF887" s="808">
        <f t="shared" si="719"/>
        <v>0</v>
      </c>
      <c r="BG887" s="829">
        <f t="shared" si="720"/>
        <v>36.374530181516917</v>
      </c>
      <c r="BH887" s="829">
        <f t="shared" si="721"/>
        <v>43.442899468962288</v>
      </c>
      <c r="BI887" s="829">
        <f t="shared" si="722"/>
        <v>0</v>
      </c>
      <c r="BJ887" s="829">
        <f t="shared" si="723"/>
        <v>0</v>
      </c>
      <c r="BK887" s="829">
        <f t="shared" si="724"/>
        <v>0</v>
      </c>
      <c r="BL887" s="810">
        <f t="shared" si="725"/>
        <v>88.551439684689484</v>
      </c>
      <c r="BM887" s="810">
        <f t="shared" si="726"/>
        <v>119.88409139865543</v>
      </c>
      <c r="BN887" s="810">
        <f t="shared" si="727"/>
        <v>9.3517781601753605</v>
      </c>
      <c r="BO887" s="810">
        <f t="shared" si="728"/>
        <v>0</v>
      </c>
      <c r="BP887" s="810">
        <f t="shared" si="729"/>
        <v>64.831261384231013</v>
      </c>
      <c r="BQ887" s="830">
        <f t="shared" si="730"/>
        <v>21.141553969462198</v>
      </c>
      <c r="BR887" s="830">
        <f t="shared" si="731"/>
        <v>75.831828623428137</v>
      </c>
      <c r="BS887" s="830">
        <f t="shared" si="732"/>
        <v>65.353436178047176</v>
      </c>
      <c r="BT887" s="810">
        <f t="shared" si="733"/>
        <v>11.306067204871214</v>
      </c>
      <c r="BU887" s="810">
        <f t="shared" si="734"/>
        <v>83.507781128937538</v>
      </c>
      <c r="BV887" s="810">
        <f t="shared" si="735"/>
        <v>69.671798799367821</v>
      </c>
      <c r="BW887" s="830">
        <f t="shared" si="736"/>
        <v>2.772957261216936</v>
      </c>
      <c r="BX887" s="816">
        <f t="shared" si="768"/>
        <v>699.34332530698816</v>
      </c>
      <c r="BY887" s="755">
        <f t="shared" si="769"/>
        <v>0.13006199094420459</v>
      </c>
      <c r="BZ887" s="805">
        <f t="shared" ca="1" si="760"/>
        <v>111.95354777931826</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0</v>
      </c>
      <c r="BE888" s="808">
        <f t="shared" si="718"/>
        <v>5.9284128274384269</v>
      </c>
      <c r="BF888" s="808">
        <f t="shared" si="719"/>
        <v>0</v>
      </c>
      <c r="BG888" s="829">
        <f t="shared" si="720"/>
        <v>28.248469876365185</v>
      </c>
      <c r="BH888" s="829">
        <f t="shared" si="721"/>
        <v>43.268825545104569</v>
      </c>
      <c r="BI888" s="829">
        <f t="shared" si="722"/>
        <v>0</v>
      </c>
      <c r="BJ888" s="829">
        <f t="shared" si="723"/>
        <v>0</v>
      </c>
      <c r="BK888" s="829">
        <f t="shared" si="724"/>
        <v>0</v>
      </c>
      <c r="BL888" s="810">
        <f t="shared" si="725"/>
        <v>81.785644056601598</v>
      </c>
      <c r="BM888" s="810">
        <f t="shared" si="726"/>
        <v>112.74923830897687</v>
      </c>
      <c r="BN888" s="810">
        <f t="shared" si="727"/>
        <v>10.790847496557024</v>
      </c>
      <c r="BO888" s="810">
        <f t="shared" si="728"/>
        <v>0</v>
      </c>
      <c r="BP888" s="810">
        <f t="shared" si="729"/>
        <v>57.260776427022343</v>
      </c>
      <c r="BQ888" s="830">
        <f t="shared" si="730"/>
        <v>28.181046628737459</v>
      </c>
      <c r="BR888" s="830">
        <f t="shared" si="731"/>
        <v>78.327517485994122</v>
      </c>
      <c r="BS888" s="830">
        <f t="shared" si="732"/>
        <v>69.075121018703229</v>
      </c>
      <c r="BT888" s="810">
        <f t="shared" si="733"/>
        <v>11.641850407669294</v>
      </c>
      <c r="BU888" s="810">
        <f t="shared" si="734"/>
        <v>73.503549417254206</v>
      </c>
      <c r="BV888" s="810">
        <f t="shared" si="735"/>
        <v>74.2126484081641</v>
      </c>
      <c r="BW888" s="830">
        <f t="shared" si="736"/>
        <v>2.7988661144747042</v>
      </c>
      <c r="BX888" s="816">
        <f t="shared" si="768"/>
        <v>677.77281401906316</v>
      </c>
      <c r="BY888" s="755">
        <f t="shared" si="769"/>
        <v>0.12605036526298366</v>
      </c>
      <c r="BZ888" s="805">
        <f t="shared" ca="1" si="760"/>
        <v>113.29806712452299</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0</v>
      </c>
      <c r="BE889" s="808">
        <f t="shared" si="718"/>
        <v>3.4565765109637447</v>
      </c>
      <c r="BF889" s="808">
        <f t="shared" si="719"/>
        <v>0</v>
      </c>
      <c r="BG889" s="829">
        <f t="shared" si="720"/>
        <v>16.002569336784582</v>
      </c>
      <c r="BH889" s="829">
        <f t="shared" si="721"/>
        <v>20.678369747926698</v>
      </c>
      <c r="BI889" s="829">
        <f t="shared" si="722"/>
        <v>0</v>
      </c>
      <c r="BJ889" s="829">
        <f t="shared" si="723"/>
        <v>0</v>
      </c>
      <c r="BK889" s="829">
        <f t="shared" si="724"/>
        <v>0</v>
      </c>
      <c r="BL889" s="810">
        <f t="shared" si="725"/>
        <v>34.331944823583626</v>
      </c>
      <c r="BM889" s="810">
        <f t="shared" si="726"/>
        <v>49.267737324596467</v>
      </c>
      <c r="BN889" s="810">
        <f t="shared" si="727"/>
        <v>3.3545536297174592</v>
      </c>
      <c r="BO889" s="810">
        <f t="shared" si="728"/>
        <v>0</v>
      </c>
      <c r="BP889" s="810">
        <f t="shared" si="729"/>
        <v>20.956670097719535</v>
      </c>
      <c r="BQ889" s="830">
        <f t="shared" si="730"/>
        <v>9.8211136636610465</v>
      </c>
      <c r="BR889" s="830">
        <f t="shared" si="731"/>
        <v>23.463550106854129</v>
      </c>
      <c r="BS889" s="830">
        <f t="shared" si="732"/>
        <v>24.458195279926027</v>
      </c>
      <c r="BT889" s="810">
        <f t="shared" si="733"/>
        <v>2.7203034139409459</v>
      </c>
      <c r="BU889" s="810">
        <f t="shared" si="734"/>
        <v>20.917553883675364</v>
      </c>
      <c r="BV889" s="810">
        <f t="shared" si="735"/>
        <v>14.700520164160364</v>
      </c>
      <c r="BW889" s="830">
        <f t="shared" si="736"/>
        <v>1.0347418615088808</v>
      </c>
      <c r="BX889" s="816">
        <f t="shared" si="768"/>
        <v>245.16439984501886</v>
      </c>
      <c r="BY889" s="755">
        <f t="shared" si="769"/>
        <v>4.5595015779248439E-2</v>
      </c>
      <c r="BZ889" s="805">
        <f ca="1">IFERROR(IF(DA889&gt;0,BY889/DA889*100,""),"")</f>
        <v>103.98675729931774</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0</v>
      </c>
      <c r="BE890" s="808">
        <f t="shared" si="718"/>
        <v>5.371031536881266</v>
      </c>
      <c r="BF890" s="808">
        <f t="shared" si="719"/>
        <v>0</v>
      </c>
      <c r="BG890" s="829">
        <f t="shared" si="720"/>
        <v>27.297043055922462</v>
      </c>
      <c r="BH890" s="829">
        <f t="shared" si="721"/>
        <v>35.489484522247082</v>
      </c>
      <c r="BI890" s="829">
        <f t="shared" si="722"/>
        <v>0</v>
      </c>
      <c r="BJ890" s="829">
        <f t="shared" si="723"/>
        <v>0</v>
      </c>
      <c r="BK890" s="829">
        <f t="shared" si="724"/>
        <v>0</v>
      </c>
      <c r="BL890" s="810">
        <f t="shared" si="725"/>
        <v>66.678548242117856</v>
      </c>
      <c r="BM890" s="810">
        <f t="shared" si="726"/>
        <v>95.637693589451018</v>
      </c>
      <c r="BN890" s="810">
        <f t="shared" si="727"/>
        <v>8.084530056858295</v>
      </c>
      <c r="BO890" s="810">
        <f t="shared" si="728"/>
        <v>0</v>
      </c>
      <c r="BP890" s="810">
        <f t="shared" si="729"/>
        <v>46.565401942859239</v>
      </c>
      <c r="BQ890" s="830">
        <f t="shared" si="730"/>
        <v>22.751041180254607</v>
      </c>
      <c r="BR890" s="830">
        <f t="shared" si="731"/>
        <v>54.771411018441661</v>
      </c>
      <c r="BS890" s="830">
        <f t="shared" si="732"/>
        <v>53.000341665225882</v>
      </c>
      <c r="BT890" s="810">
        <f t="shared" si="733"/>
        <v>7.1813456044017032</v>
      </c>
      <c r="BU890" s="810">
        <f t="shared" si="734"/>
        <v>51.066428786781628</v>
      </c>
      <c r="BV890" s="810">
        <f t="shared" si="735"/>
        <v>39.000196281529114</v>
      </c>
      <c r="BW890" s="830">
        <f>IF(OR(AV890="",AV890="*"),"",BW$5*AV890)</f>
        <v>2.1829407907725455</v>
      </c>
      <c r="BX890" s="816">
        <f t="shared" si="768"/>
        <v>515.07743827374441</v>
      </c>
      <c r="BY890" s="755">
        <f t="shared" si="769"/>
        <v>9.5792716807465955E-2</v>
      </c>
      <c r="BZ890" s="805">
        <f ca="1">IFERROR(IF(DA890&gt;0,BY890/DA890*100,""),"")</f>
        <v>109.20108261056293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0</v>
      </c>
      <c r="BE891" s="808">
        <f t="shared" si="718"/>
        <v>32.251899378552167</v>
      </c>
      <c r="BF891" s="808">
        <f t="shared" si="719"/>
        <v>0</v>
      </c>
      <c r="BG891" s="829">
        <f t="shared" si="720"/>
        <v>142.61276939187334</v>
      </c>
      <c r="BH891" s="829">
        <f t="shared" si="721"/>
        <v>188.38292450059728</v>
      </c>
      <c r="BI891" s="829">
        <f t="shared" si="722"/>
        <v>0</v>
      </c>
      <c r="BJ891" s="829">
        <f t="shared" si="723"/>
        <v>0</v>
      </c>
      <c r="BK891" s="829">
        <f t="shared" si="724"/>
        <v>0</v>
      </c>
      <c r="BL891" s="810">
        <f t="shared" si="725"/>
        <v>286.10681632220764</v>
      </c>
      <c r="BM891" s="810">
        <f t="shared" si="726"/>
        <v>450.53433934677821</v>
      </c>
      <c r="BN891" s="810">
        <f t="shared" si="727"/>
        <v>38.371586813073698</v>
      </c>
      <c r="BO891" s="810">
        <f t="shared" si="728"/>
        <v>0</v>
      </c>
      <c r="BP891" s="810">
        <f t="shared" si="729"/>
        <v>240.30285419660692</v>
      </c>
      <c r="BQ891" s="830">
        <f t="shared" si="730"/>
        <v>92.105191092350438</v>
      </c>
      <c r="BR891" s="830">
        <f t="shared" si="731"/>
        <v>218.50147646900322</v>
      </c>
      <c r="BS891" s="830">
        <f t="shared" si="732"/>
        <v>210.69624224604934</v>
      </c>
      <c r="BT891" s="810">
        <f t="shared" si="733"/>
        <v>31.114800008855703</v>
      </c>
      <c r="BU891" s="810">
        <f t="shared" si="734"/>
        <v>208.00008441277856</v>
      </c>
      <c r="BV891" s="810">
        <f t="shared" si="735"/>
        <v>178.45597188859821</v>
      </c>
      <c r="BW891" s="830">
        <f t="shared" ref="BW891:BW954" si="770">IF(OR(AV891="",AV891="*"),"",BW$5*AV891)</f>
        <v>10.261790778736056</v>
      </c>
      <c r="BX891" s="816">
        <f t="shared" si="768"/>
        <v>2327.6987468460607</v>
      </c>
      <c r="BY891" s="755">
        <f t="shared" si="769"/>
        <v>0.43289915321667483</v>
      </c>
      <c r="BZ891" s="805">
        <f t="shared" ref="BZ891:BZ954" ca="1" si="771">IFERROR(IF(DA891&gt;0,BY891/DA891*100,""),"")</f>
        <v>105.17744060840452</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0</v>
      </c>
      <c r="BE892" s="808">
        <f t="shared" si="718"/>
        <v>37.477013384089688</v>
      </c>
      <c r="BF892" s="808">
        <f t="shared" si="719"/>
        <v>0</v>
      </c>
      <c r="BG892" s="829">
        <f t="shared" si="720"/>
        <v>167.92869768184903</v>
      </c>
      <c r="BH892" s="829">
        <f t="shared" si="721"/>
        <v>210.57628170226434</v>
      </c>
      <c r="BI892" s="829">
        <f t="shared" si="722"/>
        <v>0</v>
      </c>
      <c r="BJ892" s="829">
        <f t="shared" si="723"/>
        <v>0</v>
      </c>
      <c r="BK892" s="829">
        <f t="shared" si="724"/>
        <v>0</v>
      </c>
      <c r="BL892" s="810">
        <f t="shared" si="725"/>
        <v>329.71601313515458</v>
      </c>
      <c r="BM892" s="810">
        <f t="shared" si="726"/>
        <v>498.51935055076984</v>
      </c>
      <c r="BN892" s="810">
        <f t="shared" si="727"/>
        <v>35.39650816833651</v>
      </c>
      <c r="BO892" s="810">
        <f t="shared" si="728"/>
        <v>0</v>
      </c>
      <c r="BP892" s="810">
        <f t="shared" si="729"/>
        <v>252.74160488467251</v>
      </c>
      <c r="BQ892" s="830">
        <f t="shared" si="730"/>
        <v>90.178572546663034</v>
      </c>
      <c r="BR892" s="830">
        <f t="shared" si="731"/>
        <v>218.19162975661825</v>
      </c>
      <c r="BS892" s="830">
        <f t="shared" si="732"/>
        <v>215.40200182492399</v>
      </c>
      <c r="BT892" s="810">
        <f t="shared" si="733"/>
        <v>29.328272219628019</v>
      </c>
      <c r="BU892" s="810">
        <f t="shared" si="734"/>
        <v>223.37959352990086</v>
      </c>
      <c r="BV892" s="810">
        <f t="shared" si="735"/>
        <v>172.08183986283197</v>
      </c>
      <c r="BW892" s="830">
        <f t="shared" si="770"/>
        <v>10.368803766995303</v>
      </c>
      <c r="BX892" s="816">
        <f t="shared" si="768"/>
        <v>2491.2861830146985</v>
      </c>
      <c r="BY892" s="755">
        <f t="shared" si="769"/>
        <v>0.46332270467076409</v>
      </c>
      <c r="BZ892" s="805">
        <f t="shared" ca="1" si="771"/>
        <v>104.35353194310271</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0</v>
      </c>
      <c r="BE893" s="808">
        <f t="shared" si="718"/>
        <v>36.057917834598776</v>
      </c>
      <c r="BF893" s="808">
        <f t="shared" si="719"/>
        <v>0</v>
      </c>
      <c r="BG893" s="829">
        <f t="shared" si="720"/>
        <v>169.03647461610674</v>
      </c>
      <c r="BH893" s="829">
        <f t="shared" si="721"/>
        <v>222.92297373672412</v>
      </c>
      <c r="BI893" s="829">
        <f t="shared" si="722"/>
        <v>0</v>
      </c>
      <c r="BJ893" s="829">
        <f t="shared" si="723"/>
        <v>0</v>
      </c>
      <c r="BK893" s="829">
        <f t="shared" si="724"/>
        <v>0</v>
      </c>
      <c r="BL893" s="810">
        <f t="shared" si="725"/>
        <v>359.21362969166103</v>
      </c>
      <c r="BM893" s="810">
        <f t="shared" si="726"/>
        <v>535.15303105158364</v>
      </c>
      <c r="BN893" s="810">
        <f t="shared" si="727"/>
        <v>41.778837982005541</v>
      </c>
      <c r="BO893" s="810">
        <f t="shared" si="728"/>
        <v>0</v>
      </c>
      <c r="BP893" s="810">
        <f t="shared" si="729"/>
        <v>285.43855905349267</v>
      </c>
      <c r="BQ893" s="830">
        <f t="shared" si="730"/>
        <v>101.99788209435421</v>
      </c>
      <c r="BR893" s="830">
        <f t="shared" si="731"/>
        <v>259.33763476827943</v>
      </c>
      <c r="BS893" s="830">
        <f t="shared" si="732"/>
        <v>252.61319468975952</v>
      </c>
      <c r="BT893" s="810">
        <f t="shared" si="733"/>
        <v>36.220922093078102</v>
      </c>
      <c r="BU893" s="810">
        <f t="shared" si="734"/>
        <v>252.6785783665145</v>
      </c>
      <c r="BV893" s="810">
        <f t="shared" si="735"/>
        <v>189.97533262903417</v>
      </c>
      <c r="BW893" s="830">
        <f t="shared" si="770"/>
        <v>10.516353132605687</v>
      </c>
      <c r="BX893" s="816">
        <f t="shared" si="768"/>
        <v>2752.9413217397987</v>
      </c>
      <c r="BY893" s="755">
        <f t="shared" si="769"/>
        <v>0.51198462371950881</v>
      </c>
      <c r="BZ893" s="805">
        <f t="shared" ca="1" si="771"/>
        <v>106.69176246490402</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0</v>
      </c>
      <c r="BE894" s="808">
        <f t="shared" si="718"/>
        <v>32.078205525667364</v>
      </c>
      <c r="BF894" s="808">
        <f t="shared" si="719"/>
        <v>0</v>
      </c>
      <c r="BG894" s="829">
        <f t="shared" si="720"/>
        <v>134.70871994290977</v>
      </c>
      <c r="BH894" s="829">
        <f t="shared" si="721"/>
        <v>180.19471592088578</v>
      </c>
      <c r="BI894" s="829">
        <f t="shared" si="722"/>
        <v>0</v>
      </c>
      <c r="BJ894" s="829">
        <f t="shared" si="723"/>
        <v>0</v>
      </c>
      <c r="BK894" s="829">
        <f t="shared" si="724"/>
        <v>0</v>
      </c>
      <c r="BL894" s="810">
        <f t="shared" si="725"/>
        <v>251.8816958440153</v>
      </c>
      <c r="BM894" s="810">
        <f t="shared" si="726"/>
        <v>370.00552478348004</v>
      </c>
      <c r="BN894" s="810">
        <f t="shared" si="727"/>
        <v>26.894829544633989</v>
      </c>
      <c r="BO894" s="810">
        <f t="shared" si="728"/>
        <v>0</v>
      </c>
      <c r="BP894" s="810">
        <f t="shared" si="729"/>
        <v>185.52215187089439</v>
      </c>
      <c r="BQ894" s="830">
        <f t="shared" si="730"/>
        <v>69.912768639586361</v>
      </c>
      <c r="BR894" s="830">
        <f t="shared" si="731"/>
        <v>168.79336959213836</v>
      </c>
      <c r="BS894" s="830">
        <f t="shared" si="732"/>
        <v>156.38510486749661</v>
      </c>
      <c r="BT894" s="810">
        <f t="shared" si="733"/>
        <v>23.410557485793639</v>
      </c>
      <c r="BU894" s="810">
        <f t="shared" si="734"/>
        <v>141.9592571538364</v>
      </c>
      <c r="BV894" s="810">
        <f t="shared" si="735"/>
        <v>158.3314256449892</v>
      </c>
      <c r="BW894" s="830">
        <f t="shared" si="770"/>
        <v>8.5508028882581506</v>
      </c>
      <c r="BX894" s="816">
        <f t="shared" si="768"/>
        <v>1908.6291297045855</v>
      </c>
      <c r="BY894" s="755">
        <f t="shared" si="769"/>
        <v>0.35496171279609179</v>
      </c>
      <c r="BZ894" s="805">
        <f t="shared" ca="1" si="771"/>
        <v>100.68127670942684</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0</v>
      </c>
      <c r="BE895" s="808">
        <f t="shared" si="718"/>
        <v>38.301961321819157</v>
      </c>
      <c r="BF895" s="808">
        <f t="shared" si="719"/>
        <v>0</v>
      </c>
      <c r="BG895" s="829">
        <f t="shared" si="720"/>
        <v>166.67232778059739</v>
      </c>
      <c r="BH895" s="829">
        <f t="shared" si="721"/>
        <v>221.75966858267819</v>
      </c>
      <c r="BI895" s="829">
        <f t="shared" si="722"/>
        <v>0</v>
      </c>
      <c r="BJ895" s="829">
        <f t="shared" si="723"/>
        <v>0</v>
      </c>
      <c r="BK895" s="829">
        <f t="shared" si="724"/>
        <v>0</v>
      </c>
      <c r="BL895" s="810">
        <f t="shared" si="725"/>
        <v>330.06953325669974</v>
      </c>
      <c r="BM895" s="810">
        <f t="shared" si="726"/>
        <v>498.21066409883173</v>
      </c>
      <c r="BN895" s="810">
        <f t="shared" si="727"/>
        <v>41.561702944124299</v>
      </c>
      <c r="BO895" s="810">
        <f t="shared" si="728"/>
        <v>0</v>
      </c>
      <c r="BP895" s="810">
        <f t="shared" si="729"/>
        <v>255.39431112402767</v>
      </c>
      <c r="BQ895" s="830">
        <f t="shared" si="730"/>
        <v>99.975890018310594</v>
      </c>
      <c r="BR895" s="830">
        <f t="shared" si="731"/>
        <v>245.86573222373897</v>
      </c>
      <c r="BS895" s="830">
        <f t="shared" si="732"/>
        <v>234.96019140224828</v>
      </c>
      <c r="BT895" s="810">
        <f t="shared" si="733"/>
        <v>36.492368431625628</v>
      </c>
      <c r="BU895" s="810">
        <f t="shared" si="734"/>
        <v>195.18253363050891</v>
      </c>
      <c r="BV895" s="810">
        <f t="shared" si="735"/>
        <v>185.95728050612777</v>
      </c>
      <c r="BW895" s="830">
        <f t="shared" si="770"/>
        <v>11.622209167023673</v>
      </c>
      <c r="BX895" s="816">
        <f t="shared" si="768"/>
        <v>2562.0263744883619</v>
      </c>
      <c r="BY895" s="755">
        <f t="shared" si="769"/>
        <v>0.47647877524425553</v>
      </c>
      <c r="BZ895" s="805">
        <f t="shared" ca="1" si="771"/>
        <v>101.62856919611222</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0</v>
      </c>
      <c r="BE896" s="808">
        <f t="shared" si="718"/>
        <v>57.717860619804831</v>
      </c>
      <c r="BF896" s="808">
        <f t="shared" si="719"/>
        <v>0</v>
      </c>
      <c r="BG896" s="829">
        <f t="shared" si="720"/>
        <v>232.29635331868465</v>
      </c>
      <c r="BH896" s="829">
        <f t="shared" si="721"/>
        <v>266.74239533148898</v>
      </c>
      <c r="BI896" s="829">
        <f t="shared" si="722"/>
        <v>0</v>
      </c>
      <c r="BJ896" s="829">
        <f t="shared" si="723"/>
        <v>0</v>
      </c>
      <c r="BK896" s="829">
        <f t="shared" si="724"/>
        <v>0</v>
      </c>
      <c r="BL896" s="810">
        <f t="shared" si="725"/>
        <v>443.02170452167144</v>
      </c>
      <c r="BM896" s="810">
        <f t="shared" si="726"/>
        <v>511.42450285370438</v>
      </c>
      <c r="BN896" s="810">
        <f t="shared" si="727"/>
        <v>34.278519696564778</v>
      </c>
      <c r="BO896" s="810">
        <f t="shared" si="728"/>
        <v>0</v>
      </c>
      <c r="BP896" s="810">
        <f t="shared" si="729"/>
        <v>282.85244024243565</v>
      </c>
      <c r="BQ896" s="830">
        <f t="shared" si="730"/>
        <v>78.804935720460222</v>
      </c>
      <c r="BR896" s="830">
        <f t="shared" si="731"/>
        <v>190.73739752545612</v>
      </c>
      <c r="BS896" s="830">
        <f t="shared" si="732"/>
        <v>182.43523041208752</v>
      </c>
      <c r="BT896" s="810">
        <f t="shared" si="733"/>
        <v>23.437605152923414</v>
      </c>
      <c r="BU896" s="810">
        <f t="shared" si="734"/>
        <v>180.4475222128938</v>
      </c>
      <c r="BV896" s="810">
        <f t="shared" si="735"/>
        <v>117.0643529175358</v>
      </c>
      <c r="BW896" s="830">
        <f t="shared" si="770"/>
        <v>11.972026397532961</v>
      </c>
      <c r="BX896" s="816">
        <f t="shared" si="768"/>
        <v>2613.2328469232448</v>
      </c>
      <c r="BY896" s="755">
        <f t="shared" si="769"/>
        <v>0.48600201728161518</v>
      </c>
      <c r="BZ896" s="805">
        <f t="shared" ca="1" si="771"/>
        <v>94.223845538026225</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0</v>
      </c>
      <c r="BE897" s="808">
        <f t="shared" si="718"/>
        <v>49.201084752483489</v>
      </c>
      <c r="BF897" s="808">
        <f t="shared" si="719"/>
        <v>0</v>
      </c>
      <c r="BG897" s="829">
        <f t="shared" si="720"/>
        <v>190.69677213663383</v>
      </c>
      <c r="BH897" s="829">
        <f t="shared" si="721"/>
        <v>224.9808188287731</v>
      </c>
      <c r="BI897" s="829">
        <f t="shared" si="722"/>
        <v>0</v>
      </c>
      <c r="BJ897" s="829">
        <f t="shared" si="723"/>
        <v>0</v>
      </c>
      <c r="BK897" s="829">
        <f t="shared" si="724"/>
        <v>0</v>
      </c>
      <c r="BL897" s="810">
        <f t="shared" si="725"/>
        <v>362.73254718015517</v>
      </c>
      <c r="BM897" s="810">
        <f t="shared" si="726"/>
        <v>412.59655805057264</v>
      </c>
      <c r="BN897" s="810">
        <f t="shared" si="727"/>
        <v>33.251713671487977</v>
      </c>
      <c r="BO897" s="810">
        <f t="shared" si="728"/>
        <v>0</v>
      </c>
      <c r="BP897" s="810">
        <f t="shared" si="729"/>
        <v>237.42713373109595</v>
      </c>
      <c r="BQ897" s="830">
        <f t="shared" si="730"/>
        <v>76.679873483874388</v>
      </c>
      <c r="BR897" s="830">
        <f t="shared" si="731"/>
        <v>166.97654161995268</v>
      </c>
      <c r="BS897" s="830">
        <f t="shared" si="732"/>
        <v>157.2445619970284</v>
      </c>
      <c r="BT897" s="810">
        <f t="shared" si="733"/>
        <v>22.365660575500641</v>
      </c>
      <c r="BU897" s="810">
        <f t="shared" si="734"/>
        <v>141.11262534116071</v>
      </c>
      <c r="BV897" s="810">
        <f t="shared" si="735"/>
        <v>100.24636133779988</v>
      </c>
      <c r="BW897" s="830">
        <f t="shared" si="770"/>
        <v>10.858238971787712</v>
      </c>
      <c r="BX897" s="816">
        <f t="shared" si="768"/>
        <v>2186.3704916783063</v>
      </c>
      <c r="BY897" s="755">
        <f t="shared" si="769"/>
        <v>0.40661530438503002</v>
      </c>
      <c r="BZ897" s="805">
        <f t="shared" ca="1" si="771"/>
        <v>92.447925329989474</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0</v>
      </c>
      <c r="BE898" s="808">
        <f t="shared" si="718"/>
        <v>52.013669337962703</v>
      </c>
      <c r="BF898" s="808">
        <f t="shared" si="719"/>
        <v>0</v>
      </c>
      <c r="BG898" s="829">
        <f t="shared" si="720"/>
        <v>197.71505550752775</v>
      </c>
      <c r="BH898" s="829">
        <f t="shared" si="721"/>
        <v>212.80820071817126</v>
      </c>
      <c r="BI898" s="829">
        <f t="shared" si="722"/>
        <v>0</v>
      </c>
      <c r="BJ898" s="829">
        <f t="shared" si="723"/>
        <v>0</v>
      </c>
      <c r="BK898" s="829">
        <f t="shared" si="724"/>
        <v>0</v>
      </c>
      <c r="BL898" s="810">
        <f t="shared" si="725"/>
        <v>340.00072625173584</v>
      </c>
      <c r="BM898" s="810">
        <f t="shared" si="726"/>
        <v>383.09773063943851</v>
      </c>
      <c r="BN898" s="810">
        <f t="shared" si="727"/>
        <v>25.430314521437278</v>
      </c>
      <c r="BO898" s="810">
        <f t="shared" si="728"/>
        <v>0</v>
      </c>
      <c r="BP898" s="810">
        <f t="shared" si="729"/>
        <v>212.30066451948395</v>
      </c>
      <c r="BQ898" s="830">
        <f t="shared" si="730"/>
        <v>57.821071276908143</v>
      </c>
      <c r="BR898" s="830">
        <f t="shared" si="731"/>
        <v>123.33484774572554</v>
      </c>
      <c r="BS898" s="830">
        <f t="shared" si="732"/>
        <v>116.31168429153635</v>
      </c>
      <c r="BT898" s="810">
        <f t="shared" si="733"/>
        <v>15.137227499252544</v>
      </c>
      <c r="BU898" s="810">
        <f t="shared" si="734"/>
        <v>121.81787221623085</v>
      </c>
      <c r="BV898" s="810">
        <f t="shared" si="735"/>
        <v>77.812018962801389</v>
      </c>
      <c r="BW898" s="830">
        <f t="shared" si="770"/>
        <v>10.684780752919583</v>
      </c>
      <c r="BX898" s="816">
        <f t="shared" si="768"/>
        <v>1946.2858642411315</v>
      </c>
      <c r="BY898" s="755">
        <f t="shared" si="769"/>
        <v>0.36196501101750633</v>
      </c>
      <c r="BZ898" s="805">
        <f t="shared" ca="1" si="771"/>
        <v>88.527754473592196</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0</v>
      </c>
      <c r="BE899" s="808">
        <f t="shared" si="718"/>
        <v>58.465217963368843</v>
      </c>
      <c r="BF899" s="808">
        <f t="shared" si="719"/>
        <v>0</v>
      </c>
      <c r="BG899" s="829">
        <f t="shared" si="720"/>
        <v>244.28871072030509</v>
      </c>
      <c r="BH899" s="829">
        <f t="shared" si="721"/>
        <v>278.12691433118681</v>
      </c>
      <c r="BI899" s="829">
        <f t="shared" si="722"/>
        <v>0</v>
      </c>
      <c r="BJ899" s="829">
        <f t="shared" si="723"/>
        <v>0</v>
      </c>
      <c r="BK899" s="829">
        <f t="shared" si="724"/>
        <v>0</v>
      </c>
      <c r="BL899" s="810">
        <f t="shared" si="725"/>
        <v>494.78635933240099</v>
      </c>
      <c r="BM899" s="810">
        <f t="shared" si="726"/>
        <v>611.72673789192277</v>
      </c>
      <c r="BN899" s="810">
        <f t="shared" si="727"/>
        <v>47.750616825648443</v>
      </c>
      <c r="BO899" s="810">
        <f t="shared" si="728"/>
        <v>0</v>
      </c>
      <c r="BP899" s="810">
        <f t="shared" si="729"/>
        <v>348.52117803138555</v>
      </c>
      <c r="BQ899" s="830">
        <f t="shared" si="730"/>
        <v>108.2661176967523</v>
      </c>
      <c r="BR899" s="830">
        <f t="shared" si="731"/>
        <v>268.74308030100696</v>
      </c>
      <c r="BS899" s="830">
        <f t="shared" si="732"/>
        <v>257.15669985257728</v>
      </c>
      <c r="BT899" s="810">
        <f t="shared" si="733"/>
        <v>36.869139100265343</v>
      </c>
      <c r="BU899" s="810">
        <f t="shared" si="734"/>
        <v>285.12318896248814</v>
      </c>
      <c r="BV899" s="810">
        <f t="shared" si="735"/>
        <v>168.96805419085015</v>
      </c>
      <c r="BW899" s="830">
        <f t="shared" si="770"/>
        <v>14.414455250232937</v>
      </c>
      <c r="BX899" s="816">
        <f t="shared" si="768"/>
        <v>3223.2064704503919</v>
      </c>
      <c r="BY899" s="755">
        <f t="shared" si="769"/>
        <v>0.59944327142465903</v>
      </c>
      <c r="BZ899" s="805">
        <f t="shared" ca="1" si="771"/>
        <v>99.312454356392493</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0</v>
      </c>
      <c r="BE900" s="808">
        <f t="shared" si="718"/>
        <v>50.327007141299418</v>
      </c>
      <c r="BF900" s="808">
        <f t="shared" si="719"/>
        <v>0</v>
      </c>
      <c r="BG900" s="829">
        <f t="shared" si="720"/>
        <v>201.03062916347992</v>
      </c>
      <c r="BH900" s="829">
        <f t="shared" si="721"/>
        <v>221.75084689507406</v>
      </c>
      <c r="BI900" s="829">
        <f t="shared" si="722"/>
        <v>0</v>
      </c>
      <c r="BJ900" s="829">
        <f t="shared" si="723"/>
        <v>0</v>
      </c>
      <c r="BK900" s="829">
        <f t="shared" si="724"/>
        <v>0</v>
      </c>
      <c r="BL900" s="810">
        <f t="shared" si="725"/>
        <v>384.25191850118176</v>
      </c>
      <c r="BM900" s="810">
        <f t="shared" si="726"/>
        <v>437.15164231171616</v>
      </c>
      <c r="BN900" s="810">
        <f t="shared" si="727"/>
        <v>28.353766999017331</v>
      </c>
      <c r="BO900" s="810">
        <f t="shared" si="728"/>
        <v>0</v>
      </c>
      <c r="BP900" s="810">
        <f t="shared" si="729"/>
        <v>253.0402869331125</v>
      </c>
      <c r="BQ900" s="830">
        <f t="shared" si="730"/>
        <v>65.27306880143442</v>
      </c>
      <c r="BR900" s="830">
        <f t="shared" si="731"/>
        <v>160.36285675781889</v>
      </c>
      <c r="BS900" s="830">
        <f t="shared" si="732"/>
        <v>150.03946693252496</v>
      </c>
      <c r="BT900" s="810">
        <f t="shared" si="733"/>
        <v>19.326285963972602</v>
      </c>
      <c r="BU900" s="810">
        <f t="shared" si="734"/>
        <v>201.75103758270899</v>
      </c>
      <c r="BV900" s="810">
        <f t="shared" si="735"/>
        <v>117.04252321234277</v>
      </c>
      <c r="BW900" s="830">
        <f t="shared" si="770"/>
        <v>10.194850042203768</v>
      </c>
      <c r="BX900" s="816">
        <f t="shared" si="768"/>
        <v>2299.8961872378873</v>
      </c>
      <c r="BY900" s="755">
        <f t="shared" si="769"/>
        <v>0.42772850794827733</v>
      </c>
      <c r="BZ900" s="805">
        <f t="shared" ca="1" si="771"/>
        <v>96.45793698317064</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0</v>
      </c>
      <c r="BE902" s="808">
        <f t="shared" si="718"/>
        <v>46.406017481856537</v>
      </c>
      <c r="BF902" s="808">
        <f t="shared" si="719"/>
        <v>0</v>
      </c>
      <c r="BG902" s="829">
        <f t="shared" si="720"/>
        <v>205.74746897344281</v>
      </c>
      <c r="BH902" s="829">
        <f t="shared" si="721"/>
        <v>247.69516813789252</v>
      </c>
      <c r="BI902" s="829">
        <f t="shared" si="722"/>
        <v>0</v>
      </c>
      <c r="BJ902" s="829">
        <f t="shared" si="723"/>
        <v>0</v>
      </c>
      <c r="BK902" s="829">
        <f t="shared" si="724"/>
        <v>0</v>
      </c>
      <c r="BL902" s="810">
        <f t="shared" si="725"/>
        <v>378.57385740673823</v>
      </c>
      <c r="BM902" s="810">
        <f t="shared" si="726"/>
        <v>534.79918913068377</v>
      </c>
      <c r="BN902" s="810">
        <f t="shared" si="727"/>
        <v>41.20623485860019</v>
      </c>
      <c r="BO902" s="810">
        <f t="shared" si="728"/>
        <v>0</v>
      </c>
      <c r="BP902" s="810">
        <f t="shared" si="729"/>
        <v>269.02495628775893</v>
      </c>
      <c r="BQ902" s="830">
        <f t="shared" si="730"/>
        <v>82.935879784961202</v>
      </c>
      <c r="BR902" s="830">
        <f t="shared" si="731"/>
        <v>215.61782912715537</v>
      </c>
      <c r="BS902" s="830">
        <f t="shared" si="732"/>
        <v>209.37239835259624</v>
      </c>
      <c r="BT902" s="810">
        <f t="shared" si="733"/>
        <v>24.024858442703874</v>
      </c>
      <c r="BU902" s="810">
        <f t="shared" si="734"/>
        <v>170.8434378147831</v>
      </c>
      <c r="BV902" s="810">
        <f t="shared" si="735"/>
        <v>130.42066011753531</v>
      </c>
      <c r="BW902" s="830">
        <f t="shared" si="770"/>
        <v>10.948973425223135</v>
      </c>
      <c r="BX902" s="816">
        <f t="shared" si="768"/>
        <v>2567.6169293419312</v>
      </c>
      <c r="BY902" s="755">
        <f t="shared" si="769"/>
        <v>0.4775184916016238</v>
      </c>
      <c r="BZ902" s="805">
        <f t="shared" ca="1" si="771"/>
        <v>98.138790552516753</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0</v>
      </c>
      <c r="BE903" s="808">
        <f t="shared" ref="BE903:BE966" si="776">IF(OR(L903="",L903="*"),"",BE$5*L903)</f>
        <v>0.87385738994277018</v>
      </c>
      <c r="BF903" s="808">
        <f t="shared" ref="BF903:BF966" si="777">IF(OR(N903="",N903="*"),"",BF$5*N903)</f>
        <v>0</v>
      </c>
      <c r="BG903" s="829">
        <f t="shared" ref="BG903:BG966" si="778">IF(OR(P903="",P903="*"),"",BG$5*P903)</f>
        <v>5.7464922068832935</v>
      </c>
      <c r="BH903" s="829">
        <f t="shared" ref="BH903:BH966" si="779">IF(OR(R903="",R903="*"),"",BH$5*R903)</f>
        <v>4.9404954615259227</v>
      </c>
      <c r="BI903" s="829">
        <f t="shared" ref="BI903:BI966" si="780">IF(OR(T903="",T903="*"),"",BI$5*T903)</f>
        <v>0</v>
      </c>
      <c r="BJ903" s="829">
        <f t="shared" ref="BJ903:BJ966" si="781">IF(OR(V903="",V903="*"),"",BJ$5*V903)</f>
        <v>0</v>
      </c>
      <c r="BK903" s="829">
        <f t="shared" ref="BK903:BK966" si="782">IF(OR(X903="",X903="*"),"",BK$5*X903)</f>
        <v>0</v>
      </c>
      <c r="BL903" s="810">
        <f t="shared" ref="BL903:BL966" si="783">IF(OR(Z903="",Z903="*"),"",BL$5*Z903)</f>
        <v>14.098372506021903</v>
      </c>
      <c r="BM903" s="810">
        <f t="shared" ref="BM903:BM966" si="784">IF(OR(AB903="",AB903="*"),"",BM$5*AB903)</f>
        <v>18.611295843416876</v>
      </c>
      <c r="BN903" s="810">
        <f t="shared" ref="BN903:BN966" si="785">IF(OR(AD903="",AD903="*"),"",BN$5*AD903)</f>
        <v>0.82325702194695183</v>
      </c>
      <c r="BO903" s="810">
        <f t="shared" ref="BO903:BO966" si="786">IF(OR(AF903="",AF903="*"),"",BO$5*AF903)</f>
        <v>0</v>
      </c>
      <c r="BP903" s="810">
        <f t="shared" ref="BP903:BP966" si="787">IF(OR(AH903="",AH903="*"),"",BP$5*AH903)</f>
        <v>10.018689809016845</v>
      </c>
      <c r="BQ903" s="830">
        <f t="shared" ref="BQ903:BQ966" si="788">IF(OR(AJ903="",AJ903="*"),"",BQ$5*AJ903)</f>
        <v>5.9998515253597606</v>
      </c>
      <c r="BR903" s="830">
        <f t="shared" ref="BR903:BR966" si="789">IF(OR(AL903="",AL903="*"),"",BR$5*AL903)</f>
        <v>10.762148759707353</v>
      </c>
      <c r="BS903" s="830">
        <f t="shared" ref="BS903:BS966" si="790">IF(OR(AN903="",AN903="*"),"",BS$5*AN903)</f>
        <v>19.905807110548885</v>
      </c>
      <c r="BT903" s="810">
        <f t="shared" ref="BT903:BT966" si="791">IF(OR(AP903="",AP903="*"),"",BT$5*AP903)</f>
        <v>2.0666750575010839</v>
      </c>
      <c r="BU903" s="810">
        <f t="shared" ref="BU903:BU966" si="792">IF(OR(AR903="",AR903="*"),"",BU$5*AR903)</f>
        <v>14.696355964452152</v>
      </c>
      <c r="BV903" s="810">
        <f t="shared" ref="BV903:BV966" si="793">IF(OR(AT903="",AT903="*"),"",BV$5*AT903)</f>
        <v>11.219093169291598</v>
      </c>
      <c r="BW903" s="830">
        <f t="shared" si="770"/>
        <v>0.73963239850397999</v>
      </c>
      <c r="BX903" s="816">
        <f t="shared" si="768"/>
        <v>120.5020242241194</v>
      </c>
      <c r="BY903" s="755">
        <f t="shared" si="769"/>
        <v>2.2410642407312515E-2</v>
      </c>
      <c r="BZ903" s="805">
        <f t="shared" ca="1" si="771"/>
        <v>113.0183973488363</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0</v>
      </c>
      <c r="BE904" s="808">
        <f t="shared" si="776"/>
        <v>20.229375036845404</v>
      </c>
      <c r="BF904" s="808">
        <f t="shared" si="777"/>
        <v>0</v>
      </c>
      <c r="BG904" s="829">
        <f t="shared" si="778"/>
        <v>85.006416378233354</v>
      </c>
      <c r="BH904" s="829">
        <f t="shared" si="779"/>
        <v>100.08830613914887</v>
      </c>
      <c r="BI904" s="829">
        <f t="shared" si="780"/>
        <v>0</v>
      </c>
      <c r="BJ904" s="829">
        <f t="shared" si="781"/>
        <v>0</v>
      </c>
      <c r="BK904" s="829">
        <f t="shared" si="782"/>
        <v>0</v>
      </c>
      <c r="BL904" s="810">
        <f t="shared" si="783"/>
        <v>166.99013180091677</v>
      </c>
      <c r="BM904" s="810">
        <f t="shared" si="784"/>
        <v>151.65805100681555</v>
      </c>
      <c r="BN904" s="810">
        <f t="shared" si="785"/>
        <v>16.388747177296572</v>
      </c>
      <c r="BO904" s="810">
        <f t="shared" si="786"/>
        <v>0</v>
      </c>
      <c r="BP904" s="810">
        <f t="shared" si="787"/>
        <v>119.14318513081439</v>
      </c>
      <c r="BQ904" s="830">
        <f t="shared" si="788"/>
        <v>45.307836613819347</v>
      </c>
      <c r="BR904" s="830">
        <f t="shared" si="789"/>
        <v>99.210020127507789</v>
      </c>
      <c r="BS904" s="830">
        <f t="shared" si="790"/>
        <v>91.119271510287234</v>
      </c>
      <c r="BT904" s="810">
        <f t="shared" si="791"/>
        <v>15.122712368966013</v>
      </c>
      <c r="BU904" s="810">
        <f t="shared" si="792"/>
        <v>127.88510198419515</v>
      </c>
      <c r="BV904" s="810">
        <f t="shared" si="793"/>
        <v>82.094724288672637</v>
      </c>
      <c r="BW904" s="830">
        <f t="shared" si="770"/>
        <v>2.9501549289491518</v>
      </c>
      <c r="BX904" s="816">
        <f t="shared" si="768"/>
        <v>1123.1940344924681</v>
      </c>
      <c r="BY904" s="755">
        <f t="shared" si="769"/>
        <v>0.20888860600566636</v>
      </c>
      <c r="BZ904" s="805">
        <f t="shared" ca="1" si="771"/>
        <v>98.488789140060589</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0</v>
      </c>
      <c r="BE905" s="808">
        <f t="shared" si="776"/>
        <v>4.9081831877882607</v>
      </c>
      <c r="BF905" s="808">
        <f t="shared" si="777"/>
        <v>0</v>
      </c>
      <c r="BG905" s="829">
        <f t="shared" si="778"/>
        <v>20.624812331663435</v>
      </c>
      <c r="BH905" s="829">
        <f t="shared" si="779"/>
        <v>27.53665640106092</v>
      </c>
      <c r="BI905" s="829">
        <f t="shared" si="780"/>
        <v>0</v>
      </c>
      <c r="BJ905" s="829">
        <f t="shared" si="781"/>
        <v>0</v>
      </c>
      <c r="BK905" s="829">
        <f t="shared" si="782"/>
        <v>0</v>
      </c>
      <c r="BL905" s="810">
        <f t="shared" si="783"/>
        <v>31.485124584836871</v>
      </c>
      <c r="BM905" s="810">
        <f t="shared" si="784"/>
        <v>57.237475494248642</v>
      </c>
      <c r="BN905" s="810">
        <f t="shared" si="785"/>
        <v>4.0727477515689818</v>
      </c>
      <c r="BO905" s="810">
        <f t="shared" si="786"/>
        <v>0</v>
      </c>
      <c r="BP905" s="810">
        <f t="shared" si="787"/>
        <v>19.362445467264219</v>
      </c>
      <c r="BQ905" s="830">
        <f t="shared" si="788"/>
        <v>9.6616861550600994</v>
      </c>
      <c r="BR905" s="830">
        <f t="shared" si="789"/>
        <v>23.788165270281819</v>
      </c>
      <c r="BS905" s="830">
        <f t="shared" si="790"/>
        <v>22.601337068076869</v>
      </c>
      <c r="BT905" s="810">
        <f t="shared" si="791"/>
        <v>3.507068233008289</v>
      </c>
      <c r="BU905" s="810">
        <f t="shared" si="792"/>
        <v>24.939151879170055</v>
      </c>
      <c r="BV905" s="810">
        <f t="shared" si="793"/>
        <v>21.418194924696166</v>
      </c>
      <c r="BW905" s="830">
        <f t="shared" si="770"/>
        <v>1.7199260248528345</v>
      </c>
      <c r="BX905" s="816">
        <f t="shared" si="768"/>
        <v>272.86297477357743</v>
      </c>
      <c r="BY905" s="755">
        <f t="shared" si="769"/>
        <v>5.0746322256570102E-2</v>
      </c>
      <c r="BZ905" s="805">
        <f t="shared" ca="1" si="771"/>
        <v>99.731114039090883</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0</v>
      </c>
      <c r="BE906" s="808">
        <f t="shared" si="776"/>
        <v>2.3401665994465066</v>
      </c>
      <c r="BF906" s="808">
        <f t="shared" si="777"/>
        <v>0</v>
      </c>
      <c r="BG906" s="829">
        <f t="shared" si="778"/>
        <v>7.8730709564324499</v>
      </c>
      <c r="BH906" s="829">
        <f t="shared" si="779"/>
        <v>5.0890619829302652</v>
      </c>
      <c r="BI906" s="829">
        <f t="shared" si="780"/>
        <v>0</v>
      </c>
      <c r="BJ906" s="829">
        <f t="shared" si="781"/>
        <v>0</v>
      </c>
      <c r="BK906" s="829">
        <f t="shared" si="782"/>
        <v>0</v>
      </c>
      <c r="BL906" s="810">
        <f t="shared" si="783"/>
        <v>19.57882436173977</v>
      </c>
      <c r="BM906" s="810">
        <f t="shared" si="784"/>
        <v>26.199200476629464</v>
      </c>
      <c r="BN906" s="810">
        <f t="shared" si="785"/>
        <v>1.9553755444503229</v>
      </c>
      <c r="BO906" s="810">
        <f t="shared" si="786"/>
        <v>0</v>
      </c>
      <c r="BP906" s="810">
        <f t="shared" si="787"/>
        <v>9.0093476214370209</v>
      </c>
      <c r="BQ906" s="830">
        <f t="shared" si="788"/>
        <v>5.393971795124572</v>
      </c>
      <c r="BR906" s="830">
        <f t="shared" si="789"/>
        <v>19.007009474276632</v>
      </c>
      <c r="BS906" s="830">
        <f t="shared" si="790"/>
        <v>12.523786970244116</v>
      </c>
      <c r="BT906" s="810">
        <f t="shared" si="791"/>
        <v>1.9961608208487185</v>
      </c>
      <c r="BU906" s="810">
        <f t="shared" si="792"/>
        <v>11.671787643795641</v>
      </c>
      <c r="BV906" s="810">
        <f t="shared" si="793"/>
        <v>8.0041259186851033</v>
      </c>
      <c r="BW906" s="830">
        <f t="shared" si="770"/>
        <v>1.1961767743635097</v>
      </c>
      <c r="BX906" s="816">
        <f t="shared" si="768"/>
        <v>131.83806694040408</v>
      </c>
      <c r="BY906" s="755">
        <f t="shared" si="769"/>
        <v>2.4518889146439293E-2</v>
      </c>
      <c r="BZ906" s="805">
        <f t="shared" ca="1" si="771"/>
        <v>96.725361188758768</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0</v>
      </c>
      <c r="BE907" s="808">
        <f t="shared" si="776"/>
        <v>3.7590248305870464</v>
      </c>
      <c r="BF907" s="808">
        <f t="shared" si="777"/>
        <v>0</v>
      </c>
      <c r="BG907" s="829">
        <f t="shared" si="778"/>
        <v>11.027042808114638</v>
      </c>
      <c r="BH907" s="829">
        <f t="shared" si="779"/>
        <v>20.343541583941242</v>
      </c>
      <c r="BI907" s="829">
        <f t="shared" si="780"/>
        <v>0</v>
      </c>
      <c r="BJ907" s="829">
        <f t="shared" si="781"/>
        <v>0</v>
      </c>
      <c r="BK907" s="829">
        <f t="shared" si="782"/>
        <v>0</v>
      </c>
      <c r="BL907" s="810">
        <f t="shared" si="783"/>
        <v>46.990850309633885</v>
      </c>
      <c r="BM907" s="810">
        <f t="shared" si="784"/>
        <v>62.032735812077505</v>
      </c>
      <c r="BN907" s="810">
        <f t="shared" si="785"/>
        <v>3.1320170772658091</v>
      </c>
      <c r="BO907" s="810">
        <f t="shared" si="786"/>
        <v>0</v>
      </c>
      <c r="BP907" s="810">
        <f t="shared" si="787"/>
        <v>33.392985815424844</v>
      </c>
      <c r="BQ907" s="830">
        <f t="shared" si="788"/>
        <v>11.311497897837606</v>
      </c>
      <c r="BR907" s="830">
        <f t="shared" si="789"/>
        <v>31.361169322624757</v>
      </c>
      <c r="BS907" s="830">
        <f t="shared" si="790"/>
        <v>25.765384356646287</v>
      </c>
      <c r="BT907" s="810">
        <f t="shared" si="791"/>
        <v>6.6028998156179304</v>
      </c>
      <c r="BU907" s="810">
        <f t="shared" si="792"/>
        <v>25.583623424534604</v>
      </c>
      <c r="BV907" s="810">
        <f t="shared" si="793"/>
        <v>39.984280678041443</v>
      </c>
      <c r="BW907" s="830">
        <f t="shared" si="770"/>
        <v>2.223982171713168</v>
      </c>
      <c r="BX907" s="816">
        <f t="shared" si="768"/>
        <v>323.51103590406069</v>
      </c>
      <c r="BY907" s="755">
        <f t="shared" si="769"/>
        <v>6.0165712461235019E-2</v>
      </c>
      <c r="BZ907" s="805">
        <f t="shared" ca="1" si="771"/>
        <v>109.76280254619168</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0</v>
      </c>
      <c r="BE908" s="808">
        <f t="shared" si="776"/>
        <v>5.6639835493286075</v>
      </c>
      <c r="BF908" s="808">
        <f t="shared" si="777"/>
        <v>0</v>
      </c>
      <c r="BG908" s="829">
        <f t="shared" si="778"/>
        <v>32.601919941515774</v>
      </c>
      <c r="BH908" s="829">
        <f t="shared" si="779"/>
        <v>28.496073109768492</v>
      </c>
      <c r="BI908" s="829">
        <f t="shared" si="780"/>
        <v>0</v>
      </c>
      <c r="BJ908" s="829">
        <f t="shared" si="781"/>
        <v>0</v>
      </c>
      <c r="BK908" s="829">
        <f t="shared" si="782"/>
        <v>0</v>
      </c>
      <c r="BL908" s="810">
        <f t="shared" si="783"/>
        <v>47.960844207265048</v>
      </c>
      <c r="BM908" s="810">
        <f t="shared" si="784"/>
        <v>66.493092182336127</v>
      </c>
      <c r="BN908" s="810">
        <f t="shared" si="785"/>
        <v>5.0305152184502591</v>
      </c>
      <c r="BO908" s="810">
        <f t="shared" si="786"/>
        <v>0</v>
      </c>
      <c r="BP908" s="810">
        <f t="shared" si="787"/>
        <v>34.472658728969414</v>
      </c>
      <c r="BQ908" s="830">
        <f t="shared" si="788"/>
        <v>12.124831552162163</v>
      </c>
      <c r="BR908" s="830">
        <f t="shared" si="789"/>
        <v>29.731634816738072</v>
      </c>
      <c r="BS908" s="830">
        <f t="shared" si="790"/>
        <v>28.248277765143765</v>
      </c>
      <c r="BT908" s="810">
        <f t="shared" si="791"/>
        <v>4.2796228653620183</v>
      </c>
      <c r="BU908" s="810">
        <f t="shared" si="792"/>
        <v>30.166418062143059</v>
      </c>
      <c r="BV908" s="810">
        <f t="shared" si="793"/>
        <v>23.897028796080004</v>
      </c>
      <c r="BW908" s="830">
        <f t="shared" si="770"/>
        <v>1.5478508364462336</v>
      </c>
      <c r="BX908" s="816">
        <f t="shared" si="768"/>
        <v>350.71475163170902</v>
      </c>
      <c r="BY908" s="755">
        <f t="shared" si="769"/>
        <v>6.5224986355162551E-2</v>
      </c>
      <c r="BZ908" s="805">
        <f t="shared" ca="1" si="771"/>
        <v>100.64399165507697</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0</v>
      </c>
      <c r="BE909" s="808">
        <f t="shared" si="776"/>
        <v>8.8016649257768389</v>
      </c>
      <c r="BF909" s="808">
        <f t="shared" si="777"/>
        <v>0</v>
      </c>
      <c r="BG909" s="829">
        <f t="shared" si="778"/>
        <v>25.195116881398512</v>
      </c>
      <c r="BH909" s="829">
        <f t="shared" si="779"/>
        <v>41.474970656657831</v>
      </c>
      <c r="BI909" s="829">
        <f t="shared" si="780"/>
        <v>0</v>
      </c>
      <c r="BJ909" s="829">
        <f t="shared" si="781"/>
        <v>0</v>
      </c>
      <c r="BK909" s="829">
        <f t="shared" si="782"/>
        <v>0</v>
      </c>
      <c r="BL909" s="810">
        <f t="shared" si="783"/>
        <v>88.937867220925511</v>
      </c>
      <c r="BM909" s="810">
        <f t="shared" si="784"/>
        <v>93.00732878532601</v>
      </c>
      <c r="BN909" s="810">
        <f t="shared" si="785"/>
        <v>6.1452885401947333</v>
      </c>
      <c r="BO909" s="810">
        <f t="shared" si="786"/>
        <v>0</v>
      </c>
      <c r="BP909" s="810">
        <f t="shared" si="787"/>
        <v>50.35950524547448</v>
      </c>
      <c r="BQ909" s="830">
        <f t="shared" si="788"/>
        <v>15.832625509337849</v>
      </c>
      <c r="BR909" s="830">
        <f t="shared" si="789"/>
        <v>38.497018826663677</v>
      </c>
      <c r="BS909" s="830">
        <f t="shared" si="790"/>
        <v>35.472823195980823</v>
      </c>
      <c r="BT909" s="810">
        <f t="shared" si="791"/>
        <v>4.1653646742654384</v>
      </c>
      <c r="BU909" s="810">
        <f t="shared" si="792"/>
        <v>45.322604892555198</v>
      </c>
      <c r="BV909" s="810">
        <f t="shared" si="793"/>
        <v>26.207324025564301</v>
      </c>
      <c r="BW909" s="830">
        <f t="shared" si="770"/>
        <v>2.2322542012032072</v>
      </c>
      <c r="BX909" s="816">
        <f t="shared" si="768"/>
        <v>481.65175758132438</v>
      </c>
      <c r="BY909" s="755">
        <f t="shared" si="769"/>
        <v>8.9576298601696927E-2</v>
      </c>
      <c r="BZ909" s="805">
        <f t="shared" ca="1" si="771"/>
        <v>105.9997567594462</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0</v>
      </c>
      <c r="BE911" s="808">
        <f t="shared" si="776"/>
        <v>15.035356828523252</v>
      </c>
      <c r="BF911" s="808">
        <f t="shared" si="777"/>
        <v>0</v>
      </c>
      <c r="BG911" s="829">
        <f t="shared" si="778"/>
        <v>81.751434546327062</v>
      </c>
      <c r="BH911" s="829">
        <f t="shared" si="779"/>
        <v>95.525381010147711</v>
      </c>
      <c r="BI911" s="829">
        <f t="shared" si="780"/>
        <v>0</v>
      </c>
      <c r="BJ911" s="829">
        <f t="shared" si="781"/>
        <v>0</v>
      </c>
      <c r="BK911" s="829">
        <f t="shared" si="782"/>
        <v>0</v>
      </c>
      <c r="BL911" s="810">
        <f t="shared" si="783"/>
        <v>146.41633647978961</v>
      </c>
      <c r="BM911" s="810">
        <f t="shared" si="784"/>
        <v>207.42372726946766</v>
      </c>
      <c r="BN911" s="810">
        <f t="shared" si="785"/>
        <v>16.545956330179692</v>
      </c>
      <c r="BO911" s="810">
        <f t="shared" si="786"/>
        <v>0</v>
      </c>
      <c r="BP911" s="810">
        <f t="shared" si="787"/>
        <v>111.6587474631955</v>
      </c>
      <c r="BQ911" s="830">
        <f t="shared" si="788"/>
        <v>47.510822411739113</v>
      </c>
      <c r="BR911" s="830">
        <f t="shared" si="789"/>
        <v>102.57952897443789</v>
      </c>
      <c r="BS911" s="830">
        <f t="shared" si="790"/>
        <v>91.539143846424579</v>
      </c>
      <c r="BT911" s="810">
        <f t="shared" si="791"/>
        <v>12.128685717616776</v>
      </c>
      <c r="BU911" s="810">
        <f t="shared" si="792"/>
        <v>90.58962949046348</v>
      </c>
      <c r="BV911" s="810">
        <f t="shared" si="793"/>
        <v>79.460118300296699</v>
      </c>
      <c r="BW911" s="830">
        <f t="shared" si="770"/>
        <v>5.8254179372615038</v>
      </c>
      <c r="BX911" s="816">
        <f t="shared" si="768"/>
        <v>1103.9902866058706</v>
      </c>
      <c r="BY911" s="755">
        <f t="shared" si="769"/>
        <v>0.20531714461704864</v>
      </c>
      <c r="BZ911" s="805">
        <f t="shared" ca="1" si="771"/>
        <v>102.90382716098611</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0</v>
      </c>
      <c r="BE912" s="808">
        <f t="shared" si="776"/>
        <v>0.842757350961861</v>
      </c>
      <c r="BF912" s="808">
        <f t="shared" si="777"/>
        <v>0</v>
      </c>
      <c r="BG912" s="829">
        <f t="shared" si="778"/>
        <v>8.1606774381132627</v>
      </c>
      <c r="BH912" s="829">
        <f t="shared" si="779"/>
        <v>9.8961126401424124</v>
      </c>
      <c r="BI912" s="829">
        <f t="shared" si="780"/>
        <v>0</v>
      </c>
      <c r="BJ912" s="829">
        <f t="shared" si="781"/>
        <v>0</v>
      </c>
      <c r="BK912" s="829">
        <f t="shared" si="782"/>
        <v>0</v>
      </c>
      <c r="BL912" s="810">
        <f t="shared" si="783"/>
        <v>12.91335491153561</v>
      </c>
      <c r="BM912" s="810">
        <f t="shared" si="784"/>
        <v>21.111819747049246</v>
      </c>
      <c r="BN912" s="810">
        <f t="shared" si="785"/>
        <v>1.5972084774683231</v>
      </c>
      <c r="BO912" s="810">
        <f t="shared" si="786"/>
        <v>0</v>
      </c>
      <c r="BP912" s="810">
        <f t="shared" si="787"/>
        <v>11.364752628139991</v>
      </c>
      <c r="BQ912" s="830">
        <f t="shared" si="788"/>
        <v>3.8840692616842869</v>
      </c>
      <c r="BR912" s="830">
        <f t="shared" si="789"/>
        <v>9.5242336682790221</v>
      </c>
      <c r="BS912" s="830">
        <f t="shared" si="790"/>
        <v>9.049054982009137</v>
      </c>
      <c r="BT912" s="810">
        <f t="shared" si="791"/>
        <v>2.3769378352626105</v>
      </c>
      <c r="BU912" s="810">
        <f t="shared" si="792"/>
        <v>17.458829520798577</v>
      </c>
      <c r="BV912" s="810">
        <f t="shared" si="793"/>
        <v>12.903376819997028</v>
      </c>
      <c r="BW912" s="830">
        <f t="shared" si="770"/>
        <v>0.71522843208529197</v>
      </c>
      <c r="BX912" s="816">
        <f t="shared" si="768"/>
        <v>121.79841371352666</v>
      </c>
      <c r="BY912" s="755">
        <f t="shared" si="769"/>
        <v>2.265174143826049E-2</v>
      </c>
      <c r="BZ912" s="805">
        <f t="shared" ca="1" si="771"/>
        <v>113.06469542208968</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0</v>
      </c>
      <c r="BE913" s="808">
        <f t="shared" si="776"/>
        <v>6.5733576120405379</v>
      </c>
      <c r="BF913" s="808">
        <f t="shared" si="777"/>
        <v>0</v>
      </c>
      <c r="BG913" s="829">
        <f t="shared" si="778"/>
        <v>25.202748022100092</v>
      </c>
      <c r="BH913" s="829">
        <f t="shared" si="779"/>
        <v>39.391211331559937</v>
      </c>
      <c r="BI913" s="829">
        <f t="shared" si="780"/>
        <v>0</v>
      </c>
      <c r="BJ913" s="829">
        <f t="shared" si="781"/>
        <v>0</v>
      </c>
      <c r="BK913" s="829">
        <f t="shared" si="782"/>
        <v>0</v>
      </c>
      <c r="BL913" s="810">
        <f t="shared" si="783"/>
        <v>52.403307352644681</v>
      </c>
      <c r="BM913" s="810">
        <f t="shared" si="784"/>
        <v>70.849306949074915</v>
      </c>
      <c r="BN913" s="810">
        <f t="shared" si="785"/>
        <v>5.8455384825745051</v>
      </c>
      <c r="BO913" s="810">
        <f t="shared" si="786"/>
        <v>0</v>
      </c>
      <c r="BP913" s="810">
        <f t="shared" si="787"/>
        <v>41.593254587549367</v>
      </c>
      <c r="BQ913" s="830">
        <f t="shared" si="788"/>
        <v>14.485670245651972</v>
      </c>
      <c r="BR913" s="830">
        <f t="shared" si="789"/>
        <v>41.496367291006912</v>
      </c>
      <c r="BS913" s="830">
        <f t="shared" si="790"/>
        <v>33.748529614870023</v>
      </c>
      <c r="BT913" s="810">
        <f t="shared" si="791"/>
        <v>5.5014523674310931</v>
      </c>
      <c r="BU913" s="810">
        <f t="shared" si="792"/>
        <v>31.049778708167207</v>
      </c>
      <c r="BV913" s="810">
        <f t="shared" si="793"/>
        <v>27.167938110219534</v>
      </c>
      <c r="BW913" s="830">
        <f t="shared" si="770"/>
        <v>1.8492344994449326</v>
      </c>
      <c r="BX913" s="816">
        <f t="shared" si="768"/>
        <v>397.15769517433574</v>
      </c>
      <c r="BY913" s="755">
        <f t="shared" si="769"/>
        <v>7.3862320099374323E-2</v>
      </c>
      <c r="BZ913" s="805">
        <f t="shared" ca="1" si="771"/>
        <v>100.3939553060204</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0</v>
      </c>
      <c r="BE914" s="808">
        <f t="shared" si="776"/>
        <v>5.3205880901528619</v>
      </c>
      <c r="BF914" s="808">
        <f t="shared" si="777"/>
        <v>0</v>
      </c>
      <c r="BG914" s="829">
        <f t="shared" si="778"/>
        <v>18.999543062387012</v>
      </c>
      <c r="BH914" s="829">
        <f t="shared" si="779"/>
        <v>25.534122933031078</v>
      </c>
      <c r="BI914" s="829">
        <f t="shared" si="780"/>
        <v>0</v>
      </c>
      <c r="BJ914" s="829">
        <f t="shared" si="781"/>
        <v>0</v>
      </c>
      <c r="BK914" s="829">
        <f t="shared" si="782"/>
        <v>0</v>
      </c>
      <c r="BL914" s="810">
        <f t="shared" si="783"/>
        <v>49.136601116110988</v>
      </c>
      <c r="BM914" s="810">
        <f t="shared" si="784"/>
        <v>58.356662988804267</v>
      </c>
      <c r="BN914" s="810">
        <f t="shared" si="785"/>
        <v>3.981693457590779</v>
      </c>
      <c r="BO914" s="810">
        <f t="shared" si="786"/>
        <v>0</v>
      </c>
      <c r="BP914" s="810">
        <f t="shared" si="787"/>
        <v>28.743670349495712</v>
      </c>
      <c r="BQ914" s="830">
        <f t="shared" si="788"/>
        <v>11.023057265194488</v>
      </c>
      <c r="BR914" s="830">
        <f t="shared" si="789"/>
        <v>27.029943613056698</v>
      </c>
      <c r="BS914" s="830">
        <f t="shared" si="790"/>
        <v>25.912368783404577</v>
      </c>
      <c r="BT914" s="810">
        <f t="shared" si="791"/>
        <v>3.6805290913658295</v>
      </c>
      <c r="BU914" s="810">
        <f t="shared" si="792"/>
        <v>18.154593683613005</v>
      </c>
      <c r="BV914" s="810">
        <f t="shared" si="793"/>
        <v>24.324202762812117</v>
      </c>
      <c r="BW914" s="830">
        <f t="shared" si="770"/>
        <v>0.99868465546248242</v>
      </c>
      <c r="BX914" s="816">
        <f t="shared" si="768"/>
        <v>301.19626185248188</v>
      </c>
      <c r="BY914" s="755">
        <f t="shared" si="769"/>
        <v>5.6015670792724917E-2</v>
      </c>
      <c r="BZ914" s="805">
        <f t="shared" ca="1" si="771"/>
        <v>103.27137029876545</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0</v>
      </c>
      <c r="BE915" s="808">
        <f t="shared" si="776"/>
        <v>3.6421373171469344</v>
      </c>
      <c r="BF915" s="808">
        <f t="shared" si="777"/>
        <v>0</v>
      </c>
      <c r="BG915" s="829">
        <f t="shared" si="778"/>
        <v>15.927033822936336</v>
      </c>
      <c r="BH915" s="829">
        <f t="shared" si="779"/>
        <v>15.609375368746752</v>
      </c>
      <c r="BI915" s="829">
        <f t="shared" si="780"/>
        <v>0</v>
      </c>
      <c r="BJ915" s="829">
        <f t="shared" si="781"/>
        <v>0</v>
      </c>
      <c r="BK915" s="829">
        <f t="shared" si="782"/>
        <v>0</v>
      </c>
      <c r="BL915" s="810">
        <f t="shared" si="783"/>
        <v>29.386545556038822</v>
      </c>
      <c r="BM915" s="810">
        <f t="shared" si="784"/>
        <v>38.793250279482749</v>
      </c>
      <c r="BN915" s="810">
        <f t="shared" si="785"/>
        <v>2.9348918737145047</v>
      </c>
      <c r="BO915" s="810">
        <f t="shared" si="786"/>
        <v>0</v>
      </c>
      <c r="BP915" s="810">
        <f t="shared" si="787"/>
        <v>18.851906680321001</v>
      </c>
      <c r="BQ915" s="830">
        <f t="shared" si="788"/>
        <v>9.1471547778236033</v>
      </c>
      <c r="BR915" s="830">
        <f t="shared" si="789"/>
        <v>22.429991237110006</v>
      </c>
      <c r="BS915" s="830">
        <f t="shared" si="790"/>
        <v>21.310924429184777</v>
      </c>
      <c r="BT915" s="810">
        <f t="shared" si="791"/>
        <v>2.4934559497534639</v>
      </c>
      <c r="BU915" s="810">
        <f t="shared" si="792"/>
        <v>11.09973545865596</v>
      </c>
      <c r="BV915" s="810">
        <f t="shared" si="793"/>
        <v>11.584844937093379</v>
      </c>
      <c r="BW915" s="830">
        <f t="shared" si="770"/>
        <v>2.7364607100512881</v>
      </c>
      <c r="BX915" s="816">
        <f t="shared" si="768"/>
        <v>205.9477083980596</v>
      </c>
      <c r="BY915" s="755">
        <f t="shared" si="769"/>
        <v>3.8301600966721146E-2</v>
      </c>
      <c r="BZ915" s="805">
        <f t="shared" ca="1" si="771"/>
        <v>94.640968568126411</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0</v>
      </c>
      <c r="BE916" s="808">
        <f t="shared" si="776"/>
        <v>2.5285509434125966</v>
      </c>
      <c r="BF916" s="808">
        <f t="shared" si="777"/>
        <v>0</v>
      </c>
      <c r="BG916" s="829">
        <f t="shared" si="778"/>
        <v>15.969193112838088</v>
      </c>
      <c r="BH916" s="829">
        <f t="shared" si="779"/>
        <v>13.33364851388354</v>
      </c>
      <c r="BI916" s="829">
        <f t="shared" si="780"/>
        <v>0</v>
      </c>
      <c r="BJ916" s="829">
        <f t="shared" si="781"/>
        <v>0</v>
      </c>
      <c r="BK916" s="829">
        <f t="shared" si="782"/>
        <v>0</v>
      </c>
      <c r="BL916" s="810">
        <f t="shared" si="783"/>
        <v>35.95430487245256</v>
      </c>
      <c r="BM916" s="810">
        <f t="shared" si="784"/>
        <v>48.169132857503051</v>
      </c>
      <c r="BN916" s="810">
        <f t="shared" si="785"/>
        <v>3.0468111255604389</v>
      </c>
      <c r="BO916" s="810">
        <f t="shared" si="786"/>
        <v>0</v>
      </c>
      <c r="BP916" s="810">
        <f t="shared" si="787"/>
        <v>24.94218336515716</v>
      </c>
      <c r="BQ916" s="830">
        <f t="shared" si="788"/>
        <v>9.3688089895395823</v>
      </c>
      <c r="BR916" s="830">
        <f t="shared" si="789"/>
        <v>26.445133025700841</v>
      </c>
      <c r="BS916" s="830">
        <f t="shared" si="790"/>
        <v>21.827331582012434</v>
      </c>
      <c r="BT916" s="810">
        <f t="shared" si="791"/>
        <v>4.7400420231094138</v>
      </c>
      <c r="BU916" s="810">
        <f t="shared" si="792"/>
        <v>24.263879055579878</v>
      </c>
      <c r="BV916" s="810">
        <f t="shared" si="793"/>
        <v>23.218263183239653</v>
      </c>
      <c r="BW916" s="830">
        <f t="shared" si="770"/>
        <v>0.38746510277539681</v>
      </c>
      <c r="BX916" s="816">
        <f t="shared" si="768"/>
        <v>254.19474775276467</v>
      </c>
      <c r="BY916" s="755">
        <f t="shared" si="769"/>
        <v>4.7274455598431221E-2</v>
      </c>
      <c r="BZ916" s="805">
        <f t="shared" ca="1" si="771"/>
        <v>104.42179979005091</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0</v>
      </c>
      <c r="BE917" s="808">
        <f t="shared" si="776"/>
        <v>2.7618297342106142</v>
      </c>
      <c r="BF917" s="808">
        <f t="shared" si="777"/>
        <v>0</v>
      </c>
      <c r="BG917" s="829">
        <f t="shared" si="778"/>
        <v>9.3859148136966386</v>
      </c>
      <c r="BH917" s="829">
        <f t="shared" si="779"/>
        <v>11.381906824710608</v>
      </c>
      <c r="BI917" s="829">
        <f t="shared" si="780"/>
        <v>0</v>
      </c>
      <c r="BJ917" s="829">
        <f t="shared" si="781"/>
        <v>0</v>
      </c>
      <c r="BK917" s="829">
        <f t="shared" si="782"/>
        <v>0</v>
      </c>
      <c r="BL917" s="810">
        <f t="shared" si="783"/>
        <v>25.733718402287259</v>
      </c>
      <c r="BM917" s="810">
        <f t="shared" si="784"/>
        <v>24.594004937542202</v>
      </c>
      <c r="BN917" s="810">
        <f t="shared" si="785"/>
        <v>2.5700768698827225</v>
      </c>
      <c r="BO917" s="810">
        <f t="shared" si="786"/>
        <v>0</v>
      </c>
      <c r="BP917" s="810">
        <f t="shared" si="787"/>
        <v>18.287085420319372</v>
      </c>
      <c r="BQ917" s="830">
        <f t="shared" si="788"/>
        <v>5.8039490467939769</v>
      </c>
      <c r="BR917" s="830">
        <f t="shared" si="789"/>
        <v>14.232023992404379</v>
      </c>
      <c r="BS917" s="830">
        <f t="shared" si="790"/>
        <v>13.521966396254053</v>
      </c>
      <c r="BT917" s="810">
        <f t="shared" si="791"/>
        <v>2.4419045440766025</v>
      </c>
      <c r="BU917" s="810">
        <f t="shared" si="792"/>
        <v>16.614732932017919</v>
      </c>
      <c r="BV917" s="810">
        <f t="shared" si="793"/>
        <v>13.373800814588391</v>
      </c>
      <c r="BW917" s="830">
        <f t="shared" si="770"/>
        <v>0.74092966554816719</v>
      </c>
      <c r="BX917" s="816">
        <f t="shared" si="768"/>
        <v>161.4438443943329</v>
      </c>
      <c r="BY917" s="755">
        <f t="shared" si="769"/>
        <v>3.0024892020519417E-2</v>
      </c>
      <c r="BZ917" s="805">
        <f t="shared" ca="1" si="771"/>
        <v>105.04538209471337</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0</v>
      </c>
      <c r="BE918" s="808">
        <f t="shared" si="776"/>
        <v>59.506193317949382</v>
      </c>
      <c r="BF918" s="808">
        <f t="shared" si="777"/>
        <v>0</v>
      </c>
      <c r="BG918" s="829">
        <f t="shared" si="778"/>
        <v>219.2821548138015</v>
      </c>
      <c r="BH918" s="829">
        <f t="shared" si="779"/>
        <v>265.91430925521752</v>
      </c>
      <c r="BI918" s="829">
        <f t="shared" si="780"/>
        <v>0</v>
      </c>
      <c r="BJ918" s="829">
        <f t="shared" si="781"/>
        <v>0</v>
      </c>
      <c r="BK918" s="829">
        <f t="shared" si="782"/>
        <v>0</v>
      </c>
      <c r="BL918" s="810">
        <f t="shared" si="783"/>
        <v>434.44043756617594</v>
      </c>
      <c r="BM918" s="810">
        <f t="shared" si="784"/>
        <v>566.33301749580357</v>
      </c>
      <c r="BN918" s="810">
        <f t="shared" si="785"/>
        <v>41.687614395741676</v>
      </c>
      <c r="BO918" s="810">
        <f t="shared" si="786"/>
        <v>0</v>
      </c>
      <c r="BP918" s="810">
        <f t="shared" si="787"/>
        <v>312.08082554910379</v>
      </c>
      <c r="BQ918" s="830">
        <f t="shared" si="788"/>
        <v>84.864416829997367</v>
      </c>
      <c r="BR918" s="830">
        <f t="shared" si="789"/>
        <v>211.73465022135835</v>
      </c>
      <c r="BS918" s="830">
        <f t="shared" si="790"/>
        <v>217.99712109174513</v>
      </c>
      <c r="BT918" s="810">
        <f t="shared" si="791"/>
        <v>28.809656641238131</v>
      </c>
      <c r="BU918" s="810">
        <f t="shared" si="792"/>
        <v>251.74216192656968</v>
      </c>
      <c r="BV918" s="810">
        <f t="shared" si="793"/>
        <v>141.89974351893983</v>
      </c>
      <c r="BW918" s="830">
        <f t="shared" si="770"/>
        <v>10.930414059873502</v>
      </c>
      <c r="BX918" s="816">
        <f t="shared" si="768"/>
        <v>2847.222716683515</v>
      </c>
      <c r="BY918" s="755">
        <f t="shared" si="769"/>
        <v>0.52951882400660499</v>
      </c>
      <c r="BZ918" s="805">
        <f t="shared" ca="1" si="771"/>
        <v>97.779422956280655</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0</v>
      </c>
      <c r="BE920" s="808">
        <f t="shared" si="776"/>
        <v>24.932669523769871</v>
      </c>
      <c r="BF920" s="808">
        <f t="shared" si="777"/>
        <v>0</v>
      </c>
      <c r="BG920" s="829">
        <f t="shared" si="778"/>
        <v>136.20672932918134</v>
      </c>
      <c r="BH920" s="829">
        <f t="shared" si="779"/>
        <v>141.77709429408418</v>
      </c>
      <c r="BI920" s="829">
        <f t="shared" si="780"/>
        <v>0</v>
      </c>
      <c r="BJ920" s="829">
        <f t="shared" si="781"/>
        <v>0</v>
      </c>
      <c r="BK920" s="829">
        <f t="shared" si="782"/>
        <v>0</v>
      </c>
      <c r="BL920" s="810">
        <f t="shared" si="783"/>
        <v>244.54998275188126</v>
      </c>
      <c r="BM920" s="810">
        <f t="shared" si="784"/>
        <v>338.81551980393425</v>
      </c>
      <c r="BN920" s="810">
        <f t="shared" si="785"/>
        <v>25.244012707069494</v>
      </c>
      <c r="BO920" s="810">
        <f t="shared" si="786"/>
        <v>0</v>
      </c>
      <c r="BP920" s="810">
        <f t="shared" si="787"/>
        <v>166.09515170436197</v>
      </c>
      <c r="BQ920" s="830">
        <f t="shared" si="788"/>
        <v>56.487817935186136</v>
      </c>
      <c r="BR920" s="830">
        <f t="shared" si="789"/>
        <v>140.67418869087533</v>
      </c>
      <c r="BS920" s="830">
        <f t="shared" si="790"/>
        <v>131.22999632822598</v>
      </c>
      <c r="BT920" s="810">
        <f t="shared" si="791"/>
        <v>14.585174011029006</v>
      </c>
      <c r="BU920" s="810">
        <f t="shared" si="792"/>
        <v>106.31969317900447</v>
      </c>
      <c r="BV920" s="810">
        <f t="shared" si="793"/>
        <v>81.16369434647217</v>
      </c>
      <c r="BW920" s="830">
        <f t="shared" si="770"/>
        <v>8.6517944244992151</v>
      </c>
      <c r="BX920" s="816">
        <f t="shared" si="768"/>
        <v>1616.7335190295746</v>
      </c>
      <c r="BY920" s="755">
        <f t="shared" si="769"/>
        <v>0.30067575209774494</v>
      </c>
      <c r="BZ920" s="805">
        <f t="shared" ca="1" si="771"/>
        <v>99.993391682385038</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0</v>
      </c>
      <c r="BE921" s="808">
        <f t="shared" si="776"/>
        <v>3.632969520621808</v>
      </c>
      <c r="BF921" s="808">
        <f t="shared" si="777"/>
        <v>0</v>
      </c>
      <c r="BG921" s="829">
        <f t="shared" si="778"/>
        <v>21.797344521657262</v>
      </c>
      <c r="BH921" s="829">
        <f t="shared" si="779"/>
        <v>16.011480018031442</v>
      </c>
      <c r="BI921" s="829">
        <f t="shared" si="780"/>
        <v>0</v>
      </c>
      <c r="BJ921" s="829">
        <f t="shared" si="781"/>
        <v>0</v>
      </c>
      <c r="BK921" s="829">
        <f t="shared" si="782"/>
        <v>0</v>
      </c>
      <c r="BL921" s="810">
        <f t="shared" si="783"/>
        <v>40.510012835903559</v>
      </c>
      <c r="BM921" s="810">
        <f t="shared" si="784"/>
        <v>53.477366496564109</v>
      </c>
      <c r="BN921" s="810">
        <f t="shared" si="785"/>
        <v>2.2687291113746841</v>
      </c>
      <c r="BO921" s="810">
        <f t="shared" si="786"/>
        <v>0</v>
      </c>
      <c r="BP921" s="810">
        <f t="shared" si="787"/>
        <v>38.97782277271623</v>
      </c>
      <c r="BQ921" s="830">
        <f t="shared" si="788"/>
        <v>14.454592220450873</v>
      </c>
      <c r="BR921" s="830">
        <f t="shared" si="789"/>
        <v>14.3553285530307</v>
      </c>
      <c r="BS921" s="830">
        <f t="shared" si="790"/>
        <v>27.030771558195045</v>
      </c>
      <c r="BT921" s="810">
        <f t="shared" si="791"/>
        <v>4.3023822649587613</v>
      </c>
      <c r="BU921" s="810">
        <f t="shared" si="792"/>
        <v>30.55145717075133</v>
      </c>
      <c r="BV921" s="810">
        <f t="shared" si="793"/>
        <v>23.322764179457486</v>
      </c>
      <c r="BW921" s="830">
        <f t="shared" si="770"/>
        <v>0.97168838965769289</v>
      </c>
      <c r="BX921" s="816">
        <f t="shared" si="768"/>
        <v>291.66470961337097</v>
      </c>
      <c r="BY921" s="755">
        <f t="shared" si="769"/>
        <v>5.4243018339849541E-2</v>
      </c>
      <c r="BZ921" s="805">
        <f t="shared" ca="1" si="771"/>
        <v>110.7829194430505</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0</v>
      </c>
      <c r="BE922" s="808">
        <f t="shared" si="776"/>
        <v>4.0431176037053174</v>
      </c>
      <c r="BF922" s="808">
        <f t="shared" si="777"/>
        <v>0</v>
      </c>
      <c r="BG922" s="829">
        <f t="shared" si="778"/>
        <v>16.435151762777043</v>
      </c>
      <c r="BH922" s="829">
        <f t="shared" si="779"/>
        <v>27.774418544631658</v>
      </c>
      <c r="BI922" s="829">
        <f t="shared" si="780"/>
        <v>0</v>
      </c>
      <c r="BJ922" s="829">
        <f t="shared" si="781"/>
        <v>0</v>
      </c>
      <c r="BK922" s="829">
        <f t="shared" si="782"/>
        <v>0</v>
      </c>
      <c r="BL922" s="810">
        <f t="shared" si="783"/>
        <v>41.443544242094205</v>
      </c>
      <c r="BM922" s="810">
        <f t="shared" si="784"/>
        <v>44.682604074768584</v>
      </c>
      <c r="BN922" s="810">
        <f t="shared" si="785"/>
        <v>2.6570831818313954</v>
      </c>
      <c r="BO922" s="810">
        <f t="shared" si="786"/>
        <v>0</v>
      </c>
      <c r="BP922" s="810">
        <f t="shared" si="787"/>
        <v>13.375067238989816</v>
      </c>
      <c r="BQ922" s="830">
        <f t="shared" si="788"/>
        <v>11.522740236546458</v>
      </c>
      <c r="BR922" s="830">
        <f t="shared" si="789"/>
        <v>28.301750424242265</v>
      </c>
      <c r="BS922" s="830">
        <f t="shared" si="790"/>
        <v>25.17179996565978</v>
      </c>
      <c r="BT922" s="810">
        <f t="shared" si="791"/>
        <v>5.3257984593037113</v>
      </c>
      <c r="BU922" s="810">
        <f t="shared" si="792"/>
        <v>33.52899194831263</v>
      </c>
      <c r="BV922" s="810">
        <f t="shared" si="793"/>
        <v>25.59579296054223</v>
      </c>
      <c r="BW922" s="830">
        <f t="shared" si="770"/>
        <v>1.3916201358479328</v>
      </c>
      <c r="BX922" s="816">
        <f t="shared" si="768"/>
        <v>281.24948077925302</v>
      </c>
      <c r="BY922" s="755">
        <f t="shared" si="769"/>
        <v>5.2306022090246054E-2</v>
      </c>
      <c r="BZ922" s="805">
        <f t="shared" ca="1" si="771"/>
        <v>95.214132862278973</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0</v>
      </c>
      <c r="BE923" s="808">
        <f t="shared" si="776"/>
        <v>6.5049256731340908</v>
      </c>
      <c r="BF923" s="808">
        <f t="shared" si="777"/>
        <v>0</v>
      </c>
      <c r="BG923" s="829">
        <f t="shared" si="778"/>
        <v>37.665523812278217</v>
      </c>
      <c r="BH923" s="829">
        <f t="shared" si="779"/>
        <v>45.675407357167764</v>
      </c>
      <c r="BI923" s="829">
        <f t="shared" si="780"/>
        <v>0</v>
      </c>
      <c r="BJ923" s="829">
        <f t="shared" si="781"/>
        <v>0</v>
      </c>
      <c r="BK923" s="829">
        <f t="shared" si="782"/>
        <v>0</v>
      </c>
      <c r="BL923" s="810">
        <f t="shared" si="783"/>
        <v>82.830418285262112</v>
      </c>
      <c r="BM923" s="810">
        <f t="shared" si="784"/>
        <v>113.4798467671789</v>
      </c>
      <c r="BN923" s="810">
        <f t="shared" si="785"/>
        <v>8.272436141165743</v>
      </c>
      <c r="BO923" s="810">
        <f t="shared" si="786"/>
        <v>0</v>
      </c>
      <c r="BP923" s="810">
        <f t="shared" si="787"/>
        <v>58.861564850602399</v>
      </c>
      <c r="BQ923" s="830">
        <f t="shared" si="788"/>
        <v>17.926882219514695</v>
      </c>
      <c r="BR923" s="830">
        <f t="shared" si="789"/>
        <v>40.486063024272788</v>
      </c>
      <c r="BS923" s="830">
        <f t="shared" si="790"/>
        <v>41.765821341209772</v>
      </c>
      <c r="BT923" s="810">
        <f t="shared" si="791"/>
        <v>6.2808101571402242</v>
      </c>
      <c r="BU923" s="810">
        <f t="shared" si="792"/>
        <v>44.513748727314493</v>
      </c>
      <c r="BV923" s="810">
        <f t="shared" si="793"/>
        <v>32.437863291390343</v>
      </c>
      <c r="BW923" s="830">
        <f t="shared" si="770"/>
        <v>2.2885381556827271</v>
      </c>
      <c r="BX923" s="816">
        <f t="shared" si="768"/>
        <v>538.98984980331443</v>
      </c>
      <c r="BY923" s="755">
        <f t="shared" si="769"/>
        <v>0.10023988279771516</v>
      </c>
      <c r="BZ923" s="805">
        <f t="shared" ca="1" si="771"/>
        <v>106.37682622119924</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0</v>
      </c>
      <c r="BE924" s="808">
        <f t="shared" si="776"/>
        <v>1.4847991119660515</v>
      </c>
      <c r="BF924" s="808">
        <f t="shared" si="777"/>
        <v>0</v>
      </c>
      <c r="BG924" s="829">
        <f t="shared" si="778"/>
        <v>3.5856508323796286</v>
      </c>
      <c r="BH924" s="829">
        <f t="shared" si="779"/>
        <v>4.8461849857607397</v>
      </c>
      <c r="BI924" s="829">
        <f t="shared" si="780"/>
        <v>0</v>
      </c>
      <c r="BJ924" s="829">
        <f t="shared" si="781"/>
        <v>0</v>
      </c>
      <c r="BK924" s="829">
        <f t="shared" si="782"/>
        <v>0</v>
      </c>
      <c r="BL924" s="810">
        <f t="shared" si="783"/>
        <v>6.2245571811991498</v>
      </c>
      <c r="BM924" s="810">
        <f t="shared" si="784"/>
        <v>10.690963178594675</v>
      </c>
      <c r="BN924" s="810">
        <f t="shared" si="785"/>
        <v>0.89091687761366156</v>
      </c>
      <c r="BO924" s="810">
        <f t="shared" si="786"/>
        <v>0</v>
      </c>
      <c r="BP924" s="810">
        <f t="shared" si="787"/>
        <v>5.3865647425738379</v>
      </c>
      <c r="BQ924" s="830">
        <f t="shared" si="788"/>
        <v>3.3907326722129882</v>
      </c>
      <c r="BR924" s="830">
        <f t="shared" si="789"/>
        <v>7.8563998913092536</v>
      </c>
      <c r="BS924" s="830">
        <f t="shared" si="790"/>
        <v>4.6049176360240081</v>
      </c>
      <c r="BT924" s="810">
        <f t="shared" si="791"/>
        <v>1.392156294287094</v>
      </c>
      <c r="BU924" s="810">
        <f t="shared" si="792"/>
        <v>3.3295756402679726</v>
      </c>
      <c r="BV924" s="810">
        <f t="shared" si="793"/>
        <v>5.6986128252127566</v>
      </c>
      <c r="BW924" s="830">
        <f t="shared" si="770"/>
        <v>0.74874468165375352</v>
      </c>
      <c r="BX924" s="816">
        <f t="shared" si="768"/>
        <v>60.130776551055568</v>
      </c>
      <c r="BY924" s="755">
        <f t="shared" si="769"/>
        <v>1.1182960117362018E-2</v>
      </c>
      <c r="BZ924" s="805">
        <f t="shared" ca="1" si="771"/>
        <v>88.534043510556344</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0</v>
      </c>
      <c r="BE925" s="808">
        <f t="shared" si="776"/>
        <v>5.8487571703540784</v>
      </c>
      <c r="BF925" s="808">
        <f t="shared" si="777"/>
        <v>0</v>
      </c>
      <c r="BG925" s="829">
        <f t="shared" si="778"/>
        <v>14.73889458317621</v>
      </c>
      <c r="BH925" s="829">
        <f t="shared" si="779"/>
        <v>28.973255492815607</v>
      </c>
      <c r="BI925" s="829">
        <f t="shared" si="780"/>
        <v>0</v>
      </c>
      <c r="BJ925" s="829">
        <f t="shared" si="781"/>
        <v>0</v>
      </c>
      <c r="BK925" s="829">
        <f t="shared" si="782"/>
        <v>0</v>
      </c>
      <c r="BL925" s="810">
        <f t="shared" si="783"/>
        <v>54.484275615106725</v>
      </c>
      <c r="BM925" s="810">
        <f t="shared" si="784"/>
        <v>71.924824787676101</v>
      </c>
      <c r="BN925" s="810">
        <f t="shared" si="785"/>
        <v>5.4414513418416455</v>
      </c>
      <c r="BO925" s="810">
        <f t="shared" si="786"/>
        <v>0</v>
      </c>
      <c r="BP925" s="810">
        <f t="shared" si="787"/>
        <v>40.41525596556825</v>
      </c>
      <c r="BQ925" s="830">
        <f t="shared" si="788"/>
        <v>8.9231222283497225</v>
      </c>
      <c r="BR925" s="830">
        <f t="shared" si="789"/>
        <v>54.046301311059075</v>
      </c>
      <c r="BS925" s="830">
        <f t="shared" si="790"/>
        <v>35.942612818598839</v>
      </c>
      <c r="BT925" s="810">
        <f t="shared" si="791"/>
        <v>7.7435901112173662</v>
      </c>
      <c r="BU925" s="810">
        <f t="shared" si="792"/>
        <v>50.654822164669184</v>
      </c>
      <c r="BV925" s="810">
        <f t="shared" si="793"/>
        <v>38.669529420350138</v>
      </c>
      <c r="BW925" s="830">
        <f t="shared" si="770"/>
        <v>1.5558699653810018</v>
      </c>
      <c r="BX925" s="816">
        <f t="shared" si="768"/>
        <v>419.36256297616399</v>
      </c>
      <c r="BY925" s="755">
        <f t="shared" si="769"/>
        <v>7.7991921699119213E-2</v>
      </c>
      <c r="BZ925" s="805">
        <f t="shared" ca="1" si="771"/>
        <v>109.76264272070593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0</v>
      </c>
      <c r="BE926" s="808">
        <f t="shared" si="776"/>
        <v>1.6526668990699598</v>
      </c>
      <c r="BF926" s="808">
        <f t="shared" si="777"/>
        <v>0</v>
      </c>
      <c r="BG926" s="829">
        <f t="shared" si="778"/>
        <v>12.018925815426385</v>
      </c>
      <c r="BH926" s="829">
        <f t="shared" si="779"/>
        <v>16.100077722530703</v>
      </c>
      <c r="BI926" s="829">
        <f t="shared" si="780"/>
        <v>0</v>
      </c>
      <c r="BJ926" s="829">
        <f t="shared" si="781"/>
        <v>0</v>
      </c>
      <c r="BK926" s="829">
        <f t="shared" si="782"/>
        <v>0</v>
      </c>
      <c r="BL926" s="810">
        <f t="shared" si="783"/>
        <v>10.748252351731672</v>
      </c>
      <c r="BM926" s="810">
        <f t="shared" si="784"/>
        <v>27.528681390618821</v>
      </c>
      <c r="BN926" s="810">
        <f t="shared" si="785"/>
        <v>1.7111705852221111</v>
      </c>
      <c r="BO926" s="810">
        <f t="shared" si="786"/>
        <v>0</v>
      </c>
      <c r="BP926" s="810">
        <f t="shared" si="787"/>
        <v>14.819028294659017</v>
      </c>
      <c r="BQ926" s="830">
        <f t="shared" si="788"/>
        <v>7.1672828098575803</v>
      </c>
      <c r="BR926" s="830">
        <f t="shared" si="789"/>
        <v>15.221737924096367</v>
      </c>
      <c r="BS926" s="830">
        <f t="shared" si="790"/>
        <v>14.462301975605659</v>
      </c>
      <c r="BT926" s="810">
        <f t="shared" si="791"/>
        <v>2.2963282144808042</v>
      </c>
      <c r="BU926" s="810">
        <f t="shared" si="792"/>
        <v>10.908194685298625</v>
      </c>
      <c r="BV926" s="810">
        <f t="shared" si="793"/>
        <v>26.563513217312217</v>
      </c>
      <c r="BW926" s="830">
        <f t="shared" si="770"/>
        <v>1.7114260046022336</v>
      </c>
      <c r="BX926" s="816">
        <f t="shared" si="768"/>
        <v>162.90958789051217</v>
      </c>
      <c r="BY926" s="755">
        <f t="shared" si="769"/>
        <v>3.0297487054214648E-2</v>
      </c>
      <c r="BZ926" s="805">
        <f t="shared" ca="1" si="771"/>
        <v>109.47544433055106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0</v>
      </c>
      <c r="BE927" s="808">
        <f t="shared" si="776"/>
        <v>48.263499500960847</v>
      </c>
      <c r="BF927" s="808">
        <f t="shared" si="777"/>
        <v>0</v>
      </c>
      <c r="BG927" s="829">
        <f t="shared" si="778"/>
        <v>157.97349047571535</v>
      </c>
      <c r="BH927" s="829">
        <f t="shared" si="779"/>
        <v>199.289009398541</v>
      </c>
      <c r="BI927" s="829">
        <f t="shared" si="780"/>
        <v>0</v>
      </c>
      <c r="BJ927" s="829">
        <f t="shared" si="781"/>
        <v>0</v>
      </c>
      <c r="BK927" s="829">
        <f t="shared" si="782"/>
        <v>0</v>
      </c>
      <c r="BL927" s="810">
        <f t="shared" si="783"/>
        <v>294.75881999773503</v>
      </c>
      <c r="BM927" s="810">
        <f t="shared" si="784"/>
        <v>373.79546793984292</v>
      </c>
      <c r="BN927" s="810">
        <f t="shared" si="785"/>
        <v>31.464942678949651</v>
      </c>
      <c r="BO927" s="810">
        <f t="shared" si="786"/>
        <v>0</v>
      </c>
      <c r="BP927" s="810">
        <f t="shared" si="787"/>
        <v>215.84118695649042</v>
      </c>
      <c r="BQ927" s="830">
        <f t="shared" si="788"/>
        <v>65.662437153345834</v>
      </c>
      <c r="BR927" s="830">
        <f t="shared" si="789"/>
        <v>155.79196632498633</v>
      </c>
      <c r="BS927" s="830">
        <f t="shared" si="790"/>
        <v>152.9795078359866</v>
      </c>
      <c r="BT927" s="810">
        <f t="shared" si="791"/>
        <v>20.476503780521355</v>
      </c>
      <c r="BU927" s="810">
        <f t="shared" si="792"/>
        <v>169.83252080103949</v>
      </c>
      <c r="BV927" s="810">
        <f t="shared" si="793"/>
        <v>116.19443818951954</v>
      </c>
      <c r="BW927" s="830">
        <f t="shared" si="770"/>
        <v>5.9025351402679922</v>
      </c>
      <c r="BX927" s="816">
        <f t="shared" si="768"/>
        <v>2008.2263261739024</v>
      </c>
      <c r="BY927" s="755">
        <f t="shared" si="769"/>
        <v>0.3734845315554961</v>
      </c>
      <c r="BZ927" s="805">
        <f t="shared" ca="1" si="771"/>
        <v>94.796126148927598</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0</v>
      </c>
      <c r="BE929" s="808">
        <f t="shared" si="776"/>
        <v>30.817480015506654</v>
      </c>
      <c r="BF929" s="808">
        <f t="shared" si="777"/>
        <v>0</v>
      </c>
      <c r="BG929" s="829">
        <f t="shared" si="778"/>
        <v>128.04524714981204</v>
      </c>
      <c r="BH929" s="829">
        <f t="shared" si="779"/>
        <v>145.23009116941469</v>
      </c>
      <c r="BI929" s="829">
        <f t="shared" si="780"/>
        <v>0</v>
      </c>
      <c r="BJ929" s="829">
        <f t="shared" si="781"/>
        <v>0</v>
      </c>
      <c r="BK929" s="829">
        <f t="shared" si="782"/>
        <v>0</v>
      </c>
      <c r="BL929" s="810">
        <f t="shared" si="783"/>
        <v>257.36215203358677</v>
      </c>
      <c r="BM929" s="810">
        <f t="shared" si="784"/>
        <v>307.99611583399491</v>
      </c>
      <c r="BN929" s="810">
        <f t="shared" si="785"/>
        <v>26.61145845429045</v>
      </c>
      <c r="BO929" s="810">
        <f t="shared" si="786"/>
        <v>0</v>
      </c>
      <c r="BP929" s="810">
        <f t="shared" si="787"/>
        <v>183.57896809335193</v>
      </c>
      <c r="BQ929" s="830">
        <f t="shared" si="788"/>
        <v>65.127909395927915</v>
      </c>
      <c r="BR929" s="830">
        <f t="shared" si="789"/>
        <v>129.31609009687961</v>
      </c>
      <c r="BS929" s="830">
        <f t="shared" si="790"/>
        <v>145.73965756814539</v>
      </c>
      <c r="BT929" s="810">
        <f t="shared" si="791"/>
        <v>14.931950641044633</v>
      </c>
      <c r="BU929" s="810">
        <f t="shared" si="792"/>
        <v>166.36176133083541</v>
      </c>
      <c r="BV929" s="810">
        <f t="shared" si="793"/>
        <v>83.960252056014099</v>
      </c>
      <c r="BW929" s="830">
        <f t="shared" si="770"/>
        <v>7.7799643837860479</v>
      </c>
      <c r="BX929" s="816">
        <f t="shared" si="768"/>
        <v>1692.8590982225903</v>
      </c>
      <c r="BY929" s="755">
        <f t="shared" si="769"/>
        <v>0.314833382596725</v>
      </c>
      <c r="BZ929" s="805">
        <f t="shared" ca="1" si="771"/>
        <v>99.002117420844684</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0</v>
      </c>
      <c r="BE930" s="808">
        <f t="shared" si="776"/>
        <v>2.4780632026335319</v>
      </c>
      <c r="BF930" s="808">
        <f t="shared" si="777"/>
        <v>0</v>
      </c>
      <c r="BG930" s="829">
        <f t="shared" si="778"/>
        <v>26.129552898209607</v>
      </c>
      <c r="BH930" s="829">
        <f t="shared" si="779"/>
        <v>24.794337146355822</v>
      </c>
      <c r="BI930" s="829">
        <f t="shared" si="780"/>
        <v>0</v>
      </c>
      <c r="BJ930" s="829">
        <f t="shared" si="781"/>
        <v>0</v>
      </c>
      <c r="BK930" s="829">
        <f t="shared" si="782"/>
        <v>0</v>
      </c>
      <c r="BL930" s="810">
        <f t="shared" si="783"/>
        <v>37.922338687472305</v>
      </c>
      <c r="BM930" s="810">
        <f t="shared" si="784"/>
        <v>39.02846215609371</v>
      </c>
      <c r="BN930" s="810">
        <f t="shared" si="785"/>
        <v>3.7873782555990263</v>
      </c>
      <c r="BO930" s="810">
        <f t="shared" si="786"/>
        <v>0</v>
      </c>
      <c r="BP930" s="810">
        <f t="shared" si="787"/>
        <v>24.308082013287397</v>
      </c>
      <c r="BQ930" s="830">
        <f t="shared" si="788"/>
        <v>9.8119320885684225</v>
      </c>
      <c r="BR930" s="830">
        <f t="shared" si="789"/>
        <v>27.765527903462395</v>
      </c>
      <c r="BS930" s="830">
        <f t="shared" si="790"/>
        <v>22.859714121239197</v>
      </c>
      <c r="BT930" s="810">
        <f t="shared" si="791"/>
        <v>5.8894387271688835</v>
      </c>
      <c r="BU930" s="810">
        <f t="shared" si="792"/>
        <v>29.80568958877252</v>
      </c>
      <c r="BV930" s="810">
        <f t="shared" si="793"/>
        <v>28.571688808500433</v>
      </c>
      <c r="BW930" s="830">
        <f t="shared" si="770"/>
        <v>1.2525870751363943</v>
      </c>
      <c r="BX930" s="816">
        <f t="shared" si="768"/>
        <v>284.40479267249958</v>
      </c>
      <c r="BY930" s="755">
        <f t="shared" si="769"/>
        <v>5.2892838510786605E-2</v>
      </c>
      <c r="BZ930" s="805">
        <f t="shared" ca="1" si="771"/>
        <v>104.99003916789829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0</v>
      </c>
      <c r="BE931" s="808">
        <f t="shared" si="776"/>
        <v>1.9813689755142712</v>
      </c>
      <c r="BF931" s="808">
        <f t="shared" si="777"/>
        <v>0</v>
      </c>
      <c r="BG931" s="829">
        <f t="shared" si="778"/>
        <v>9.3639939903365885</v>
      </c>
      <c r="BH931" s="829">
        <f t="shared" si="779"/>
        <v>11.355324357901837</v>
      </c>
      <c r="BI931" s="829">
        <f t="shared" si="780"/>
        <v>0</v>
      </c>
      <c r="BJ931" s="829">
        <f t="shared" si="781"/>
        <v>0</v>
      </c>
      <c r="BK931" s="829">
        <f t="shared" si="782"/>
        <v>0</v>
      </c>
      <c r="BL931" s="810">
        <f t="shared" si="783"/>
        <v>15.746842775241173</v>
      </c>
      <c r="BM931" s="810">
        <f t="shared" si="784"/>
        <v>20.787445456176247</v>
      </c>
      <c r="BN931" s="810">
        <f t="shared" si="785"/>
        <v>0.43965606847519267</v>
      </c>
      <c r="BO931" s="810">
        <f t="shared" si="786"/>
        <v>0</v>
      </c>
      <c r="BP931" s="810">
        <f t="shared" si="787"/>
        <v>11.489119690100701</v>
      </c>
      <c r="BQ931" s="830">
        <f t="shared" si="788"/>
        <v>5.222017635459145</v>
      </c>
      <c r="BR931" s="830">
        <f t="shared" si="789"/>
        <v>11.643521124808158</v>
      </c>
      <c r="BS931" s="830">
        <f t="shared" si="790"/>
        <v>11.062607923353521</v>
      </c>
      <c r="BT931" s="810">
        <f t="shared" si="791"/>
        <v>2.9181380097897907</v>
      </c>
      <c r="BU931" s="810">
        <f t="shared" si="792"/>
        <v>18.265962147622872</v>
      </c>
      <c r="BV931" s="810">
        <f t="shared" si="793"/>
        <v>13.944105032337104</v>
      </c>
      <c r="BW931" s="830">
        <f t="shared" si="770"/>
        <v>1.2130764029250864</v>
      </c>
      <c r="BX931" s="816">
        <f t="shared" si="768"/>
        <v>135.43317959004168</v>
      </c>
      <c r="BY931" s="755">
        <f t="shared" si="769"/>
        <v>2.5187498528927224E-2</v>
      </c>
      <c r="BZ931" s="805">
        <f t="shared" ca="1" si="771"/>
        <v>102.05531610226937</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0</v>
      </c>
      <c r="BE932" s="808">
        <f t="shared" si="776"/>
        <v>4.0029700362680245</v>
      </c>
      <c r="BF932" s="808">
        <f t="shared" si="777"/>
        <v>0</v>
      </c>
      <c r="BG932" s="829">
        <f t="shared" si="778"/>
        <v>18.566190273300165</v>
      </c>
      <c r="BH932" s="829">
        <f t="shared" si="779"/>
        <v>22.514443394710835</v>
      </c>
      <c r="BI932" s="829">
        <f t="shared" si="780"/>
        <v>0</v>
      </c>
      <c r="BJ932" s="829">
        <f t="shared" si="781"/>
        <v>0</v>
      </c>
      <c r="BK932" s="829">
        <f t="shared" si="782"/>
        <v>0</v>
      </c>
      <c r="BL932" s="810">
        <f t="shared" si="783"/>
        <v>41.006075349256065</v>
      </c>
      <c r="BM932" s="810">
        <f t="shared" si="784"/>
        <v>59.524322298733381</v>
      </c>
      <c r="BN932" s="810">
        <f t="shared" si="785"/>
        <v>3.777799892880406</v>
      </c>
      <c r="BO932" s="810">
        <f t="shared" si="786"/>
        <v>0</v>
      </c>
      <c r="BP932" s="810">
        <f t="shared" si="787"/>
        <v>27.272858547093257</v>
      </c>
      <c r="BQ932" s="830">
        <f t="shared" si="788"/>
        <v>9.3760307150283335</v>
      </c>
      <c r="BR932" s="830">
        <f t="shared" si="789"/>
        <v>32.682896559582183</v>
      </c>
      <c r="BS932" s="830">
        <f t="shared" si="790"/>
        <v>23.959797649889758</v>
      </c>
      <c r="BT932" s="810">
        <f t="shared" si="791"/>
        <v>3.0880674349114403</v>
      </c>
      <c r="BU932" s="810">
        <f t="shared" si="792"/>
        <v>16.98599876897325</v>
      </c>
      <c r="BV932" s="810">
        <f t="shared" si="793"/>
        <v>16.763794646662102</v>
      </c>
      <c r="BW932" s="830">
        <f t="shared" si="770"/>
        <v>1.6604621917463569</v>
      </c>
      <c r="BX932" s="816">
        <f t="shared" si="768"/>
        <v>281.18170775903559</v>
      </c>
      <c r="BY932" s="755">
        <f t="shared" si="769"/>
        <v>5.229341784620338E-2</v>
      </c>
      <c r="BZ932" s="805">
        <f t="shared" ca="1" si="771"/>
        <v>104.19499996570225</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0</v>
      </c>
      <c r="BE933" s="808">
        <f t="shared" si="776"/>
        <v>1.8680663920964296</v>
      </c>
      <c r="BF933" s="808">
        <f t="shared" si="777"/>
        <v>0</v>
      </c>
      <c r="BG933" s="829">
        <f t="shared" si="778"/>
        <v>4.2179267542845835</v>
      </c>
      <c r="BH933" s="829">
        <f t="shared" si="779"/>
        <v>2.4229971933384538</v>
      </c>
      <c r="BI933" s="829">
        <f t="shared" si="780"/>
        <v>0</v>
      </c>
      <c r="BJ933" s="829">
        <f t="shared" si="781"/>
        <v>0</v>
      </c>
      <c r="BK933" s="829">
        <f t="shared" si="782"/>
        <v>0</v>
      </c>
      <c r="BL933" s="810">
        <f t="shared" si="783"/>
        <v>6.8864802428530529</v>
      </c>
      <c r="BM933" s="810">
        <f t="shared" si="784"/>
        <v>13.444250547463838</v>
      </c>
      <c r="BN933" s="810">
        <f t="shared" si="785"/>
        <v>1.0171207979652563</v>
      </c>
      <c r="BO933" s="810">
        <f t="shared" si="786"/>
        <v>0</v>
      </c>
      <c r="BP933" s="810">
        <f t="shared" si="787"/>
        <v>5.9263795749049866</v>
      </c>
      <c r="BQ933" s="830">
        <f t="shared" si="788"/>
        <v>6.736962041896243</v>
      </c>
      <c r="BR933" s="830">
        <f t="shared" si="789"/>
        <v>13.704452087407319</v>
      </c>
      <c r="BS933" s="830">
        <f t="shared" si="790"/>
        <v>14.616987373844621</v>
      </c>
      <c r="BT933" s="810">
        <f t="shared" si="791"/>
        <v>1.7235700113147581</v>
      </c>
      <c r="BU933" s="810">
        <f t="shared" si="792"/>
        <v>10.404286910569933</v>
      </c>
      <c r="BV933" s="810">
        <f t="shared" si="793"/>
        <v>11.380934189571409</v>
      </c>
      <c r="BW933" s="830">
        <f t="shared" si="770"/>
        <v>0.4769531213863224</v>
      </c>
      <c r="BX933" s="816">
        <f t="shared" si="768"/>
        <v>94.827367238897196</v>
      </c>
      <c r="BY933" s="755">
        <f t="shared" si="769"/>
        <v>1.763573874630783E-2</v>
      </c>
      <c r="BZ933" s="805">
        <f t="shared" ca="1" si="771"/>
        <v>98.319918370203226</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0</v>
      </c>
      <c r="BE934" s="808">
        <f t="shared" si="776"/>
        <v>34.268201705717594</v>
      </c>
      <c r="BF934" s="808">
        <f t="shared" si="777"/>
        <v>0</v>
      </c>
      <c r="BG934" s="829">
        <f t="shared" si="778"/>
        <v>133.98209498344758</v>
      </c>
      <c r="BH934" s="829">
        <f t="shared" si="779"/>
        <v>205.68148567539265</v>
      </c>
      <c r="BI934" s="829">
        <f t="shared" si="780"/>
        <v>0</v>
      </c>
      <c r="BJ934" s="829">
        <f t="shared" si="781"/>
        <v>0</v>
      </c>
      <c r="BK934" s="829">
        <f t="shared" si="782"/>
        <v>0</v>
      </c>
      <c r="BL934" s="810">
        <f t="shared" si="783"/>
        <v>289.66211164272158</v>
      </c>
      <c r="BM934" s="810">
        <f t="shared" si="784"/>
        <v>422.01968764753718</v>
      </c>
      <c r="BN934" s="810">
        <f t="shared" si="785"/>
        <v>30.084655633186362</v>
      </c>
      <c r="BO934" s="810">
        <f t="shared" si="786"/>
        <v>0</v>
      </c>
      <c r="BP934" s="810">
        <f t="shared" si="787"/>
        <v>205.84183349770868</v>
      </c>
      <c r="BQ934" s="830">
        <f t="shared" si="788"/>
        <v>61.865684763831105</v>
      </c>
      <c r="BR934" s="830">
        <f t="shared" si="789"/>
        <v>173.52371399921236</v>
      </c>
      <c r="BS934" s="830">
        <f t="shared" si="790"/>
        <v>156.49112229442068</v>
      </c>
      <c r="BT934" s="810">
        <f t="shared" si="791"/>
        <v>24.249492644865139</v>
      </c>
      <c r="BU934" s="810">
        <f t="shared" si="792"/>
        <v>172.44083658570764</v>
      </c>
      <c r="BV934" s="810">
        <f t="shared" si="793"/>
        <v>138.95901519259348</v>
      </c>
      <c r="BW934" s="830">
        <f t="shared" si="770"/>
        <v>7.0620884870546643</v>
      </c>
      <c r="BX934" s="816">
        <f t="shared" si="768"/>
        <v>2056.1320247533968</v>
      </c>
      <c r="BY934" s="755">
        <f t="shared" si="769"/>
        <v>0.38239390454777694</v>
      </c>
      <c r="BZ934" s="805">
        <f t="shared" ca="1" si="771"/>
        <v>102.71551028894801</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0</v>
      </c>
      <c r="BE935" s="808">
        <f t="shared" si="776"/>
        <v>1.2518086841659506</v>
      </c>
      <c r="BF935" s="808">
        <f t="shared" si="777"/>
        <v>0</v>
      </c>
      <c r="BG935" s="829">
        <f t="shared" si="778"/>
        <v>10.911671458934663</v>
      </c>
      <c r="BH935" s="829">
        <f t="shared" si="779"/>
        <v>12.561659061452241</v>
      </c>
      <c r="BI935" s="829">
        <f t="shared" si="780"/>
        <v>0</v>
      </c>
      <c r="BJ935" s="829">
        <f t="shared" si="781"/>
        <v>0</v>
      </c>
      <c r="BK935" s="829">
        <f t="shared" si="782"/>
        <v>0</v>
      </c>
      <c r="BL935" s="810">
        <f t="shared" si="783"/>
        <v>20.256705358266615</v>
      </c>
      <c r="BM935" s="810">
        <f t="shared" si="784"/>
        <v>28.480843732054776</v>
      </c>
      <c r="BN935" s="810">
        <f t="shared" si="785"/>
        <v>2.1022702010203451</v>
      </c>
      <c r="BO935" s="810">
        <f t="shared" si="786"/>
        <v>0</v>
      </c>
      <c r="BP935" s="810">
        <f t="shared" si="787"/>
        <v>12.207921912506052</v>
      </c>
      <c r="BQ935" s="830">
        <f t="shared" si="788"/>
        <v>6.5357796545842239</v>
      </c>
      <c r="BR935" s="830">
        <f t="shared" si="789"/>
        <v>11.999895540375485</v>
      </c>
      <c r="BS935" s="830">
        <f t="shared" si="790"/>
        <v>5.1354640435670991</v>
      </c>
      <c r="BT935" s="810">
        <f t="shared" si="791"/>
        <v>1.8113387855316325</v>
      </c>
      <c r="BU935" s="810">
        <f t="shared" si="792"/>
        <v>10.175058508072416</v>
      </c>
      <c r="BV935" s="810">
        <f t="shared" si="793"/>
        <v>9.4475737695079864</v>
      </c>
      <c r="BW935" s="830">
        <f t="shared" si="770"/>
        <v>1.2185902067626415</v>
      </c>
      <c r="BX935" s="816">
        <f t="shared" si="768"/>
        <v>134.09658091680211</v>
      </c>
      <c r="BY935" s="755">
        <f t="shared" si="769"/>
        <v>2.4938921502101936E-2</v>
      </c>
      <c r="BZ935" s="805">
        <f t="shared" ca="1" si="771"/>
        <v>105.6605570328576</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0</v>
      </c>
      <c r="BE936" s="808">
        <f t="shared" si="776"/>
        <v>16.780513413677845</v>
      </c>
      <c r="BF936" s="808">
        <f t="shared" si="777"/>
        <v>0</v>
      </c>
      <c r="BG936" s="829">
        <f t="shared" si="778"/>
        <v>62.480433262794655</v>
      </c>
      <c r="BH936" s="829">
        <f t="shared" si="779"/>
        <v>75.648245596338356</v>
      </c>
      <c r="BI936" s="829">
        <f t="shared" si="780"/>
        <v>0</v>
      </c>
      <c r="BJ936" s="829">
        <f t="shared" si="781"/>
        <v>0</v>
      </c>
      <c r="BK936" s="829">
        <f t="shared" si="782"/>
        <v>0</v>
      </c>
      <c r="BL936" s="810">
        <f t="shared" si="783"/>
        <v>106.71437820382451</v>
      </c>
      <c r="BM936" s="810">
        <f t="shared" si="784"/>
        <v>140.8739102793125</v>
      </c>
      <c r="BN936" s="810">
        <f t="shared" si="785"/>
        <v>10.628149416049386</v>
      </c>
      <c r="BO936" s="810">
        <f t="shared" si="786"/>
        <v>0</v>
      </c>
      <c r="BP936" s="810">
        <f t="shared" si="787"/>
        <v>75.83416120758335</v>
      </c>
      <c r="BQ936" s="830">
        <f t="shared" si="788"/>
        <v>24.430583764181069</v>
      </c>
      <c r="BR936" s="830">
        <f t="shared" si="789"/>
        <v>59.906910187699324</v>
      </c>
      <c r="BS936" s="830">
        <f t="shared" si="790"/>
        <v>56.918062173996319</v>
      </c>
      <c r="BT936" s="810">
        <f t="shared" si="791"/>
        <v>7.3934977200509877</v>
      </c>
      <c r="BU936" s="810">
        <f t="shared" si="792"/>
        <v>52.575983787029244</v>
      </c>
      <c r="BV936" s="810">
        <f t="shared" si="793"/>
        <v>38.664282782145492</v>
      </c>
      <c r="BW936" s="830">
        <f t="shared" si="770"/>
        <v>2.2908013298966807</v>
      </c>
      <c r="BX936" s="816">
        <f t="shared" si="768"/>
        <v>731.13991312457961</v>
      </c>
      <c r="BY936" s="755">
        <f t="shared" si="769"/>
        <v>0.13597543483812155</v>
      </c>
      <c r="BZ936" s="805">
        <f t="shared" ca="1" si="771"/>
        <v>94.055347820747869</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0</v>
      </c>
      <c r="BE938" s="808">
        <f t="shared" si="776"/>
        <v>64.636693722778759</v>
      </c>
      <c r="BF938" s="808">
        <f t="shared" si="777"/>
        <v>0</v>
      </c>
      <c r="BG938" s="829">
        <f t="shared" si="778"/>
        <v>259.51318719768278</v>
      </c>
      <c r="BH938" s="829">
        <f t="shared" si="779"/>
        <v>312.97626055110004</v>
      </c>
      <c r="BI938" s="829">
        <f t="shared" si="780"/>
        <v>0</v>
      </c>
      <c r="BJ938" s="829">
        <f t="shared" si="781"/>
        <v>0</v>
      </c>
      <c r="BK938" s="829">
        <f t="shared" si="782"/>
        <v>0</v>
      </c>
      <c r="BL938" s="810">
        <f t="shared" si="783"/>
        <v>503.06841011897865</v>
      </c>
      <c r="BM938" s="810">
        <f t="shared" si="784"/>
        <v>646.61214305966428</v>
      </c>
      <c r="BN938" s="810">
        <f t="shared" si="785"/>
        <v>47.76224333639788</v>
      </c>
      <c r="BO938" s="810">
        <f t="shared" si="786"/>
        <v>0</v>
      </c>
      <c r="BP938" s="810">
        <f t="shared" si="787"/>
        <v>344.67436152285569</v>
      </c>
      <c r="BQ938" s="830">
        <f t="shared" si="788"/>
        <v>111.16600812694543</v>
      </c>
      <c r="BR938" s="830">
        <f t="shared" si="789"/>
        <v>262.33678326821172</v>
      </c>
      <c r="BS938" s="830">
        <f t="shared" si="790"/>
        <v>258.99314659362818</v>
      </c>
      <c r="BT938" s="810">
        <f t="shared" si="791"/>
        <v>32.675988094698752</v>
      </c>
      <c r="BU938" s="810">
        <f t="shared" si="792"/>
        <v>254.08857383450328</v>
      </c>
      <c r="BV938" s="810">
        <f t="shared" si="793"/>
        <v>195.37045235748803</v>
      </c>
      <c r="BW938" s="830">
        <f t="shared" si="770"/>
        <v>11.586710046957984</v>
      </c>
      <c r="BX938" s="816">
        <f t="shared" si="768"/>
        <v>3305.4609618318918</v>
      </c>
      <c r="BY938" s="755">
        <f t="shared" si="769"/>
        <v>0.61474074053038719</v>
      </c>
      <c r="BZ938" s="805">
        <f t="shared" ca="1" si="771"/>
        <v>98.329650230175176</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0</v>
      </c>
      <c r="BE939" s="808">
        <f t="shared" si="776"/>
        <v>1.9152781437479465</v>
      </c>
      <c r="BF939" s="808">
        <f t="shared" si="777"/>
        <v>0</v>
      </c>
      <c r="BG939" s="829">
        <f t="shared" si="778"/>
        <v>4.4581004646808635</v>
      </c>
      <c r="BH939" s="829">
        <f t="shared" si="779"/>
        <v>4.696107659773479</v>
      </c>
      <c r="BI939" s="829">
        <f t="shared" si="780"/>
        <v>0</v>
      </c>
      <c r="BJ939" s="829">
        <f t="shared" si="781"/>
        <v>0</v>
      </c>
      <c r="BK939" s="829">
        <f t="shared" si="782"/>
        <v>0</v>
      </c>
      <c r="BL939" s="810">
        <f t="shared" si="783"/>
        <v>12.73544046626979</v>
      </c>
      <c r="BM939" s="810">
        <f t="shared" si="784"/>
        <v>21.006933683022691</v>
      </c>
      <c r="BN939" s="810">
        <f t="shared" si="785"/>
        <v>1.5892733533227641</v>
      </c>
      <c r="BO939" s="810">
        <f t="shared" si="786"/>
        <v>0</v>
      </c>
      <c r="BP939" s="810">
        <f t="shared" si="787"/>
        <v>8.4683586267770927</v>
      </c>
      <c r="BQ939" s="830">
        <f t="shared" si="788"/>
        <v>4.1032093785894848</v>
      </c>
      <c r="BR939" s="830">
        <f t="shared" si="789"/>
        <v>11.787915123754869</v>
      </c>
      <c r="BS939" s="830">
        <f t="shared" si="790"/>
        <v>9.5596048288414597</v>
      </c>
      <c r="BT939" s="810">
        <f t="shared" si="791"/>
        <v>1.6923084815950991</v>
      </c>
      <c r="BU939" s="810">
        <f t="shared" si="792"/>
        <v>9.8040708032328325</v>
      </c>
      <c r="BV939" s="810">
        <f t="shared" si="793"/>
        <v>17.944553635221851</v>
      </c>
      <c r="BW939" s="830">
        <f t="shared" si="770"/>
        <v>0.70537433370384717</v>
      </c>
      <c r="BX939" s="816">
        <f t="shared" si="768"/>
        <v>110.46652898253407</v>
      </c>
      <c r="BY939" s="755">
        <f t="shared" si="769"/>
        <v>2.0544267990056552E-2</v>
      </c>
      <c r="BZ939" s="805">
        <f t="shared" ca="1" si="771"/>
        <v>107.42889517235874</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0</v>
      </c>
      <c r="BE940" s="808">
        <f t="shared" si="776"/>
        <v>12.449310082640629</v>
      </c>
      <c r="BF940" s="808">
        <f t="shared" si="777"/>
        <v>0</v>
      </c>
      <c r="BG940" s="829">
        <f t="shared" si="778"/>
        <v>47.034942354252763</v>
      </c>
      <c r="BH940" s="829">
        <f t="shared" si="779"/>
        <v>54.366924397186303</v>
      </c>
      <c r="BI940" s="829">
        <f t="shared" si="780"/>
        <v>0</v>
      </c>
      <c r="BJ940" s="829">
        <f t="shared" si="781"/>
        <v>0</v>
      </c>
      <c r="BK940" s="829">
        <f t="shared" si="782"/>
        <v>0</v>
      </c>
      <c r="BL940" s="810">
        <f t="shared" si="783"/>
        <v>102.41052291561869</v>
      </c>
      <c r="BM940" s="810">
        <f t="shared" si="784"/>
        <v>119.01418314386871</v>
      </c>
      <c r="BN940" s="810">
        <f t="shared" si="785"/>
        <v>9.1149278150284374</v>
      </c>
      <c r="BO940" s="810">
        <f t="shared" si="786"/>
        <v>0</v>
      </c>
      <c r="BP940" s="810">
        <f t="shared" si="787"/>
        <v>81.070818173421443</v>
      </c>
      <c r="BQ940" s="830">
        <f t="shared" si="788"/>
        <v>23.452764778069948</v>
      </c>
      <c r="BR940" s="830">
        <f t="shared" si="789"/>
        <v>60.76577192359678</v>
      </c>
      <c r="BS940" s="830">
        <f t="shared" si="790"/>
        <v>58.757488417797184</v>
      </c>
      <c r="BT940" s="810">
        <f t="shared" si="791"/>
        <v>9.1214835203128146</v>
      </c>
      <c r="BU940" s="810">
        <f t="shared" si="792"/>
        <v>61.567186789003841</v>
      </c>
      <c r="BV940" s="810">
        <f t="shared" si="793"/>
        <v>46.999950629105612</v>
      </c>
      <c r="BW940" s="830">
        <f t="shared" si="770"/>
        <v>1.7417546830241064</v>
      </c>
      <c r="BX940" s="816">
        <f t="shared" si="768"/>
        <v>687.86802962292711</v>
      </c>
      <c r="BY940" s="755">
        <f t="shared" si="769"/>
        <v>0.12792784631261431</v>
      </c>
      <c r="BZ940" s="805">
        <f t="shared" ca="1" si="771"/>
        <v>100.24691898563296</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0</v>
      </c>
      <c r="BE941" s="808">
        <f t="shared" si="776"/>
        <v>3.8122195797520928</v>
      </c>
      <c r="BF941" s="808">
        <f t="shared" si="777"/>
        <v>0</v>
      </c>
      <c r="BG941" s="829">
        <f t="shared" si="778"/>
        <v>25.871946258598236</v>
      </c>
      <c r="BH941" s="829">
        <f t="shared" si="779"/>
        <v>31.373828500933048</v>
      </c>
      <c r="BI941" s="829">
        <f t="shared" si="780"/>
        <v>0</v>
      </c>
      <c r="BJ941" s="829">
        <f t="shared" si="781"/>
        <v>0</v>
      </c>
      <c r="BK941" s="829">
        <f t="shared" si="782"/>
        <v>0</v>
      </c>
      <c r="BL941" s="810">
        <f t="shared" si="783"/>
        <v>48.677889729708824</v>
      </c>
      <c r="BM941" s="810">
        <f t="shared" si="784"/>
        <v>75.470476404867341</v>
      </c>
      <c r="BN941" s="810">
        <f t="shared" si="785"/>
        <v>4.8471017738971076</v>
      </c>
      <c r="BO941" s="810">
        <f t="shared" si="786"/>
        <v>0</v>
      </c>
      <c r="BP941" s="810">
        <f t="shared" si="787"/>
        <v>42.10143499968035</v>
      </c>
      <c r="BQ941" s="830">
        <f t="shared" si="788"/>
        <v>12.555476613378382</v>
      </c>
      <c r="BR941" s="830">
        <f t="shared" si="789"/>
        <v>29.949561356202349</v>
      </c>
      <c r="BS941" s="830">
        <f t="shared" si="790"/>
        <v>28.690680535802574</v>
      </c>
      <c r="BT941" s="810">
        <f t="shared" si="791"/>
        <v>3.2779127215791428</v>
      </c>
      <c r="BU941" s="810">
        <f t="shared" si="792"/>
        <v>23.309601575673906</v>
      </c>
      <c r="BV941" s="810">
        <f t="shared" si="793"/>
        <v>17.794383345715346</v>
      </c>
      <c r="BW941" s="830">
        <f t="shared" si="770"/>
        <v>1.7312874153428304</v>
      </c>
      <c r="BX941" s="816">
        <f t="shared" si="768"/>
        <v>349.46380081113153</v>
      </c>
      <c r="BY941" s="755">
        <f t="shared" si="769"/>
        <v>6.4992337885648413E-2</v>
      </c>
      <c r="BZ941" s="805">
        <f t="shared" ca="1" si="771"/>
        <v>107.19824548400867</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0</v>
      </c>
      <c r="BE942" s="808">
        <f t="shared" si="776"/>
        <v>1.5480367733622817</v>
      </c>
      <c r="BF942" s="808">
        <f t="shared" si="777"/>
        <v>0</v>
      </c>
      <c r="BG942" s="829">
        <f t="shared" si="778"/>
        <v>8.1244505529300586</v>
      </c>
      <c r="BH942" s="829">
        <f t="shared" si="779"/>
        <v>7.2347268316741449</v>
      </c>
      <c r="BI942" s="829">
        <f t="shared" si="780"/>
        <v>0</v>
      </c>
      <c r="BJ942" s="829">
        <f t="shared" si="781"/>
        <v>0</v>
      </c>
      <c r="BK942" s="829">
        <f t="shared" si="782"/>
        <v>0</v>
      </c>
      <c r="BL942" s="810">
        <f t="shared" si="783"/>
        <v>8.1903715693512282</v>
      </c>
      <c r="BM942" s="810">
        <f t="shared" si="784"/>
        <v>10.812129434060328</v>
      </c>
      <c r="BN942" s="810">
        <f t="shared" si="785"/>
        <v>0.81798845378923923</v>
      </c>
      <c r="BO942" s="810">
        <f t="shared" si="786"/>
        <v>0</v>
      </c>
      <c r="BP942" s="810">
        <f t="shared" si="787"/>
        <v>5.8160493051027213</v>
      </c>
      <c r="BQ942" s="830">
        <f t="shared" si="788"/>
        <v>8.3040077520322413</v>
      </c>
      <c r="BR942" s="830">
        <f t="shared" si="789"/>
        <v>13.062330020715994</v>
      </c>
      <c r="BS942" s="830">
        <f t="shared" si="790"/>
        <v>14.18114160828067</v>
      </c>
      <c r="BT942" s="810">
        <f t="shared" si="791"/>
        <v>1.3654246428947314</v>
      </c>
      <c r="BU942" s="810">
        <f t="shared" si="792"/>
        <v>12.510585287775141</v>
      </c>
      <c r="BV942" s="810">
        <f t="shared" si="793"/>
        <v>5.0044249969555841</v>
      </c>
      <c r="BW942" s="830">
        <f t="shared" si="770"/>
        <v>1.1919861053605514</v>
      </c>
      <c r="BX942" s="816">
        <f t="shared" ref="BX942:BX1005" si="820">IF(SUM(BB942:BW942)=0,"",SUM(BB942:BW942))</f>
        <v>98.16365333428493</v>
      </c>
      <c r="BY942" s="755">
        <f t="shared" si="769"/>
        <v>1.8256212262281E-2</v>
      </c>
      <c r="BZ942" s="805">
        <f t="shared" ca="1" si="771"/>
        <v>94.264668317812237</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0</v>
      </c>
      <c r="BE943" s="808">
        <f t="shared" si="776"/>
        <v>2.5026917350800626</v>
      </c>
      <c r="BF943" s="808">
        <f t="shared" si="777"/>
        <v>0</v>
      </c>
      <c r="BG943" s="829">
        <f t="shared" si="778"/>
        <v>16.202005694001059</v>
      </c>
      <c r="BH943" s="829">
        <f t="shared" si="779"/>
        <v>21.524690004884125</v>
      </c>
      <c r="BI943" s="829">
        <f t="shared" si="780"/>
        <v>0</v>
      </c>
      <c r="BJ943" s="829">
        <f t="shared" si="781"/>
        <v>0</v>
      </c>
      <c r="BK943" s="829">
        <f t="shared" si="782"/>
        <v>0</v>
      </c>
      <c r="BL943" s="810">
        <f t="shared" si="783"/>
        <v>30.640333587459541</v>
      </c>
      <c r="BM943" s="810">
        <f t="shared" si="784"/>
        <v>50.795128412127156</v>
      </c>
      <c r="BN943" s="810">
        <f t="shared" si="785"/>
        <v>3.8428904133326074</v>
      </c>
      <c r="BO943" s="810">
        <f t="shared" si="786"/>
        <v>0</v>
      </c>
      <c r="BP943" s="810">
        <f t="shared" si="787"/>
        <v>27.34364332563586</v>
      </c>
      <c r="BQ943" s="830">
        <f t="shared" si="788"/>
        <v>9.2623512526478233</v>
      </c>
      <c r="BR943" s="830">
        <f t="shared" si="789"/>
        <v>23.606627406360673</v>
      </c>
      <c r="BS943" s="830">
        <f t="shared" si="790"/>
        <v>21.57930770563695</v>
      </c>
      <c r="BT943" s="810">
        <f t="shared" si="791"/>
        <v>6.6839595116481174</v>
      </c>
      <c r="BU943" s="810">
        <f t="shared" si="792"/>
        <v>30.308305249682299</v>
      </c>
      <c r="BV943" s="810">
        <f t="shared" si="793"/>
        <v>23.605870347638781</v>
      </c>
      <c r="BW943" s="830">
        <f t="shared" si="770"/>
        <v>1.1922300928590024</v>
      </c>
      <c r="BX943" s="816">
        <f t="shared" si="820"/>
        <v>269.09003473899401</v>
      </c>
      <c r="BY943" s="755">
        <f t="shared" si="769"/>
        <v>5.0044641015249025E-2</v>
      </c>
      <c r="BZ943" s="805">
        <f t="shared" ca="1" si="771"/>
        <v>107.82948761537629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0</v>
      </c>
      <c r="BE944" s="808">
        <f t="shared" si="776"/>
        <v>3.7311637400908846</v>
      </c>
      <c r="BF944" s="808">
        <f t="shared" si="777"/>
        <v>0</v>
      </c>
      <c r="BG944" s="829">
        <f t="shared" si="778"/>
        <v>21.233018275292608</v>
      </c>
      <c r="BH944" s="829">
        <f t="shared" si="779"/>
        <v>25.748394313582683</v>
      </c>
      <c r="BI944" s="829">
        <f t="shared" si="780"/>
        <v>0</v>
      </c>
      <c r="BJ944" s="829">
        <f t="shared" si="781"/>
        <v>0</v>
      </c>
      <c r="BK944" s="829">
        <f t="shared" si="782"/>
        <v>0</v>
      </c>
      <c r="BL944" s="810">
        <f t="shared" si="783"/>
        <v>41.246847997459767</v>
      </c>
      <c r="BM944" s="810">
        <f t="shared" si="784"/>
        <v>63.149557260468605</v>
      </c>
      <c r="BN944" s="810">
        <f t="shared" si="785"/>
        <v>6.1135629383558179</v>
      </c>
      <c r="BO944" s="810">
        <f t="shared" si="786"/>
        <v>0</v>
      </c>
      <c r="BP944" s="810">
        <f t="shared" si="787"/>
        <v>25.421820452617773</v>
      </c>
      <c r="BQ944" s="830">
        <f t="shared" si="788"/>
        <v>11.276603614009536</v>
      </c>
      <c r="BR944" s="830">
        <f t="shared" si="789"/>
        <v>38.343471811341644</v>
      </c>
      <c r="BS944" s="830">
        <f t="shared" si="790"/>
        <v>25.57038595561038</v>
      </c>
      <c r="BT944" s="810">
        <f t="shared" si="791"/>
        <v>4.0376054475667322</v>
      </c>
      <c r="BU944" s="810">
        <f t="shared" si="792"/>
        <v>17.907677733129411</v>
      </c>
      <c r="BV944" s="810">
        <f t="shared" si="793"/>
        <v>20.513821468038625</v>
      </c>
      <c r="BW944" s="830">
        <f t="shared" si="770"/>
        <v>2.2065637969191263</v>
      </c>
      <c r="BX944" s="816">
        <f t="shared" si="820"/>
        <v>306.50049480448348</v>
      </c>
      <c r="BY944" s="755">
        <f t="shared" si="769"/>
        <v>5.7002137772825645E-2</v>
      </c>
      <c r="BZ944" s="805">
        <f t="shared" ca="1" si="771"/>
        <v>99.850964052831259</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0</v>
      </c>
      <c r="BE945" s="808">
        <f t="shared" si="776"/>
        <v>4.960234317986016</v>
      </c>
      <c r="BF945" s="808">
        <f t="shared" si="777"/>
        <v>0</v>
      </c>
      <c r="BG945" s="829">
        <f t="shared" si="778"/>
        <v>18.691415894761327</v>
      </c>
      <c r="BH945" s="829">
        <f t="shared" si="779"/>
        <v>25.276087641652147</v>
      </c>
      <c r="BI945" s="829">
        <f t="shared" si="780"/>
        <v>0</v>
      </c>
      <c r="BJ945" s="829">
        <f t="shared" si="781"/>
        <v>0</v>
      </c>
      <c r="BK945" s="829">
        <f t="shared" si="782"/>
        <v>0</v>
      </c>
      <c r="BL945" s="810">
        <f t="shared" si="783"/>
        <v>39.765612493428442</v>
      </c>
      <c r="BM945" s="810">
        <f t="shared" si="784"/>
        <v>40.837654011634442</v>
      </c>
      <c r="BN945" s="810">
        <f t="shared" si="785"/>
        <v>3.9714696216228149</v>
      </c>
      <c r="BO945" s="810">
        <f t="shared" si="786"/>
        <v>0</v>
      </c>
      <c r="BP945" s="810">
        <f t="shared" si="787"/>
        <v>19.472106228651747</v>
      </c>
      <c r="BQ945" s="830">
        <f t="shared" si="788"/>
        <v>9.4956177389489849</v>
      </c>
      <c r="BR945" s="830">
        <f t="shared" si="789"/>
        <v>23.284466902422778</v>
      </c>
      <c r="BS945" s="830">
        <f t="shared" si="790"/>
        <v>18.133138496443401</v>
      </c>
      <c r="BT945" s="810">
        <f t="shared" si="791"/>
        <v>3.5247866234012148</v>
      </c>
      <c r="BU945" s="810">
        <f t="shared" si="792"/>
        <v>34.381972600141069</v>
      </c>
      <c r="BV945" s="810">
        <f t="shared" si="793"/>
        <v>17.832328983733429</v>
      </c>
      <c r="BW945" s="830">
        <f t="shared" si="770"/>
        <v>2.2398465636557399</v>
      </c>
      <c r="BX945" s="816">
        <f t="shared" si="820"/>
        <v>261.86673811848357</v>
      </c>
      <c r="BY945" s="755">
        <f t="shared" si="769"/>
        <v>4.8701271734886288E-2</v>
      </c>
      <c r="BZ945" s="805">
        <f t="shared" ca="1" si="771"/>
        <v>99.063223158317982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0</v>
      </c>
      <c r="BE947" s="808">
        <f t="shared" si="776"/>
        <v>61.889691666918679</v>
      </c>
      <c r="BF947" s="808">
        <f t="shared" si="777"/>
        <v>0</v>
      </c>
      <c r="BG947" s="829">
        <f t="shared" si="778"/>
        <v>257.22840918772278</v>
      </c>
      <c r="BH947" s="829">
        <f t="shared" si="779"/>
        <v>327.12905534904041</v>
      </c>
      <c r="BI947" s="829">
        <f t="shared" si="780"/>
        <v>0</v>
      </c>
      <c r="BJ947" s="829">
        <f t="shared" si="781"/>
        <v>0</v>
      </c>
      <c r="BK947" s="829">
        <f t="shared" si="782"/>
        <v>0</v>
      </c>
      <c r="BL947" s="810">
        <f t="shared" si="783"/>
        <v>512.00950386294835</v>
      </c>
      <c r="BM947" s="810">
        <f t="shared" si="784"/>
        <v>683.0460995654779</v>
      </c>
      <c r="BN947" s="810">
        <f t="shared" si="785"/>
        <v>50.200000240089722</v>
      </c>
      <c r="BO947" s="810">
        <f t="shared" si="786"/>
        <v>0</v>
      </c>
      <c r="BP947" s="810">
        <f t="shared" si="787"/>
        <v>357.19230940063841</v>
      </c>
      <c r="BQ947" s="830">
        <f t="shared" si="788"/>
        <v>115.98885765921544</v>
      </c>
      <c r="BR947" s="830">
        <f t="shared" si="789"/>
        <v>284.78779616517346</v>
      </c>
      <c r="BS947" s="830">
        <f t="shared" si="790"/>
        <v>278.58260304481024</v>
      </c>
      <c r="BT947" s="810">
        <f t="shared" si="791"/>
        <v>35.731416934274037</v>
      </c>
      <c r="BU947" s="810">
        <f t="shared" si="792"/>
        <v>261.39426174362012</v>
      </c>
      <c r="BV947" s="810">
        <f t="shared" si="793"/>
        <v>199.54651231321</v>
      </c>
      <c r="BW947" s="830">
        <f t="shared" si="770"/>
        <v>15.14762998575533</v>
      </c>
      <c r="BX947" s="816">
        <f t="shared" si="820"/>
        <v>3439.8741471188946</v>
      </c>
      <c r="BY947" s="755">
        <f t="shared" ref="BY947:BY1010" si="821">IF(BX947&lt;&gt;"", BX947 / $BX$5, "")</f>
        <v>0.63973854326183643</v>
      </c>
      <c r="BZ947" s="805">
        <f t="shared" ca="1" si="771"/>
        <v>99.420639761277855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0</v>
      </c>
      <c r="BE948" s="808">
        <f t="shared" si="776"/>
        <v>0.78005160158450215</v>
      </c>
      <c r="BF948" s="808">
        <f t="shared" si="777"/>
        <v>0</v>
      </c>
      <c r="BG948" s="829">
        <f t="shared" si="778"/>
        <v>4.0906542726653923</v>
      </c>
      <c r="BH948" s="829">
        <f t="shared" si="779"/>
        <v>4.7250493990768572</v>
      </c>
      <c r="BI948" s="829">
        <f t="shared" si="780"/>
        <v>0</v>
      </c>
      <c r="BJ948" s="829">
        <f t="shared" si="781"/>
        <v>0</v>
      </c>
      <c r="BK948" s="829">
        <f t="shared" si="782"/>
        <v>0</v>
      </c>
      <c r="BL948" s="810">
        <f t="shared" si="783"/>
        <v>6.5801190514711987</v>
      </c>
      <c r="BM948" s="810">
        <f t="shared" si="784"/>
        <v>14.068118393675407</v>
      </c>
      <c r="BN948" s="810">
        <f t="shared" si="785"/>
        <v>1.6165576867638276</v>
      </c>
      <c r="BO948" s="810">
        <f t="shared" si="786"/>
        <v>0</v>
      </c>
      <c r="BP948" s="810">
        <f t="shared" si="787"/>
        <v>9.7021059689883362</v>
      </c>
      <c r="BQ948" s="830">
        <f t="shared" si="788"/>
        <v>2.8724632957526701</v>
      </c>
      <c r="BR948" s="830">
        <f t="shared" si="789"/>
        <v>8.0588663994659875</v>
      </c>
      <c r="BS948" s="830">
        <f t="shared" si="790"/>
        <v>7.656797143093498</v>
      </c>
      <c r="BT948" s="810">
        <f t="shared" si="791"/>
        <v>1.8339965496651205</v>
      </c>
      <c r="BU948" s="810">
        <f t="shared" si="792"/>
        <v>10.0593070232144</v>
      </c>
      <c r="BV948" s="810">
        <f t="shared" si="793"/>
        <v>8.4838691109626954</v>
      </c>
      <c r="BW948" s="830">
        <f t="shared" si="770"/>
        <v>0.41955052838868478</v>
      </c>
      <c r="BX948" s="816">
        <f t="shared" si="820"/>
        <v>80.947506424768576</v>
      </c>
      <c r="BY948" s="755">
        <f t="shared" si="821"/>
        <v>1.5054399558260847E-2</v>
      </c>
      <c r="BZ948" s="805">
        <f t="shared" ca="1" si="771"/>
        <v>98.170189162866123</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0</v>
      </c>
      <c r="BE949" s="808">
        <f t="shared" si="776"/>
        <v>14.324688861380238</v>
      </c>
      <c r="BF949" s="808">
        <f t="shared" si="777"/>
        <v>0</v>
      </c>
      <c r="BG949" s="829">
        <f t="shared" si="778"/>
        <v>54.156280617125915</v>
      </c>
      <c r="BH949" s="829">
        <f t="shared" si="779"/>
        <v>65.673059280008388</v>
      </c>
      <c r="BI949" s="829">
        <f t="shared" si="780"/>
        <v>0</v>
      </c>
      <c r="BJ949" s="829">
        <f t="shared" si="781"/>
        <v>0</v>
      </c>
      <c r="BK949" s="829">
        <f t="shared" si="782"/>
        <v>0</v>
      </c>
      <c r="BL949" s="810">
        <f t="shared" si="783"/>
        <v>111.19249403503079</v>
      </c>
      <c r="BM949" s="810">
        <f t="shared" si="784"/>
        <v>141.58216103382608</v>
      </c>
      <c r="BN949" s="810">
        <f t="shared" si="785"/>
        <v>9.8832926646893391</v>
      </c>
      <c r="BO949" s="810">
        <f t="shared" si="786"/>
        <v>0</v>
      </c>
      <c r="BP949" s="810">
        <f t="shared" si="787"/>
        <v>91.723065054353498</v>
      </c>
      <c r="BQ949" s="830">
        <f t="shared" si="788"/>
        <v>26.765926861185392</v>
      </c>
      <c r="BR949" s="830">
        <f t="shared" si="789"/>
        <v>65.633469590459924</v>
      </c>
      <c r="BS949" s="830">
        <f t="shared" si="790"/>
        <v>68.43829456577987</v>
      </c>
      <c r="BT949" s="810">
        <f t="shared" si="791"/>
        <v>9.249810726885876</v>
      </c>
      <c r="BU949" s="810">
        <f t="shared" si="792"/>
        <v>66.690703890769285</v>
      </c>
      <c r="BV949" s="810">
        <f t="shared" si="793"/>
        <v>50.213258231666181</v>
      </c>
      <c r="BW949" s="830">
        <f t="shared" si="770"/>
        <v>2.861680114570512</v>
      </c>
      <c r="BX949" s="816">
        <f t="shared" si="820"/>
        <v>778.38818552773137</v>
      </c>
      <c r="BY949" s="755">
        <f t="shared" si="821"/>
        <v>0.14476254147809769</v>
      </c>
      <c r="BZ949" s="805">
        <f t="shared" ca="1" si="771"/>
        <v>100.92996906015618</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0</v>
      </c>
      <c r="BE950" s="808">
        <f t="shared" si="776"/>
        <v>3.5897922654997116</v>
      </c>
      <c r="BF950" s="808">
        <f t="shared" si="777"/>
        <v>0</v>
      </c>
      <c r="BG950" s="829">
        <f t="shared" si="778"/>
        <v>20.450011697311414</v>
      </c>
      <c r="BH950" s="829">
        <f t="shared" si="779"/>
        <v>24.975421817862337</v>
      </c>
      <c r="BI950" s="829">
        <f t="shared" si="780"/>
        <v>0</v>
      </c>
      <c r="BJ950" s="829">
        <f t="shared" si="781"/>
        <v>0</v>
      </c>
      <c r="BK950" s="829">
        <f t="shared" si="782"/>
        <v>0</v>
      </c>
      <c r="BL950" s="810">
        <f t="shared" si="783"/>
        <v>34.345390858645011</v>
      </c>
      <c r="BM950" s="810">
        <f t="shared" si="784"/>
        <v>39.968366329496725</v>
      </c>
      <c r="BN950" s="810">
        <f t="shared" si="785"/>
        <v>2.633730534570712</v>
      </c>
      <c r="BO950" s="810">
        <f t="shared" si="786"/>
        <v>0</v>
      </c>
      <c r="BP950" s="810">
        <f t="shared" si="787"/>
        <v>24.406775834248375</v>
      </c>
      <c r="BQ950" s="830">
        <f t="shared" si="788"/>
        <v>9.1308308177887643</v>
      </c>
      <c r="BR950" s="830">
        <f t="shared" si="789"/>
        <v>20.928346814719813</v>
      </c>
      <c r="BS950" s="830">
        <f t="shared" si="790"/>
        <v>14.762835260826797</v>
      </c>
      <c r="BT950" s="810">
        <f t="shared" si="791"/>
        <v>2.860056072293597</v>
      </c>
      <c r="BU950" s="810">
        <f t="shared" si="792"/>
        <v>11.305251446605267</v>
      </c>
      <c r="BV950" s="810">
        <f t="shared" si="793"/>
        <v>21.33268118752413</v>
      </c>
      <c r="BW950" s="830">
        <f t="shared" si="770"/>
        <v>2.2196895067257456</v>
      </c>
      <c r="BX950" s="816">
        <f t="shared" si="820"/>
        <v>232.90918044411839</v>
      </c>
      <c r="BY950" s="755">
        <f t="shared" si="821"/>
        <v>4.3315823032196089E-2</v>
      </c>
      <c r="BZ950" s="805">
        <f t="shared" ca="1" si="771"/>
        <v>97.719486959490425</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0</v>
      </c>
      <c r="BE951" s="808">
        <f t="shared" si="776"/>
        <v>2.4331244909914291</v>
      </c>
      <c r="BF951" s="808">
        <f t="shared" si="777"/>
        <v>0</v>
      </c>
      <c r="BG951" s="829">
        <f t="shared" si="778"/>
        <v>9.1096690344103219</v>
      </c>
      <c r="BH951" s="829">
        <f t="shared" si="779"/>
        <v>3.050819762922349</v>
      </c>
      <c r="BI951" s="829">
        <f t="shared" si="780"/>
        <v>0</v>
      </c>
      <c r="BJ951" s="829">
        <f t="shared" si="781"/>
        <v>0</v>
      </c>
      <c r="BK951" s="829">
        <f t="shared" si="782"/>
        <v>0</v>
      </c>
      <c r="BL951" s="810">
        <f t="shared" si="783"/>
        <v>22.567307784499967</v>
      </c>
      <c r="BM951" s="810">
        <f t="shared" si="784"/>
        <v>30.895033949991532</v>
      </c>
      <c r="BN951" s="810">
        <f t="shared" si="785"/>
        <v>2.2538412384007649</v>
      </c>
      <c r="BO951" s="810">
        <f t="shared" si="786"/>
        <v>0</v>
      </c>
      <c r="BP951" s="810">
        <f t="shared" si="787"/>
        <v>12.482173214786886</v>
      </c>
      <c r="BQ951" s="830">
        <f t="shared" si="788"/>
        <v>13.736461362491559</v>
      </c>
      <c r="BR951" s="830">
        <f t="shared" si="789"/>
        <v>19.071386862712654</v>
      </c>
      <c r="BS951" s="830">
        <f t="shared" si="790"/>
        <v>19.366171176088603</v>
      </c>
      <c r="BT951" s="810">
        <f t="shared" si="791"/>
        <v>2.0798559117502049</v>
      </c>
      <c r="BU951" s="810">
        <f t="shared" si="792"/>
        <v>14.790086483557012</v>
      </c>
      <c r="BV951" s="810">
        <f t="shared" si="793"/>
        <v>11.290646378072539</v>
      </c>
      <c r="BW951" s="830">
        <f t="shared" si="770"/>
        <v>0.79232606161912567</v>
      </c>
      <c r="BX951" s="816">
        <f t="shared" si="820"/>
        <v>163.91890371229496</v>
      </c>
      <c r="BY951" s="755">
        <f t="shared" si="821"/>
        <v>3.0485196896465495E-2</v>
      </c>
      <c r="BZ951" s="805">
        <f t="shared" ca="1" si="771"/>
        <v>101.94103348718431</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0</v>
      </c>
      <c r="BE952" s="808">
        <f t="shared" si="776"/>
        <v>2.4342844996955644</v>
      </c>
      <c r="BF952" s="808">
        <f t="shared" si="777"/>
        <v>0</v>
      </c>
      <c r="BG952" s="829">
        <f t="shared" si="778"/>
        <v>8.2118919132054256</v>
      </c>
      <c r="BH952" s="829">
        <f t="shared" si="779"/>
        <v>10.302906081461872</v>
      </c>
      <c r="BI952" s="829">
        <f t="shared" si="780"/>
        <v>0</v>
      </c>
      <c r="BJ952" s="829">
        <f t="shared" si="781"/>
        <v>0</v>
      </c>
      <c r="BK952" s="829">
        <f t="shared" si="782"/>
        <v>0</v>
      </c>
      <c r="BL952" s="810">
        <f t="shared" si="783"/>
        <v>14.051686484803838</v>
      </c>
      <c r="BM952" s="810">
        <f t="shared" si="784"/>
        <v>21.338564637584838</v>
      </c>
      <c r="BN952" s="810">
        <f t="shared" si="785"/>
        <v>1.6143627950840129</v>
      </c>
      <c r="BO952" s="810">
        <f t="shared" si="786"/>
        <v>0</v>
      </c>
      <c r="BP952" s="810">
        <f t="shared" si="787"/>
        <v>11.486812195790092</v>
      </c>
      <c r="BQ952" s="830">
        <f t="shared" si="788"/>
        <v>5.5701960392998258</v>
      </c>
      <c r="BR952" s="830">
        <f t="shared" si="789"/>
        <v>17.231367381816398</v>
      </c>
      <c r="BS952" s="830">
        <f t="shared" si="790"/>
        <v>12.977371623475126</v>
      </c>
      <c r="BT952" s="810">
        <f t="shared" si="791"/>
        <v>2.9714939287184907</v>
      </c>
      <c r="BU952" s="810">
        <f t="shared" si="792"/>
        <v>19.541685729214745</v>
      </c>
      <c r="BV952" s="810">
        <f t="shared" si="793"/>
        <v>14.917983302213043</v>
      </c>
      <c r="BW952" s="830">
        <f t="shared" si="770"/>
        <v>0.69305688125091602</v>
      </c>
      <c r="BX952" s="816">
        <f t="shared" si="820"/>
        <v>143.3436634936142</v>
      </c>
      <c r="BY952" s="755">
        <f t="shared" si="821"/>
        <v>2.6658669052187875E-2</v>
      </c>
      <c r="BZ952" s="805">
        <f t="shared" ca="1" si="771"/>
        <v>100.05645255344859</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0</v>
      </c>
      <c r="BE953" s="808">
        <f t="shared" si="776"/>
        <v>2.9328892043146833</v>
      </c>
      <c r="BF953" s="808">
        <f t="shared" si="777"/>
        <v>0</v>
      </c>
      <c r="BG953" s="829">
        <f t="shared" si="778"/>
        <v>20.358777709273255</v>
      </c>
      <c r="BH953" s="829">
        <f t="shared" si="779"/>
        <v>24.931688966321584</v>
      </c>
      <c r="BI953" s="829">
        <f t="shared" si="780"/>
        <v>0</v>
      </c>
      <c r="BJ953" s="829">
        <f t="shared" si="781"/>
        <v>0</v>
      </c>
      <c r="BK953" s="829">
        <f t="shared" si="782"/>
        <v>0</v>
      </c>
      <c r="BL953" s="810">
        <f t="shared" si="783"/>
        <v>31.338920498195456</v>
      </c>
      <c r="BM953" s="810">
        <f t="shared" si="784"/>
        <v>55.967188145763785</v>
      </c>
      <c r="BN953" s="810">
        <f t="shared" si="785"/>
        <v>4.5849918432252483</v>
      </c>
      <c r="BO953" s="810">
        <f t="shared" si="786"/>
        <v>0</v>
      </c>
      <c r="BP953" s="810">
        <f t="shared" si="787"/>
        <v>30.127826790396607</v>
      </c>
      <c r="BQ953" s="830">
        <f t="shared" si="788"/>
        <v>9.8276812681880514</v>
      </c>
      <c r="BR953" s="830">
        <f t="shared" si="789"/>
        <v>33.560759449765555</v>
      </c>
      <c r="BS953" s="830">
        <f t="shared" si="790"/>
        <v>22.402607783842679</v>
      </c>
      <c r="BT953" s="810">
        <f t="shared" si="791"/>
        <v>4.0426626845886755</v>
      </c>
      <c r="BU953" s="810">
        <f t="shared" si="792"/>
        <v>26.586104073369565</v>
      </c>
      <c r="BV953" s="810">
        <f t="shared" si="793"/>
        <v>20.295641948866948</v>
      </c>
      <c r="BW953" s="830">
        <f t="shared" si="770"/>
        <v>1.2491869210683049</v>
      </c>
      <c r="BX953" s="816">
        <f t="shared" si="820"/>
        <v>288.20692728718035</v>
      </c>
      <c r="BY953" s="755">
        <f t="shared" si="821"/>
        <v>5.3599949281603186E-2</v>
      </c>
      <c r="BZ953" s="805">
        <f t="shared" ca="1" si="771"/>
        <v>108.89180997458328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0</v>
      </c>
      <c r="BE954" s="808">
        <f t="shared" si="776"/>
        <v>6.569916449823471</v>
      </c>
      <c r="BF954" s="808">
        <f t="shared" si="777"/>
        <v>0</v>
      </c>
      <c r="BG954" s="829">
        <f t="shared" si="778"/>
        <v>23.736706625955797</v>
      </c>
      <c r="BH954" s="829">
        <f t="shared" si="779"/>
        <v>26.131426958954293</v>
      </c>
      <c r="BI954" s="829">
        <f t="shared" si="780"/>
        <v>0</v>
      </c>
      <c r="BJ954" s="829">
        <f t="shared" si="781"/>
        <v>0</v>
      </c>
      <c r="BK954" s="829">
        <f t="shared" si="782"/>
        <v>0</v>
      </c>
      <c r="BL954" s="810">
        <f t="shared" si="783"/>
        <v>45.615325926567358</v>
      </c>
      <c r="BM954" s="810">
        <f t="shared" si="784"/>
        <v>54.947626897014452</v>
      </c>
      <c r="BN954" s="810">
        <f t="shared" si="785"/>
        <v>4.6340801715317852</v>
      </c>
      <c r="BO954" s="810">
        <f t="shared" si="786"/>
        <v>0</v>
      </c>
      <c r="BP954" s="810">
        <f t="shared" si="787"/>
        <v>16.507429518432431</v>
      </c>
      <c r="BQ954" s="830">
        <f t="shared" si="788"/>
        <v>7.6888537532415988</v>
      </c>
      <c r="BR954" s="830">
        <f t="shared" si="789"/>
        <v>18.854050958746686</v>
      </c>
      <c r="BS954" s="830">
        <f t="shared" si="790"/>
        <v>16.602347630370467</v>
      </c>
      <c r="BT954" s="810">
        <f t="shared" si="791"/>
        <v>3.4234829805549931</v>
      </c>
      <c r="BU954" s="810">
        <f t="shared" si="792"/>
        <v>34.276590274506724</v>
      </c>
      <c r="BV954" s="810">
        <f t="shared" si="793"/>
        <v>12.05387716742996</v>
      </c>
      <c r="BW954" s="830">
        <f t="shared" si="770"/>
        <v>0.41770382585529603</v>
      </c>
      <c r="BX954" s="816">
        <f t="shared" si="820"/>
        <v>271.45941913898537</v>
      </c>
      <c r="BY954" s="755">
        <f t="shared" si="821"/>
        <v>5.0485292754135276E-2</v>
      </c>
      <c r="BZ954" s="805">
        <f t="shared" ca="1" si="771"/>
        <v>95.619943939399647</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0</v>
      </c>
      <c r="BE956" s="808">
        <f t="shared" si="776"/>
        <v>23.866471261045383</v>
      </c>
      <c r="BF956" s="808">
        <f t="shared" si="777"/>
        <v>0</v>
      </c>
      <c r="BG956" s="829">
        <f t="shared" si="778"/>
        <v>101.68551210197869</v>
      </c>
      <c r="BH956" s="829">
        <f t="shared" si="779"/>
        <v>122.10599116139576</v>
      </c>
      <c r="BI956" s="829">
        <f t="shared" si="780"/>
        <v>0</v>
      </c>
      <c r="BJ956" s="829">
        <f t="shared" si="781"/>
        <v>0</v>
      </c>
      <c r="BK956" s="829">
        <f t="shared" si="782"/>
        <v>0</v>
      </c>
      <c r="BL956" s="810">
        <f t="shared" si="783"/>
        <v>235.86884512746741</v>
      </c>
      <c r="BM956" s="810">
        <f t="shared" si="784"/>
        <v>272.16484561303724</v>
      </c>
      <c r="BN956" s="810">
        <f t="shared" si="785"/>
        <v>22.032073483713773</v>
      </c>
      <c r="BO956" s="810">
        <f t="shared" si="786"/>
        <v>0</v>
      </c>
      <c r="BP956" s="810">
        <f t="shared" si="787"/>
        <v>156.7666767110403</v>
      </c>
      <c r="BQ956" s="830">
        <f t="shared" si="788"/>
        <v>52.170563600079255</v>
      </c>
      <c r="BR956" s="830">
        <f t="shared" si="789"/>
        <v>127.92888201934328</v>
      </c>
      <c r="BS956" s="830">
        <f t="shared" si="790"/>
        <v>126.66923642710225</v>
      </c>
      <c r="BT956" s="810">
        <f t="shared" si="791"/>
        <v>17.312532682374407</v>
      </c>
      <c r="BU956" s="810">
        <f t="shared" si="792"/>
        <v>76.629682106587452</v>
      </c>
      <c r="BV956" s="810">
        <f t="shared" si="793"/>
        <v>110.86325284560063</v>
      </c>
      <c r="BW956" s="830">
        <f t="shared" si="822"/>
        <v>9.1835936151529189</v>
      </c>
      <c r="BX956" s="816">
        <f t="shared" si="820"/>
        <v>1455.2481587559189</v>
      </c>
      <c r="BY956" s="755">
        <f t="shared" si="821"/>
        <v>0.27064313906563492</v>
      </c>
      <c r="BZ956" s="805">
        <f t="shared" ca="1" si="823"/>
        <v>99.051706950015443</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0</v>
      </c>
      <c r="BE957" s="808">
        <f t="shared" si="776"/>
        <v>2.1689815931072403</v>
      </c>
      <c r="BF957" s="808">
        <f t="shared" si="777"/>
        <v>0</v>
      </c>
      <c r="BG957" s="829">
        <f t="shared" si="778"/>
        <v>16.233929097680875</v>
      </c>
      <c r="BH957" s="829">
        <f t="shared" si="779"/>
        <v>15.950279360140849</v>
      </c>
      <c r="BI957" s="829">
        <f t="shared" si="780"/>
        <v>0</v>
      </c>
      <c r="BJ957" s="829">
        <f t="shared" si="781"/>
        <v>0</v>
      </c>
      <c r="BK957" s="829">
        <f t="shared" si="782"/>
        <v>0</v>
      </c>
      <c r="BL957" s="810">
        <f t="shared" si="783"/>
        <v>21.620052265902498</v>
      </c>
      <c r="BM957" s="810">
        <f t="shared" si="784"/>
        <v>40.546750461527033</v>
      </c>
      <c r="BN957" s="810">
        <f t="shared" si="785"/>
        <v>3.5251795394396876</v>
      </c>
      <c r="BO957" s="810">
        <f t="shared" si="786"/>
        <v>0</v>
      </c>
      <c r="BP957" s="810">
        <f t="shared" si="787"/>
        <v>23.638199461134263</v>
      </c>
      <c r="BQ957" s="830">
        <f t="shared" si="788"/>
        <v>10.30530445920618</v>
      </c>
      <c r="BR957" s="830">
        <f t="shared" si="789"/>
        <v>25.26992210475558</v>
      </c>
      <c r="BS957" s="830">
        <f t="shared" si="790"/>
        <v>24.009166771980354</v>
      </c>
      <c r="BT957" s="810">
        <f t="shared" si="791"/>
        <v>3.4415753140395586</v>
      </c>
      <c r="BU957" s="810">
        <f t="shared" si="792"/>
        <v>23.695612788455954</v>
      </c>
      <c r="BV957" s="810">
        <f t="shared" si="793"/>
        <v>11.978481278658407</v>
      </c>
      <c r="BW957" s="830">
        <f t="shared" si="822"/>
        <v>1.7445955879690609</v>
      </c>
      <c r="BX957" s="816">
        <f t="shared" si="820"/>
        <v>224.12803008399754</v>
      </c>
      <c r="BY957" s="755">
        <f t="shared" si="821"/>
        <v>4.1682728302770602E-2</v>
      </c>
      <c r="BZ957" s="805">
        <f t="shared" ca="1" si="823"/>
        <v>105.01212576391514</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0</v>
      </c>
      <c r="BE958" s="808">
        <f t="shared" si="776"/>
        <v>3.9384402156094711</v>
      </c>
      <c r="BF958" s="808">
        <f t="shared" si="777"/>
        <v>0</v>
      </c>
      <c r="BG958" s="829">
        <f t="shared" si="778"/>
        <v>16.868288222265086</v>
      </c>
      <c r="BH958" s="829">
        <f t="shared" si="779"/>
        <v>22.075146321360798</v>
      </c>
      <c r="BI958" s="829">
        <f t="shared" si="780"/>
        <v>0</v>
      </c>
      <c r="BJ958" s="829">
        <f t="shared" si="781"/>
        <v>0</v>
      </c>
      <c r="BK958" s="829">
        <f t="shared" si="782"/>
        <v>0</v>
      </c>
      <c r="BL958" s="810">
        <f t="shared" si="783"/>
        <v>33.3522357002254</v>
      </c>
      <c r="BM958" s="810">
        <f t="shared" si="784"/>
        <v>38.489056438196982</v>
      </c>
      <c r="BN958" s="810">
        <f t="shared" si="785"/>
        <v>3.330953117308042</v>
      </c>
      <c r="BO958" s="810">
        <f t="shared" si="786"/>
        <v>0</v>
      </c>
      <c r="BP958" s="810">
        <f t="shared" si="787"/>
        <v>23.70101256546107</v>
      </c>
      <c r="BQ958" s="830">
        <f t="shared" si="788"/>
        <v>8.0284511032552803</v>
      </c>
      <c r="BR958" s="830">
        <f t="shared" si="789"/>
        <v>19.686787013833428</v>
      </c>
      <c r="BS958" s="830">
        <f t="shared" si="790"/>
        <v>18.704582889499004</v>
      </c>
      <c r="BT958" s="810">
        <f t="shared" si="791"/>
        <v>2.2417267648343966</v>
      </c>
      <c r="BU958" s="810">
        <f t="shared" si="792"/>
        <v>18.098350843222676</v>
      </c>
      <c r="BV958" s="810">
        <f t="shared" si="793"/>
        <v>13.816151759781595</v>
      </c>
      <c r="BW958" s="830">
        <f t="shared" si="822"/>
        <v>1.1743239750484704</v>
      </c>
      <c r="BX958" s="816">
        <f t="shared" si="820"/>
        <v>223.50550692990171</v>
      </c>
      <c r="BY958" s="755">
        <f t="shared" si="821"/>
        <v>4.1566953120680997E-2</v>
      </c>
      <c r="BZ958" s="805">
        <f t="shared" ca="1" si="823"/>
        <v>101.97567638886031</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0</v>
      </c>
      <c r="BE959" s="808">
        <f t="shared" si="776"/>
        <v>16.329891500807744</v>
      </c>
      <c r="BF959" s="808">
        <f t="shared" si="777"/>
        <v>0</v>
      </c>
      <c r="BG959" s="829">
        <f t="shared" si="778"/>
        <v>79.011464235282887</v>
      </c>
      <c r="BH959" s="829">
        <f t="shared" si="779"/>
        <v>97.284090366782522</v>
      </c>
      <c r="BI959" s="829">
        <f t="shared" si="780"/>
        <v>0</v>
      </c>
      <c r="BJ959" s="829">
        <f t="shared" si="781"/>
        <v>0</v>
      </c>
      <c r="BK959" s="829">
        <f t="shared" si="782"/>
        <v>0</v>
      </c>
      <c r="BL959" s="810">
        <f t="shared" si="783"/>
        <v>159.78961094017487</v>
      </c>
      <c r="BM959" s="810">
        <f t="shared" si="784"/>
        <v>218.37574819316498</v>
      </c>
      <c r="BN959" s="810">
        <f t="shared" si="785"/>
        <v>14.158203860637954</v>
      </c>
      <c r="BO959" s="810">
        <f t="shared" si="786"/>
        <v>0</v>
      </c>
      <c r="BP959" s="810">
        <f t="shared" si="787"/>
        <v>109.25230668781549</v>
      </c>
      <c r="BQ959" s="830">
        <f t="shared" si="788"/>
        <v>40.577371027842418</v>
      </c>
      <c r="BR959" s="830">
        <f t="shared" si="789"/>
        <v>92.136343227713482</v>
      </c>
      <c r="BS959" s="830">
        <f t="shared" si="790"/>
        <v>87.539519162122573</v>
      </c>
      <c r="BT959" s="810">
        <f t="shared" si="791"/>
        <v>12.401613191589867</v>
      </c>
      <c r="BU959" s="810">
        <f t="shared" si="792"/>
        <v>88.189249362416831</v>
      </c>
      <c r="BV959" s="810">
        <f t="shared" si="793"/>
        <v>67.323043040059275</v>
      </c>
      <c r="BW959" s="830">
        <f t="shared" si="822"/>
        <v>4.6470494841825598</v>
      </c>
      <c r="BX959" s="816">
        <f t="shared" si="820"/>
        <v>1087.0155042805936</v>
      </c>
      <c r="BY959" s="755">
        <f t="shared" si="821"/>
        <v>0.20216022024932001</v>
      </c>
      <c r="BZ959" s="805">
        <f t="shared" ca="1" si="823"/>
        <v>102.88986107394284</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0</v>
      </c>
      <c r="BE960" s="808">
        <f t="shared" si="776"/>
        <v>1.1596349043093641</v>
      </c>
      <c r="BF960" s="808">
        <f t="shared" si="777"/>
        <v>0</v>
      </c>
      <c r="BG960" s="829">
        <f t="shared" si="778"/>
        <v>6.103346965858071</v>
      </c>
      <c r="BH960" s="829">
        <f t="shared" si="779"/>
        <v>2.3130417253892901</v>
      </c>
      <c r="BI960" s="829">
        <f t="shared" si="780"/>
        <v>0</v>
      </c>
      <c r="BJ960" s="829">
        <f t="shared" si="781"/>
        <v>0</v>
      </c>
      <c r="BK960" s="829">
        <f t="shared" si="782"/>
        <v>0</v>
      </c>
      <c r="BL960" s="810">
        <f t="shared" si="783"/>
        <v>9.7976420583229658</v>
      </c>
      <c r="BM960" s="810">
        <f t="shared" si="784"/>
        <v>13.978425765762875</v>
      </c>
      <c r="BN960" s="810">
        <f t="shared" si="785"/>
        <v>1.0575336660809933</v>
      </c>
      <c r="BO960" s="810">
        <f t="shared" si="786"/>
        <v>0</v>
      </c>
      <c r="BP960" s="810">
        <f t="shared" si="787"/>
        <v>7.5247587778839913</v>
      </c>
      <c r="BQ960" s="830">
        <f t="shared" si="788"/>
        <v>3.7748939617457942</v>
      </c>
      <c r="BR960" s="830">
        <f t="shared" si="789"/>
        <v>9.9247788191777406</v>
      </c>
      <c r="BS960" s="830">
        <f t="shared" si="790"/>
        <v>8.7946997619396701</v>
      </c>
      <c r="BT960" s="810">
        <f t="shared" si="791"/>
        <v>2.4593023683078288</v>
      </c>
      <c r="BU960" s="810">
        <f t="shared" si="792"/>
        <v>10.156794099694412</v>
      </c>
      <c r="BV960" s="810">
        <f t="shared" si="793"/>
        <v>8.1741294774374751</v>
      </c>
      <c r="BW960" s="830">
        <f t="shared" si="822"/>
        <v>1.2079729793265839</v>
      </c>
      <c r="BX960" s="816">
        <f t="shared" si="820"/>
        <v>86.426955331237053</v>
      </c>
      <c r="BY960" s="755">
        <f t="shared" si="821"/>
        <v>1.6073452730376987E-2</v>
      </c>
      <c r="BZ960" s="805">
        <f t="shared" ca="1" si="823"/>
        <v>91.835854648264132</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0</v>
      </c>
      <c r="BE961" s="808">
        <f t="shared" si="776"/>
        <v>5.287441125066997</v>
      </c>
      <c r="BF961" s="808">
        <f t="shared" si="777"/>
        <v>0</v>
      </c>
      <c r="BG961" s="829">
        <f t="shared" si="778"/>
        <v>26.493541093777843</v>
      </c>
      <c r="BH961" s="829">
        <f t="shared" si="779"/>
        <v>33.211045712140816</v>
      </c>
      <c r="BI961" s="829">
        <f t="shared" si="780"/>
        <v>0</v>
      </c>
      <c r="BJ961" s="829">
        <f t="shared" si="781"/>
        <v>0</v>
      </c>
      <c r="BK961" s="829">
        <f t="shared" si="782"/>
        <v>0</v>
      </c>
      <c r="BL961" s="810">
        <f t="shared" si="783"/>
        <v>38.407710979072441</v>
      </c>
      <c r="BM961" s="810">
        <f t="shared" si="784"/>
        <v>79.142831667729368</v>
      </c>
      <c r="BN961" s="810">
        <f t="shared" si="785"/>
        <v>6.4455073204263922</v>
      </c>
      <c r="BO961" s="810">
        <f t="shared" si="786"/>
        <v>0</v>
      </c>
      <c r="BP961" s="810">
        <f t="shared" si="787"/>
        <v>46.595071818624568</v>
      </c>
      <c r="BQ961" s="830">
        <f t="shared" si="788"/>
        <v>15.563928384461111</v>
      </c>
      <c r="BR961" s="830">
        <f t="shared" si="789"/>
        <v>45.240847342962496</v>
      </c>
      <c r="BS961" s="830">
        <f t="shared" si="790"/>
        <v>36.260641661670036</v>
      </c>
      <c r="BT961" s="810">
        <f t="shared" si="791"/>
        <v>6.9749775665323739</v>
      </c>
      <c r="BU961" s="810">
        <f t="shared" si="792"/>
        <v>60.927058759619591</v>
      </c>
      <c r="BV961" s="810">
        <f t="shared" si="793"/>
        <v>37.864163932604313</v>
      </c>
      <c r="BW961" s="830">
        <f t="shared" si="822"/>
        <v>0.48527207466529676</v>
      </c>
      <c r="BX961" s="816">
        <f t="shared" si="820"/>
        <v>438.90003943935358</v>
      </c>
      <c r="BY961" s="755">
        <f t="shared" si="821"/>
        <v>8.1625449030937991E-2</v>
      </c>
      <c r="BZ961" s="805">
        <f t="shared" ca="1" si="823"/>
        <v>110.21686599867657</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0</v>
      </c>
      <c r="BE962" s="808">
        <f t="shared" si="776"/>
        <v>2.4494239277609742</v>
      </c>
      <c r="BF962" s="808">
        <f t="shared" si="777"/>
        <v>0</v>
      </c>
      <c r="BG962" s="829">
        <f t="shared" si="778"/>
        <v>12.930187831847054</v>
      </c>
      <c r="BH962" s="829">
        <f t="shared" si="779"/>
        <v>12.865789358718841</v>
      </c>
      <c r="BI962" s="829">
        <f t="shared" si="780"/>
        <v>0</v>
      </c>
      <c r="BJ962" s="829">
        <f t="shared" si="781"/>
        <v>0</v>
      </c>
      <c r="BK962" s="829">
        <f t="shared" si="782"/>
        <v>0</v>
      </c>
      <c r="BL962" s="810">
        <f t="shared" si="783"/>
        <v>14.195891129257893</v>
      </c>
      <c r="BM962" s="810">
        <f t="shared" si="784"/>
        <v>30.098802387487233</v>
      </c>
      <c r="BN962" s="810">
        <f t="shared" si="785"/>
        <v>2.7403278769941672</v>
      </c>
      <c r="BO962" s="810">
        <f t="shared" si="786"/>
        <v>0</v>
      </c>
      <c r="BP962" s="810">
        <f t="shared" si="787"/>
        <v>15.533290286785865</v>
      </c>
      <c r="BQ962" s="830">
        <f t="shared" si="788"/>
        <v>7.2635041829005775</v>
      </c>
      <c r="BR962" s="830">
        <f t="shared" si="789"/>
        <v>13.406705496453069</v>
      </c>
      <c r="BS962" s="830">
        <f t="shared" si="790"/>
        <v>12.964331355234822</v>
      </c>
      <c r="BT962" s="810">
        <f t="shared" si="791"/>
        <v>2.2815213292527896</v>
      </c>
      <c r="BU962" s="810">
        <f t="shared" si="792"/>
        <v>15.741016646660523</v>
      </c>
      <c r="BV962" s="810">
        <f t="shared" si="793"/>
        <v>12.016579672227452</v>
      </c>
      <c r="BW962" s="830">
        <f t="shared" si="822"/>
        <v>0.75403124194456561</v>
      </c>
      <c r="BX962" s="816">
        <f t="shared" si="820"/>
        <v>155.24140272352585</v>
      </c>
      <c r="BY962" s="755">
        <f t="shared" si="821"/>
        <v>2.8871378598386805E-2</v>
      </c>
      <c r="BZ962" s="805">
        <f t="shared" ca="1" si="823"/>
        <v>99.783088291125281</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0</v>
      </c>
      <c r="BE963" s="808">
        <f t="shared" si="776"/>
        <v>41.302615986255638</v>
      </c>
      <c r="BF963" s="808">
        <f t="shared" si="777"/>
        <v>0</v>
      </c>
      <c r="BG963" s="829">
        <f t="shared" si="778"/>
        <v>134.21302337836374</v>
      </c>
      <c r="BH963" s="829">
        <f t="shared" si="779"/>
        <v>169.75993397915488</v>
      </c>
      <c r="BI963" s="829">
        <f t="shared" si="780"/>
        <v>0</v>
      </c>
      <c r="BJ963" s="829">
        <f t="shared" si="781"/>
        <v>0</v>
      </c>
      <c r="BK963" s="829">
        <f t="shared" si="782"/>
        <v>0</v>
      </c>
      <c r="BL963" s="810">
        <f t="shared" si="783"/>
        <v>252.29971818872863</v>
      </c>
      <c r="BM963" s="810">
        <f t="shared" si="784"/>
        <v>334.51697374806457</v>
      </c>
      <c r="BN963" s="810">
        <f t="shared" si="785"/>
        <v>24.509242803897305</v>
      </c>
      <c r="BO963" s="810">
        <f t="shared" si="786"/>
        <v>0</v>
      </c>
      <c r="BP963" s="810">
        <f t="shared" si="787"/>
        <v>174.392689181577</v>
      </c>
      <c r="BQ963" s="830">
        <f t="shared" si="788"/>
        <v>50.038884523519144</v>
      </c>
      <c r="BR963" s="830">
        <f t="shared" si="789"/>
        <v>126.30290498222952</v>
      </c>
      <c r="BS963" s="830">
        <f t="shared" si="790"/>
        <v>120.00145852975386</v>
      </c>
      <c r="BT963" s="810">
        <f t="shared" si="791"/>
        <v>16.314194969493183</v>
      </c>
      <c r="BU963" s="810">
        <f t="shared" si="792"/>
        <v>140.225927629902</v>
      </c>
      <c r="BV963" s="810">
        <f t="shared" si="793"/>
        <v>87.961883344002899</v>
      </c>
      <c r="BW963" s="830">
        <f t="shared" si="822"/>
        <v>4.1744811345810966</v>
      </c>
      <c r="BX963" s="816">
        <f t="shared" si="820"/>
        <v>1676.0139323795236</v>
      </c>
      <c r="BY963" s="755">
        <f t="shared" si="821"/>
        <v>0.31170056395378903</v>
      </c>
      <c r="BZ963" s="805">
        <f t="shared" ca="1" si="823"/>
        <v>93.94965373571786</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0</v>
      </c>
      <c r="BE965" s="808">
        <f t="shared" si="776"/>
        <v>32.791611318215203</v>
      </c>
      <c r="BF965" s="808">
        <f t="shared" si="777"/>
        <v>0</v>
      </c>
      <c r="BG965" s="829">
        <f t="shared" si="778"/>
        <v>133.58044564512232</v>
      </c>
      <c r="BH965" s="829">
        <f t="shared" si="779"/>
        <v>146.20767326572928</v>
      </c>
      <c r="BI965" s="829">
        <f t="shared" si="780"/>
        <v>0</v>
      </c>
      <c r="BJ965" s="829">
        <f t="shared" si="781"/>
        <v>0</v>
      </c>
      <c r="BK965" s="829">
        <f t="shared" si="782"/>
        <v>0</v>
      </c>
      <c r="BL965" s="810">
        <f t="shared" si="783"/>
        <v>320.97093328691614</v>
      </c>
      <c r="BM965" s="810">
        <f t="shared" si="784"/>
        <v>384.23487733773476</v>
      </c>
      <c r="BN965" s="810">
        <f t="shared" si="785"/>
        <v>33.990151060218835</v>
      </c>
      <c r="BO965" s="810">
        <f t="shared" si="786"/>
        <v>0</v>
      </c>
      <c r="BP965" s="810">
        <f t="shared" si="787"/>
        <v>212.31975000101616</v>
      </c>
      <c r="BQ965" s="830">
        <f t="shared" si="788"/>
        <v>67.835485479815773</v>
      </c>
      <c r="BR965" s="830">
        <f t="shared" si="789"/>
        <v>164.47537842329581</v>
      </c>
      <c r="BS965" s="830">
        <f t="shared" si="790"/>
        <v>156.26944848026804</v>
      </c>
      <c r="BT965" s="810">
        <f t="shared" si="791"/>
        <v>16.935991401318191</v>
      </c>
      <c r="BU965" s="810">
        <f t="shared" si="792"/>
        <v>147.06615245293395</v>
      </c>
      <c r="BV965" s="810">
        <f t="shared" si="793"/>
        <v>100.16419456408143</v>
      </c>
      <c r="BW965" s="830">
        <f t="shared" si="822"/>
        <v>8.3723262940123924</v>
      </c>
      <c r="BX965" s="816">
        <f t="shared" si="820"/>
        <v>1925.2144190106783</v>
      </c>
      <c r="BY965" s="755">
        <f t="shared" si="821"/>
        <v>0.35804620029954959</v>
      </c>
      <c r="BZ965" s="805">
        <f t="shared" ca="1" si="823"/>
        <v>101.6103877729749</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0</v>
      </c>
      <c r="BE966" s="808">
        <f t="shared" si="776"/>
        <v>3.3118917418803169</v>
      </c>
      <c r="BF966" s="808">
        <f t="shared" si="777"/>
        <v>0</v>
      </c>
      <c r="BG966" s="829">
        <f t="shared" si="778"/>
        <v>18.533155575895606</v>
      </c>
      <c r="BH966" s="829">
        <f t="shared" si="779"/>
        <v>25.262560941735639</v>
      </c>
      <c r="BI966" s="829">
        <f t="shared" si="780"/>
        <v>0</v>
      </c>
      <c r="BJ966" s="829">
        <f t="shared" si="781"/>
        <v>0</v>
      </c>
      <c r="BK966" s="829">
        <f t="shared" si="782"/>
        <v>0</v>
      </c>
      <c r="BL966" s="810">
        <f t="shared" si="783"/>
        <v>18.310831858075407</v>
      </c>
      <c r="BM966" s="810">
        <f t="shared" si="784"/>
        <v>26.2089293252346</v>
      </c>
      <c r="BN966" s="810">
        <f t="shared" si="785"/>
        <v>3.4775100006011428</v>
      </c>
      <c r="BO966" s="810">
        <f t="shared" si="786"/>
        <v>0</v>
      </c>
      <c r="BP966" s="810">
        <f t="shared" si="787"/>
        <v>23.397644961876761</v>
      </c>
      <c r="BQ966" s="830">
        <f t="shared" si="788"/>
        <v>6.830371293815749</v>
      </c>
      <c r="BR966" s="830">
        <f t="shared" si="789"/>
        <v>26.609927372966176</v>
      </c>
      <c r="BS966" s="830">
        <f t="shared" si="790"/>
        <v>25.636784049812686</v>
      </c>
      <c r="BT966" s="810">
        <f t="shared" si="791"/>
        <v>4.3097952337790613</v>
      </c>
      <c r="BU966" s="810">
        <f t="shared" si="792"/>
        <v>23.715363263455</v>
      </c>
      <c r="BV966" s="810">
        <f t="shared" si="793"/>
        <v>14.853591687272994</v>
      </c>
      <c r="BW966" s="830">
        <f t="shared" si="822"/>
        <v>1.7210041463962824</v>
      </c>
      <c r="BX966" s="816">
        <f t="shared" si="820"/>
        <v>222.17936145279742</v>
      </c>
      <c r="BY966" s="755">
        <f t="shared" si="821"/>
        <v>4.1320320151161882E-2</v>
      </c>
      <c r="BZ966" s="805">
        <f t="shared" ca="1" si="823"/>
        <v>94.501781856040765</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0</v>
      </c>
      <c r="BE967" s="808">
        <f t="shared" ref="BE967:BE985" si="828">IF(OR(L967="",L967="*"),"",BE$5*L967)</f>
        <v>2.7192322641576157</v>
      </c>
      <c r="BF967" s="808">
        <f t="shared" ref="BF967:BF985" si="829">IF(OR(N967="",N967="*"),"",BF$5*N967)</f>
        <v>0</v>
      </c>
      <c r="BG967" s="829">
        <f t="shared" ref="BG967:BG985" si="830">IF(OR(P967="",P967="*"),"",BG$5*P967)</f>
        <v>9.5184545648677847</v>
      </c>
      <c r="BH967" s="829">
        <f t="shared" ref="BH967:BH985" si="831">IF(OR(R967="",R967="*"),"",BH$5*R967)</f>
        <v>12.007692443671944</v>
      </c>
      <c r="BI967" s="829">
        <f t="shared" ref="BI967:BI985" si="832">IF(OR(T967="",T967="*"),"",BI$5*T967)</f>
        <v>0</v>
      </c>
      <c r="BJ967" s="829">
        <f t="shared" ref="BJ967:BJ985" si="833">IF(OR(V967="",V967="*"),"",BJ$5*V967)</f>
        <v>0</v>
      </c>
      <c r="BK967" s="829">
        <f t="shared" ref="BK967:BK985" si="834">IF(OR(X967="",X967="*"),"",BK$5*X967)</f>
        <v>0</v>
      </c>
      <c r="BL967" s="810">
        <f t="shared" ref="BL967:BL985" si="835">IF(OR(Z967="",Z967="*"),"",BL$5*Z967)</f>
        <v>17.524590256178364</v>
      </c>
      <c r="BM967" s="810">
        <f t="shared" ref="BM967:BM985" si="836">IF(OR(AB967="",AB967="*"),"",BM$5*AB967)</f>
        <v>23.134254230627263</v>
      </c>
      <c r="BN967" s="810">
        <f t="shared" ref="BN967:BN985" si="837">IF(OR(AD967="",AD967="*"),"",BN$5*AD967)</f>
        <v>1.2166664842005102</v>
      </c>
      <c r="BO967" s="810">
        <f t="shared" ref="BO967:BO985" si="838">IF(OR(AF967="",AF967="*"),"",BO$5*AF967)</f>
        <v>0</v>
      </c>
      <c r="BP967" s="810">
        <f t="shared" ref="BP967:BP985" si="839">IF(OR(AH967="",AH967="*"),"",BP$5*AH967)</f>
        <v>12.453454023276558</v>
      </c>
      <c r="BQ967" s="830">
        <f t="shared" ref="BQ967:BQ985" si="840">IF(OR(AJ967="",AJ967="*"),"",BQ$5*AJ967)</f>
        <v>3.939937748726702</v>
      </c>
      <c r="BR967" s="830">
        <f t="shared" ref="BR967:BR985" si="841">IF(OR(AL967="",AL967="*"),"",BR$5*AL967)</f>
        <v>9.6612303306543073</v>
      </c>
      <c r="BS967" s="830">
        <f t="shared" ref="BS967:BS985" si="842">IF(OR(AN967="",AN967="*"),"",BS$5*AN967)</f>
        <v>7.7610763426912799</v>
      </c>
      <c r="BT967" s="810">
        <f t="shared" ref="BT967:BT985" si="843">IF(OR(AP967="",AP967="*"),"",BT$5*AP967)</f>
        <v>2.5903442772437706</v>
      </c>
      <c r="BU967" s="810">
        <f t="shared" ref="BU967:BU985" si="844">IF(OR(AR967="",AR967="*"),"",BU$5*AR967)</f>
        <v>10.344462414424722</v>
      </c>
      <c r="BV967" s="810">
        <f t="shared" ref="BV967:BV985" si="845">IF(OR(AT967="",AT967="*"),"",BV$5*AT967)</f>
        <v>12.054874394936888</v>
      </c>
      <c r="BW967" s="830">
        <f t="shared" si="822"/>
        <v>0.70571609702530558</v>
      </c>
      <c r="BX967" s="816">
        <f t="shared" si="820"/>
        <v>125.63198587268303</v>
      </c>
      <c r="BY967" s="755">
        <f t="shared" si="821"/>
        <v>2.33646988790558E-2</v>
      </c>
      <c r="BZ967" s="805">
        <f t="shared" ca="1" si="823"/>
        <v>94.46549773457798</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0</v>
      </c>
      <c r="BE968" s="808">
        <f t="shared" si="828"/>
        <v>4.3869673221114116</v>
      </c>
      <c r="BF968" s="808">
        <f t="shared" si="829"/>
        <v>0</v>
      </c>
      <c r="BG968" s="829">
        <f t="shared" si="830"/>
        <v>44.497250462737831</v>
      </c>
      <c r="BH968" s="829">
        <f t="shared" si="831"/>
        <v>42.192596631685511</v>
      </c>
      <c r="BI968" s="829">
        <f t="shared" si="832"/>
        <v>0</v>
      </c>
      <c r="BJ968" s="829">
        <f t="shared" si="833"/>
        <v>0</v>
      </c>
      <c r="BK968" s="829">
        <f t="shared" si="834"/>
        <v>0</v>
      </c>
      <c r="BL968" s="810">
        <f t="shared" si="835"/>
        <v>56.782805008240466</v>
      </c>
      <c r="BM968" s="810">
        <f t="shared" si="836"/>
        <v>94.597739739563323</v>
      </c>
      <c r="BN968" s="810">
        <f t="shared" si="837"/>
        <v>4.32000689083275</v>
      </c>
      <c r="BO968" s="810">
        <f t="shared" si="838"/>
        <v>0</v>
      </c>
      <c r="BP968" s="810">
        <f t="shared" si="839"/>
        <v>40.765087921779347</v>
      </c>
      <c r="BQ968" s="830">
        <f t="shared" si="840"/>
        <v>17.967135860701564</v>
      </c>
      <c r="BR968" s="830">
        <f t="shared" si="841"/>
        <v>24.448812537222715</v>
      </c>
      <c r="BS968" s="830">
        <f t="shared" si="842"/>
        <v>32.171366684215052</v>
      </c>
      <c r="BT968" s="810">
        <f t="shared" si="843"/>
        <v>4.6322047803963269</v>
      </c>
      <c r="BU968" s="810">
        <f t="shared" si="844"/>
        <v>18.224348201588434</v>
      </c>
      <c r="BV968" s="810">
        <f t="shared" si="845"/>
        <v>28.524144149169626</v>
      </c>
      <c r="BW968" s="830">
        <f t="shared" si="822"/>
        <v>0.47289557164728957</v>
      </c>
      <c r="BX968" s="816">
        <f t="shared" si="820"/>
        <v>413.98336176189162</v>
      </c>
      <c r="BY968" s="755">
        <f t="shared" si="821"/>
        <v>7.6991512323208403E-2</v>
      </c>
      <c r="BZ968" s="805">
        <f t="shared" ca="1" si="823"/>
        <v>104.20496233370025</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0</v>
      </c>
      <c r="BE969" s="808">
        <f t="shared" si="828"/>
        <v>0.41492044879624423</v>
      </c>
      <c r="BF969" s="808">
        <f t="shared" si="829"/>
        <v>0</v>
      </c>
      <c r="BG969" s="829">
        <f t="shared" si="830"/>
        <v>3.9432797924439273</v>
      </c>
      <c r="BH969" s="829">
        <f t="shared" si="831"/>
        <v>2.3710438026590142</v>
      </c>
      <c r="BI969" s="829">
        <f t="shared" si="832"/>
        <v>0</v>
      </c>
      <c r="BJ969" s="829">
        <f t="shared" si="833"/>
        <v>0</v>
      </c>
      <c r="BK969" s="829">
        <f t="shared" si="834"/>
        <v>0</v>
      </c>
      <c r="BL969" s="810">
        <f t="shared" si="835"/>
        <v>12.845131031035107</v>
      </c>
      <c r="BM969" s="810">
        <f t="shared" si="836"/>
        <v>16.956888723427905</v>
      </c>
      <c r="BN969" s="810">
        <f t="shared" si="837"/>
        <v>1.2828684000265536</v>
      </c>
      <c r="BO969" s="810">
        <f t="shared" si="838"/>
        <v>0</v>
      </c>
      <c r="BP969" s="810">
        <f t="shared" si="839"/>
        <v>2.8118926721045105</v>
      </c>
      <c r="BQ969" s="830">
        <f t="shared" si="840"/>
        <v>4.825767677782804</v>
      </c>
      <c r="BR969" s="830">
        <f t="shared" si="841"/>
        <v>9.1692187244397783</v>
      </c>
      <c r="BS969" s="830">
        <f t="shared" si="842"/>
        <v>8.1812716565171435</v>
      </c>
      <c r="BT969" s="810">
        <f t="shared" si="843"/>
        <v>1.6663113242681535</v>
      </c>
      <c r="BU969" s="810">
        <f t="shared" si="844"/>
        <v>9.5934329354859518</v>
      </c>
      <c r="BV969" s="810">
        <f t="shared" si="845"/>
        <v>7.3235581784290078</v>
      </c>
      <c r="BW969" s="830">
        <f t="shared" si="822"/>
        <v>0.77241317362932249</v>
      </c>
      <c r="BX969" s="816">
        <f t="shared" si="820"/>
        <v>82.15799854104543</v>
      </c>
      <c r="BY969" s="755">
        <f t="shared" si="821"/>
        <v>1.5279523626751987E-2</v>
      </c>
      <c r="BZ969" s="805">
        <f t="shared" ca="1" si="823"/>
        <v>99.602374831658608</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0</v>
      </c>
      <c r="BE970" s="808">
        <f t="shared" si="828"/>
        <v>27.080242932174702</v>
      </c>
      <c r="BF970" s="808">
        <f t="shared" si="829"/>
        <v>0</v>
      </c>
      <c r="BG970" s="829">
        <f t="shared" si="830"/>
        <v>113.79463785328731</v>
      </c>
      <c r="BH970" s="829">
        <f t="shared" si="831"/>
        <v>142.34265919438997</v>
      </c>
      <c r="BI970" s="829">
        <f t="shared" si="832"/>
        <v>0</v>
      </c>
      <c r="BJ970" s="829">
        <f t="shared" si="833"/>
        <v>0</v>
      </c>
      <c r="BK970" s="829">
        <f t="shared" si="834"/>
        <v>0</v>
      </c>
      <c r="BL970" s="810">
        <f t="shared" si="835"/>
        <v>224.13812117579181</v>
      </c>
      <c r="BM970" s="810">
        <f t="shared" si="836"/>
        <v>304.96079635848719</v>
      </c>
      <c r="BN970" s="810">
        <f t="shared" si="837"/>
        <v>22.030862653044963</v>
      </c>
      <c r="BO970" s="810">
        <f t="shared" si="838"/>
        <v>0</v>
      </c>
      <c r="BP970" s="810">
        <f t="shared" si="839"/>
        <v>164.18472127708924</v>
      </c>
      <c r="BQ970" s="830">
        <f t="shared" si="840"/>
        <v>45.51155112847443</v>
      </c>
      <c r="BR970" s="830">
        <f t="shared" si="841"/>
        <v>147.52134988687109</v>
      </c>
      <c r="BS970" s="830">
        <f t="shared" si="842"/>
        <v>133.76059794652943</v>
      </c>
      <c r="BT970" s="810">
        <f t="shared" si="843"/>
        <v>20.357393674170861</v>
      </c>
      <c r="BU970" s="810">
        <f t="shared" si="844"/>
        <v>144.67097880273832</v>
      </c>
      <c r="BV970" s="810">
        <f t="shared" si="845"/>
        <v>110.57331698153686</v>
      </c>
      <c r="BW970" s="830">
        <f t="shared" si="822"/>
        <v>6.9141045784275832</v>
      </c>
      <c r="BX970" s="816">
        <f t="shared" si="820"/>
        <v>1607.8413344430139</v>
      </c>
      <c r="BY970" s="755">
        <f t="shared" si="821"/>
        <v>0.29902200752148295</v>
      </c>
      <c r="BZ970" s="805">
        <f t="shared" ca="1" si="823"/>
        <v>101.91503348231971</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0</v>
      </c>
      <c r="BE971" s="808">
        <f t="shared" si="828"/>
        <v>2.6117253959823135</v>
      </c>
      <c r="BF971" s="808">
        <f t="shared" si="829"/>
        <v>0</v>
      </c>
      <c r="BG971" s="829">
        <f t="shared" si="830"/>
        <v>10.97480352567036</v>
      </c>
      <c r="BH971" s="829">
        <f t="shared" si="831"/>
        <v>10.089394529993202</v>
      </c>
      <c r="BI971" s="829">
        <f t="shared" si="832"/>
        <v>0</v>
      </c>
      <c r="BJ971" s="829">
        <f t="shared" si="833"/>
        <v>0</v>
      </c>
      <c r="BK971" s="829">
        <f t="shared" si="834"/>
        <v>0</v>
      </c>
      <c r="BL971" s="810">
        <f t="shared" si="835"/>
        <v>10.54406680365938</v>
      </c>
      <c r="BM971" s="810">
        <f t="shared" si="836"/>
        <v>24.348032303811888</v>
      </c>
      <c r="BN971" s="810">
        <f t="shared" si="837"/>
        <v>2.3253891577879404</v>
      </c>
      <c r="BO971" s="810">
        <f t="shared" si="838"/>
        <v>0</v>
      </c>
      <c r="BP971" s="810">
        <f t="shared" si="839"/>
        <v>3.3242652501506562</v>
      </c>
      <c r="BQ971" s="830">
        <f t="shared" si="840"/>
        <v>6.5058249501192629</v>
      </c>
      <c r="BR971" s="830">
        <f t="shared" si="841"/>
        <v>12.808568165402622</v>
      </c>
      <c r="BS971" s="830">
        <f t="shared" si="842"/>
        <v>9.6403422159906196</v>
      </c>
      <c r="BT971" s="810">
        <f t="shared" si="843"/>
        <v>2.2464570212064032</v>
      </c>
      <c r="BU971" s="810">
        <f t="shared" si="844"/>
        <v>13.663515639852154</v>
      </c>
      <c r="BV971" s="810">
        <f t="shared" si="845"/>
        <v>10.430630242922849</v>
      </c>
      <c r="BW971" s="830">
        <f t="shared" si="822"/>
        <v>0.73379592873348964</v>
      </c>
      <c r="BX971" s="816">
        <f t="shared" si="820"/>
        <v>120.24681113128312</v>
      </c>
      <c r="BY971" s="755">
        <f t="shared" si="821"/>
        <v>2.236317856263402E-2</v>
      </c>
      <c r="BZ971" s="805">
        <f t="shared" ca="1" si="823"/>
        <v>88.815827526059095</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0</v>
      </c>
      <c r="BE972" s="808">
        <f t="shared" si="828"/>
        <v>21.318277579279528</v>
      </c>
      <c r="BF972" s="808">
        <f t="shared" si="829"/>
        <v>0</v>
      </c>
      <c r="BG972" s="829">
        <f t="shared" si="830"/>
        <v>62.582169408050824</v>
      </c>
      <c r="BH972" s="829">
        <f t="shared" si="831"/>
        <v>92.037422090978481</v>
      </c>
      <c r="BI972" s="829">
        <f t="shared" si="832"/>
        <v>0</v>
      </c>
      <c r="BJ972" s="829">
        <f t="shared" si="833"/>
        <v>0</v>
      </c>
      <c r="BK972" s="829">
        <f t="shared" si="834"/>
        <v>0</v>
      </c>
      <c r="BL972" s="810">
        <f t="shared" si="835"/>
        <v>128.75205143702073</v>
      </c>
      <c r="BM972" s="810">
        <f t="shared" si="836"/>
        <v>169.96589632723223</v>
      </c>
      <c r="BN972" s="810">
        <f t="shared" si="837"/>
        <v>10.374740617274593</v>
      </c>
      <c r="BO972" s="810">
        <f t="shared" si="838"/>
        <v>0</v>
      </c>
      <c r="BP972" s="810">
        <f t="shared" si="839"/>
        <v>94.677038215838579</v>
      </c>
      <c r="BQ972" s="830">
        <f t="shared" si="840"/>
        <v>28.975212265899234</v>
      </c>
      <c r="BR972" s="830">
        <f t="shared" si="841"/>
        <v>67.391286488786136</v>
      </c>
      <c r="BS972" s="830">
        <f t="shared" si="842"/>
        <v>66.142663202860803</v>
      </c>
      <c r="BT972" s="810">
        <f t="shared" si="843"/>
        <v>8.8191930360704305</v>
      </c>
      <c r="BU972" s="810">
        <f t="shared" si="844"/>
        <v>89.258283356182091</v>
      </c>
      <c r="BV972" s="810">
        <f t="shared" si="845"/>
        <v>53.924579576643403</v>
      </c>
      <c r="BW972" s="830">
        <f t="shared" si="822"/>
        <v>4.0266281749990798</v>
      </c>
      <c r="BX972" s="816">
        <f t="shared" si="820"/>
        <v>898.2454417771163</v>
      </c>
      <c r="BY972" s="755">
        <f t="shared" si="821"/>
        <v>0.16705327167139972</v>
      </c>
      <c r="BZ972" s="805">
        <f t="shared" ca="1" si="823"/>
        <v>95.454959131064484</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0FF86-C38F-4D26-A0D2-4742490D45E7}">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4.7795352703254051E-2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0.14306766637388196</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7.2878414029841229E-2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0.12524662942616577</v>
      </c>
      <c r="H5" s="49">
        <f>INDEX('Acorn Knowledge Group'!AZ:AZ, MATCH(E5, 'Acorn Knowledge Group'!AX:AX, 0))</f>
        <v>4</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0.18635095074065244</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0.2015077960233963</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0.11098542899386989</v>
      </c>
      <c r="H8" s="49">
        <f>INDEX('Acorn Knowledge Group'!AZ:AZ, MATCH(E8, 'Acorn Knowledge Group'!AX:AX, 0))</f>
        <v>6</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0.11216776170893512</v>
      </c>
      <c r="H9" s="49">
        <f>INDEX('Acorn Knowledge Group'!AZ:AZ, MATCH(E9, 'Acorn Knowledge Group'!AX:AX, 0))</f>
        <v>5</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0.25881179438451635</v>
      </c>
      <c r="H10" s="49">
        <f>INDEX('Acorn Knowledge Group'!AZ:AZ, MATCH(E10, 'Acorn Knowledge Group'!AX:AX, 0))</f>
        <v>2</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0.15658694395988679</v>
      </c>
      <c r="H11" s="49">
        <f>INDEX('Acorn Knowledge Group'!AZ:AZ, MATCH(E11, 'Acorn Knowledge Group'!AX:AX, 0))</f>
        <v>4</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0.41207578422078578</v>
      </c>
      <c r="H12" s="49">
        <f>INDEX('Acorn Knowledge Group'!AZ:AZ, MATCH(E12, 'Acorn Knowledge Group'!AX:AX, 0))</f>
        <v>1</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0.17252547743480992</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0.12235859329763414</v>
      </c>
      <c r="H14" s="49">
        <f>INDEX('Acorn Knowledge Group'!AZ:AZ, MATCH(E14, 'Acorn Knowledge Group'!AX:AX, 0))</f>
        <v>5</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0.44095997051250235</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0.26564166551936919</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2.262564492224417E-2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0.13748732728843388</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0.13328539175744886</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8.4536071265902457E-2</v>
      </c>
      <c r="H20" s="49">
        <f>INDEX('Acorn Knowledge Group'!AZ:AZ, MATCH(E20, 'Acorn Knowledge Group'!AX:AX, 0))</f>
        <v>4</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0.15906861640479678</v>
      </c>
      <c r="H21" s="49">
        <f>INDEX('Acorn Knowledge Group'!AZ:AZ, MATCH(E21, 'Acorn Knowledge Group'!AX:AX, 0))</f>
        <v>3</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0.28753464916541177</v>
      </c>
      <c r="H22" s="49">
        <f>INDEX('Acorn Knowledge Group'!AZ:AZ, MATCH(E22, 'Acorn Knowledge Group'!AX:AX, 0))</f>
        <v>2</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0.41995333433579285</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4.2610266681681636E-2</v>
      </c>
      <c r="H24" s="49">
        <f>INDEX('Acorn Knowledge Group'!AZ:AZ, MATCH(E24, 'Acorn Knowledge Group'!AX:AX, 0))</f>
        <v>5</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2.6484511049315231E-3</v>
      </c>
      <c r="H25" s="49">
        <f>INDEX('Acorn Knowledge Group'!AZ:AZ, MATCH(E25, 'Acorn Knowledge Group'!AX:AX, 0))</f>
        <v>7</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3.6486110414818383E-3</v>
      </c>
      <c r="H26" s="49">
        <f>INDEX('Acorn Knowledge Group'!AZ:AZ, MATCH(E26, 'Acorn Knowledge Group'!AX:AX, 0))</f>
        <v>6</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0.1700865134029832</v>
      </c>
      <c r="H27" s="49">
        <f>INDEX('Acorn Knowledge Group'!AZ:AZ, MATCH(E27, 'Acorn Knowledge Group'!AX:AX, 0))</f>
        <v>3</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0.30733739121003073</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0.21837235731857524</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0.14074296645039225</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8.2158385666440334E-2</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8.1302385951576045E-2</v>
      </c>
      <c r="H32" s="49">
        <f>INDEX('Acorn Knowledge Group'!AZ:AZ, MATCH(E32, 'Acorn Knowledge Group'!AX:AX, 0))</f>
        <v>6</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1.6369998084905024E-2</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5.5376803020167906E-3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0.13519914013468803</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9.2132754468299646E-2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99.420639761277855</v>
      </c>
      <c r="J45" s="49">
        <f>INDEX('Acorn Knowledge Group'!BY:BY, MATCH(E45, 'Acorn Knowledge Group'!AX:AX, 0))</f>
        <v>0.63973854326183643</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98.170189162866123</v>
      </c>
      <c r="J46" s="49">
        <f>INDEX('Acorn Knowledge Group'!BY:BY, MATCH(E46, 'Acorn Knowledge Group'!AX:AX, 0))</f>
        <v>1.5054399558260847E-2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100.92996906015618</v>
      </c>
      <c r="J47" s="49">
        <f>INDEX('Acorn Knowledge Group'!BY:BY, MATCH(E47, 'Acorn Knowledge Group'!AX:AX, 0))</f>
        <v>0.14476254147809769</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97.719486959490425</v>
      </c>
      <c r="J48" s="49">
        <f>INDEX('Acorn Knowledge Group'!BY:BY, MATCH(E48, 'Acorn Knowledge Group'!AX:AX, 0))</f>
        <v>4.3315823032196089E-2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101.94103348718431</v>
      </c>
      <c r="J49" s="49">
        <f>INDEX('Acorn Knowledge Group'!BY:BY, MATCH(E49, 'Acorn Knowledge Group'!AX:AX, 0))</f>
        <v>3.0485196896465495E-2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100.05645255344859</v>
      </c>
      <c r="J50" s="49">
        <f>INDEX('Acorn Knowledge Group'!BY:BY, MATCH(E50, 'Acorn Knowledge Group'!AX:AX, 0))</f>
        <v>2.6658669052187875E-2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108.89180997458328</v>
      </c>
      <c r="J51" s="49">
        <f>INDEX('Acorn Knowledge Group'!BY:BY, MATCH(E51, 'Acorn Knowledge Group'!AX:AX, 0))</f>
        <v>5.3599949281603186E-2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95.619943939399647</v>
      </c>
      <c r="J52" s="49">
        <f>INDEX('Acorn Knowledge Group'!BY:BY, MATCH(E52, 'Acorn Knowledge Group'!AX:AX, 0))</f>
        <v>5.0485292754135276E-2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0.74967950755786006</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0.51678924069423415</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0.63731840693693187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0.86677115533099403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2026-06-02T10:11:19Z</dcterms:created>
  <dcterms:modified xsi:type="dcterms:W3CDTF">2026-06-02T10:13:59Z</dcterms:modified>
</cp:coreProperties>
</file>